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53.xml" ContentType="application/vnd.openxmlformats-officedocument.spreadsheetml.worksheet+xml"/>
  <Override PartName="/xl/worksheets/sheet71.xml" ContentType="application/vnd.openxmlformats-officedocument.spreadsheetml.worksheet+xml"/>
  <Override PartName="/xl/worksheets/sheet82.xml" ContentType="application/vnd.openxmlformats-officedocument.spreadsheetml.worksheet+xml"/>
  <Override PartName="/xl/worksheets/sheet13.xml" ContentType="application/vnd.openxmlformats-officedocument.spreadsheetml.worksheet+xml"/>
  <Override PartName="/xl/worksheets/sheet42.xml" ContentType="application/vnd.openxmlformats-officedocument.spreadsheetml.worksheet+xml"/>
  <Override PartName="/xl/worksheets/sheet60.xml" ContentType="application/vnd.openxmlformats-officedocument.spreadsheetml.worksheet+xml"/>
  <Override PartName="/xl/styles.xml" ContentType="application/vnd.openxmlformats-officedocument.spreadsheetml.styles+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Default Extension="xml" ContentType="application/xml"/>
  <Override PartName="/xl/worksheets/sheet3.xml" ContentType="application/vnd.openxmlformats-officedocument.spreadsheetml.worksheet+xml"/>
  <Override PartName="/xl/worksheets/sheet98.xml" ContentType="application/vnd.openxmlformats-officedocument.spreadsheetml.worksheet+xml"/>
  <Override PartName="/xl/worksheets/sheet117.xml" ContentType="application/vnd.openxmlformats-officedocument.spreadsheetml.worksheet+xml"/>
  <Override PartName="/xl/worksheets/sheet69.xml" ContentType="application/vnd.openxmlformats-officedocument.spreadsheetml.worksheet+xml"/>
  <Override PartName="/xl/worksheets/sheet87.xml" ContentType="application/vnd.openxmlformats-officedocument.spreadsheetml.worksheet+xml"/>
  <Override PartName="/xl/worksheets/sheet106.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worksheets/sheet76.xml" ContentType="application/vnd.openxmlformats-officedocument.spreadsheetml.worksheet+xml"/>
  <Override PartName="/xl/worksheets/sheet85.xml" ContentType="application/vnd.openxmlformats-officedocument.spreadsheetml.worksheet+xml"/>
  <Override PartName="/xl/worksheets/sheet94.xml" ContentType="application/vnd.openxmlformats-officedocument.spreadsheetml.worksheet+xml"/>
  <Override PartName="/xl/worksheets/sheet104.xml" ContentType="application/vnd.openxmlformats-officedocument.spreadsheetml.worksheet+xml"/>
  <Override PartName="/xl/worksheets/sheet113.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xl/worksheets/sheet54.xml" ContentType="application/vnd.openxmlformats-officedocument.spreadsheetml.worksheet+xml"/>
  <Override PartName="/xl/worksheets/sheet56.xml" ContentType="application/vnd.openxmlformats-officedocument.spreadsheetml.worksheet+xml"/>
  <Override PartName="/xl/worksheets/sheet65.xml" ContentType="application/vnd.openxmlformats-officedocument.spreadsheetml.worksheet+xml"/>
  <Override PartName="/xl/worksheets/sheet74.xml" ContentType="application/vnd.openxmlformats-officedocument.spreadsheetml.worksheet+xml"/>
  <Override PartName="/xl/worksheets/sheet83.xml" ContentType="application/vnd.openxmlformats-officedocument.spreadsheetml.worksheet+xml"/>
  <Override PartName="/xl/worksheets/sheet92.xml" ContentType="application/vnd.openxmlformats-officedocument.spreadsheetml.worksheet+xml"/>
  <Override PartName="/xl/worksheets/sheet102.xml" ContentType="application/vnd.openxmlformats-officedocument.spreadsheetml.worksheet+xml"/>
  <Override PartName="/xl/worksheets/sheet111.xml" ContentType="application/vnd.openxmlformats-officedocument.spreadsheetml.worksheet+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72.xml" ContentType="application/vnd.openxmlformats-officedocument.spreadsheetml.worksheet+xml"/>
  <Override PartName="/xl/worksheets/sheet81.xml" ContentType="application/vnd.openxmlformats-officedocument.spreadsheetml.worksheet+xml"/>
  <Override PartName="/xl/worksheets/sheet90.xml" ContentType="application/vnd.openxmlformats-officedocument.spreadsheetml.worksheet+xml"/>
  <Override PartName="/xl/worksheets/sheet100.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7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worksheets/sheet109.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99.xml" ContentType="application/vnd.openxmlformats-officedocument.spreadsheetml.worksheet+xml"/>
  <Override PartName="/xl/worksheets/sheet107.xml" ContentType="application/vnd.openxmlformats-officedocument.spreadsheetml.worksheet+xml"/>
  <Override PartName="/xl/worksheets/sheet116.xml" ContentType="application/vnd.openxmlformats-officedocument.spreadsheetml.worksheet+xml"/>
  <Override PartName="/xl/worksheets/sheet118.xml" ContentType="application/vnd.openxmlformats-officedocument.spreadsheetml.worksheet+xml"/>
  <Override PartName="/xl/worksheets/sheet59.xml" ContentType="application/vnd.openxmlformats-officedocument.spreadsheetml.worksheet+xml"/>
  <Override PartName="/xl/worksheets/sheet68.xml" ContentType="application/vnd.openxmlformats-officedocument.spreadsheetml.worksheet+xml"/>
  <Override PartName="/xl/worksheets/sheet77.xml" ContentType="application/vnd.openxmlformats-officedocument.spreadsheetml.worksheet+xml"/>
  <Override PartName="/xl/worksheets/sheet79.xml" ContentType="application/vnd.openxmlformats-officedocument.spreadsheetml.worksheet+xml"/>
  <Override PartName="/xl/worksheets/sheet88.xml" ContentType="application/vnd.openxmlformats-officedocument.spreadsheetml.worksheet+xml"/>
  <Override PartName="/xl/worksheets/sheet97.xml" ContentType="application/vnd.openxmlformats-officedocument.spreadsheetml.worksheet+xml"/>
  <Override PartName="/xl/worksheets/sheet105.xml" ContentType="application/vnd.openxmlformats-officedocument.spreadsheetml.worksheet+xml"/>
  <Override PartName="/xl/worksheets/sheet114.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Override PartName="/xl/worksheets/sheet75.xml" ContentType="application/vnd.openxmlformats-officedocument.spreadsheetml.worksheet+xml"/>
  <Override PartName="/xl/worksheets/sheet86.xml" ContentType="application/vnd.openxmlformats-officedocument.spreadsheetml.worksheet+xml"/>
  <Override PartName="/xl/worksheets/sheet95.xml" ContentType="application/vnd.openxmlformats-officedocument.spreadsheetml.worksheet+xml"/>
  <Override PartName="/xl/worksheets/sheet103.xml" ContentType="application/vnd.openxmlformats-officedocument.spreadsheetml.worksheet+xml"/>
  <Override PartName="/xl/worksheets/sheet112.xml" ContentType="application/vnd.openxmlformats-officedocument.spreadsheetml.worksheet+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xl/worksheets/sheet55.xml" ContentType="application/vnd.openxmlformats-officedocument.spreadsheetml.worksheet+xml"/>
  <Override PartName="/xl/worksheets/sheet64.xml" ContentType="application/vnd.openxmlformats-officedocument.spreadsheetml.worksheet+xml"/>
  <Override PartName="/xl/worksheets/sheet73.xml" ContentType="application/vnd.openxmlformats-officedocument.spreadsheetml.worksheet+xml"/>
  <Override PartName="/xl/worksheets/sheet84.xml" ContentType="application/vnd.openxmlformats-officedocument.spreadsheetml.worksheet+xml"/>
  <Override PartName="/xl/worksheets/sheet93.xml" ContentType="application/vnd.openxmlformats-officedocument.spreadsheetml.worksheet+xml"/>
  <Override PartName="/xl/worksheets/sheet101.xml" ContentType="application/vnd.openxmlformats-officedocument.spreadsheetml.worksheet+xml"/>
  <Override PartName="/xl/worksheets/sheet110.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Override PartName="/xl/worksheets/sheet91.xml" ContentType="application/vnd.openxmlformats-officedocument.spreadsheetml.worksheet+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51.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worksheets/sheet1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Override PartName="/xl/worksheets/sheet5.xml" ContentType="application/vnd.openxmlformats-officedocument.spreadsheetml.worksheet+xml"/>
  <Override PartName="/xl/worksheets/sheet119.xml" ContentType="application/vnd.openxmlformats-officedocument.spreadsheetml.worksheet+xml"/>
  <Override PartName="/xl/worksheets/sheet89.xml" ContentType="application/vnd.openxmlformats-officedocument.spreadsheetml.worksheet+xml"/>
  <Override PartName="/xl/worksheets/sheet108.xml" ContentType="application/vnd.openxmlformats-officedocument.spreadsheetml.worksheet+xml"/>
  <Override PartName="/xl/worksheets/sheet1.xml" ContentType="application/vnd.openxmlformats-officedocument.spreadsheetml.worksheet+xml"/>
  <Override PartName="/xl/worksheets/sheet49.xml" ContentType="application/vnd.openxmlformats-officedocument.spreadsheetml.worksheet+xml"/>
  <Override PartName="/xl/worksheets/sheet78.xml" ContentType="application/vnd.openxmlformats-officedocument.spreadsheetml.worksheet+xml"/>
  <Override PartName="/xl/worksheets/sheet96.xml" ContentType="application/vnd.openxmlformats-officedocument.spreadsheetml.worksheet+xml"/>
  <Override PartName="/xl/worksheets/sheet115.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20" windowWidth="24915" windowHeight="12075" tabRatio="946"/>
  </bookViews>
  <sheets>
    <sheet name="List" sheetId="132" r:id="rId1"/>
    <sheet name="1b" sheetId="133" r:id="rId2"/>
    <sheet name="1c" sheetId="134" r:id="rId3"/>
    <sheet name="1d" sheetId="135" r:id="rId4"/>
    <sheet name="1e" sheetId="136" r:id="rId5"/>
    <sheet name="1f" sheetId="137" r:id="rId6"/>
    <sheet name="1g" sheetId="138" r:id="rId7"/>
    <sheet name="1h" sheetId="139" r:id="rId8"/>
    <sheet name="1i" sheetId="140" r:id="rId9"/>
    <sheet name="1j" sheetId="141" r:id="rId10"/>
    <sheet name="1k" sheetId="142" r:id="rId11"/>
    <sheet name="1l" sheetId="143" r:id="rId12"/>
    <sheet name="1m" sheetId="144" r:id="rId13"/>
    <sheet name="1n" sheetId="145" r:id="rId14"/>
    <sheet name="1o" sheetId="146" r:id="rId15"/>
    <sheet name="1p" sheetId="147" r:id="rId16"/>
    <sheet name="1q" sheetId="148" r:id="rId17"/>
    <sheet name="1r" sheetId="149" r:id="rId18"/>
    <sheet name="1s" sheetId="150" r:id="rId19"/>
    <sheet name="1t" sheetId="151" r:id="rId20"/>
    <sheet name="1v" sheetId="152" r:id="rId21"/>
    <sheet name="2b" sheetId="2" r:id="rId22"/>
    <sheet name="2c" sheetId="17" r:id="rId23"/>
    <sheet name="2d" sheetId="38" r:id="rId24"/>
    <sheet name="2e" sheetId="39" r:id="rId25"/>
    <sheet name="2f" sheetId="40" r:id="rId26"/>
    <sheet name="2g" sheetId="41" r:id="rId27"/>
    <sheet name="2h" sheetId="42" r:id="rId28"/>
    <sheet name="2i" sheetId="43" r:id="rId29"/>
    <sheet name="2j" sheetId="44" r:id="rId30"/>
    <sheet name="2k" sheetId="45" r:id="rId31"/>
    <sheet name="2l" sheetId="46" r:id="rId32"/>
    <sheet name="2m" sheetId="47" r:id="rId33"/>
    <sheet name="2n" sheetId="48" r:id="rId34"/>
    <sheet name="2o" sheetId="49" r:id="rId35"/>
    <sheet name="2p" sheetId="50" r:id="rId36"/>
    <sheet name="2q" sheetId="51" r:id="rId37"/>
    <sheet name="2r" sheetId="52" r:id="rId38"/>
    <sheet name="2s" sheetId="53" r:id="rId39"/>
    <sheet name="2t" sheetId="54" r:id="rId40"/>
    <sheet name="2v" sheetId="55" r:id="rId41"/>
    <sheet name="3b" sheetId="56" r:id="rId42"/>
    <sheet name="3c" sheetId="57" r:id="rId43"/>
    <sheet name="3d" sheetId="58" r:id="rId44"/>
    <sheet name="3e" sheetId="59" r:id="rId45"/>
    <sheet name="3f" sheetId="60" r:id="rId46"/>
    <sheet name="3g" sheetId="61" r:id="rId47"/>
    <sheet name="3h" sheetId="62" r:id="rId48"/>
    <sheet name="3i" sheetId="63" r:id="rId49"/>
    <sheet name="3j" sheetId="64" r:id="rId50"/>
    <sheet name="3k" sheetId="65" r:id="rId51"/>
    <sheet name="3l" sheetId="66" r:id="rId52"/>
    <sheet name="3m" sheetId="67" r:id="rId53"/>
    <sheet name="3n" sheetId="68" r:id="rId54"/>
    <sheet name="3o" sheetId="69" r:id="rId55"/>
    <sheet name="3p" sheetId="70" r:id="rId56"/>
    <sheet name="3q" sheetId="71" r:id="rId57"/>
    <sheet name="3r" sheetId="72" r:id="rId58"/>
    <sheet name="3s" sheetId="73" r:id="rId59"/>
    <sheet name="3t" sheetId="74" r:id="rId60"/>
    <sheet name="3v" sheetId="75" r:id="rId61"/>
    <sheet name="4b" sheetId="76" r:id="rId62"/>
    <sheet name="4c" sheetId="77" r:id="rId63"/>
    <sheet name="4d" sheetId="78" r:id="rId64"/>
    <sheet name="4e" sheetId="79" r:id="rId65"/>
    <sheet name="4f" sheetId="80" r:id="rId66"/>
    <sheet name="4g" sheetId="81" r:id="rId67"/>
    <sheet name="4h" sheetId="82" r:id="rId68"/>
    <sheet name="4i" sheetId="83" r:id="rId69"/>
    <sheet name="4j" sheetId="84" r:id="rId70"/>
    <sheet name="4k" sheetId="85" r:id="rId71"/>
    <sheet name="4l" sheetId="86" r:id="rId72"/>
    <sheet name="4m" sheetId="87" r:id="rId73"/>
    <sheet name="4n" sheetId="88" r:id="rId74"/>
    <sheet name="4o" sheetId="89" r:id="rId75"/>
    <sheet name="4p" sheetId="90" r:id="rId76"/>
    <sheet name="4q" sheetId="91" r:id="rId77"/>
    <sheet name="4r" sheetId="92" r:id="rId78"/>
    <sheet name="4s" sheetId="93" r:id="rId79"/>
    <sheet name="4t" sheetId="94" r:id="rId80"/>
    <sheet name="4v" sheetId="95" r:id="rId81"/>
    <sheet name="5b" sheetId="96" r:id="rId82"/>
    <sheet name="5c" sheetId="97" r:id="rId83"/>
    <sheet name="5d" sheetId="98" r:id="rId84"/>
    <sheet name="5e" sheetId="99" r:id="rId85"/>
    <sheet name="5f" sheetId="100" r:id="rId86"/>
    <sheet name="5g" sheetId="101" r:id="rId87"/>
    <sheet name="5h" sheetId="102" r:id="rId88"/>
    <sheet name="5i" sheetId="103" r:id="rId89"/>
    <sheet name="5j" sheetId="104" r:id="rId90"/>
    <sheet name="5k" sheetId="105" r:id="rId91"/>
    <sheet name="5l" sheetId="106" r:id="rId92"/>
    <sheet name="5m" sheetId="107" r:id="rId93"/>
    <sheet name="5n" sheetId="108" r:id="rId94"/>
    <sheet name="5o" sheetId="109" r:id="rId95"/>
    <sheet name="5p" sheetId="110" r:id="rId96"/>
    <sheet name="5q" sheetId="111" r:id="rId97"/>
    <sheet name="5r" sheetId="112" r:id="rId98"/>
    <sheet name="5s" sheetId="113" r:id="rId99"/>
    <sheet name="5t" sheetId="114" r:id="rId100"/>
    <sheet name="5v" sheetId="115" r:id="rId101"/>
    <sheet name="6a" sheetId="116" r:id="rId102"/>
    <sheet name="6b" sheetId="117" r:id="rId103"/>
    <sheet name="6c" sheetId="120" r:id="rId104"/>
    <sheet name="6d" sheetId="121" r:id="rId105"/>
    <sheet name="7a" sheetId="118" r:id="rId106"/>
    <sheet name="7b" sheetId="119" r:id="rId107"/>
    <sheet name="7c" sheetId="122" r:id="rId108"/>
    <sheet name="7d" sheetId="123" r:id="rId109"/>
    <sheet name="8a" sheetId="124" r:id="rId110"/>
    <sheet name="8b" sheetId="125" r:id="rId111"/>
    <sheet name="8c" sheetId="126" r:id="rId112"/>
    <sheet name="8d" sheetId="127" r:id="rId113"/>
    <sheet name="9a" sheetId="128" r:id="rId114"/>
    <sheet name="9b" sheetId="129" r:id="rId115"/>
    <sheet name="9c" sheetId="130" r:id="rId116"/>
    <sheet name="9d" sheetId="131" r:id="rId117"/>
    <sheet name="10" sheetId="1" r:id="rId118"/>
    <sheet name="11" sheetId="153" r:id="rId119"/>
  </sheets>
  <definedNames>
    <definedName name="_xlnm.Print_Area" localSheetId="1">'1b'!$A$1:$I$23</definedName>
    <definedName name="_xlnm.Print_Area" localSheetId="101">'6a'!$A$1:$V$42</definedName>
    <definedName name="_xlnm.Print_Area" localSheetId="102">'6b'!$A$1:$V$42</definedName>
    <definedName name="_xlnm.Print_Area" localSheetId="103">'6c'!$A$1:$V$42</definedName>
    <definedName name="_xlnm.Print_Area" localSheetId="104">'6d'!$A$1:$V$42</definedName>
    <definedName name="_xlnm.Print_Area" localSheetId="105">'7a'!$A$1:$V$45</definedName>
    <definedName name="_xlnm.Print_Area" localSheetId="106">'7b'!$A$1:$V$45</definedName>
    <definedName name="_xlnm.Print_Area" localSheetId="107">'7c'!$A$1:$V$45</definedName>
    <definedName name="_xlnm.Print_Area" localSheetId="108">'7d'!$A$1:$V$45</definedName>
    <definedName name="_xlnm.Print_Area" localSheetId="109">'8a'!$A$1:$V$42</definedName>
    <definedName name="_xlnm.Print_Area" localSheetId="110">'8b'!$A$1:$V$42</definedName>
    <definedName name="_xlnm.Print_Area" localSheetId="111">'8c'!$A$1:$V$42</definedName>
    <definedName name="_xlnm.Print_Area" localSheetId="112">'8d'!$A$1:$V$42</definedName>
    <definedName name="_xlnm.Print_Area" localSheetId="113">'9a'!$A$1:$V$45</definedName>
    <definedName name="_xlnm.Print_Area" localSheetId="114">'9b'!$A$1:$V$45</definedName>
    <definedName name="_xlnm.Print_Area" localSheetId="115">'9c'!$A$1:$V$45</definedName>
    <definedName name="_xlnm.Print_Area" localSheetId="116">'9d'!$A$1:$V$45</definedName>
  </definedNames>
  <calcPr calcId="125725"/>
</workbook>
</file>

<file path=xl/calcChain.xml><?xml version="1.0" encoding="utf-8"?>
<calcChain xmlns="http://schemas.openxmlformats.org/spreadsheetml/2006/main">
  <c r="A92" i="132"/>
  <c r="A70"/>
  <c r="A48"/>
  <c r="A26"/>
  <c r="A4"/>
  <c r="I21" i="133"/>
  <c r="I21" i="134"/>
  <c r="I21" i="135"/>
  <c r="I21" i="136"/>
  <c r="I21" i="137"/>
  <c r="I21" i="138"/>
  <c r="I21" i="139"/>
  <c r="I21" i="140"/>
  <c r="I21" i="141"/>
  <c r="I21" i="142"/>
  <c r="I21" i="143"/>
  <c r="I21" i="144"/>
  <c r="I21" i="145"/>
  <c r="I21" i="146"/>
  <c r="I21" i="147"/>
  <c r="I21" i="148"/>
  <c r="I21" i="149"/>
  <c r="I21" i="150"/>
  <c r="I21" i="151"/>
  <c r="I21" i="152"/>
  <c r="H21" i="133"/>
  <c r="H21" i="134"/>
  <c r="H21" i="135"/>
  <c r="H21" i="136"/>
  <c r="H21" i="137"/>
  <c r="H21" i="138"/>
  <c r="H21" i="139"/>
  <c r="H21" i="140"/>
  <c r="H21" i="141"/>
  <c r="H21" i="142"/>
  <c r="H21" i="143"/>
  <c r="H21" i="144"/>
  <c r="H21" i="145"/>
  <c r="H21" i="146"/>
  <c r="H21" i="147"/>
  <c r="H21" i="148"/>
  <c r="H21" i="149"/>
  <c r="H21" i="150"/>
  <c r="H21" i="151"/>
  <c r="H21" i="152"/>
  <c r="G21" i="133"/>
  <c r="G21" i="134"/>
  <c r="G21" i="135"/>
  <c r="G21" i="136"/>
  <c r="G21" i="137"/>
  <c r="G21" i="138"/>
  <c r="G21" i="139"/>
  <c r="G21" i="140"/>
  <c r="G21" i="141"/>
  <c r="G21" i="142"/>
  <c r="G21" i="143"/>
  <c r="G21" i="144"/>
  <c r="G21" i="145"/>
  <c r="G21" i="146"/>
  <c r="G21" i="147"/>
  <c r="G21" i="148"/>
  <c r="G21" i="149"/>
  <c r="G21" i="150"/>
  <c r="G21" i="151"/>
  <c r="G21" i="152"/>
  <c r="F21" i="133"/>
  <c r="F21" i="134"/>
  <c r="F21" i="135"/>
  <c r="F21" i="136"/>
  <c r="F21" i="137"/>
  <c r="F21" i="138"/>
  <c r="F21" i="139"/>
  <c r="F21" i="140"/>
  <c r="F21" i="141"/>
  <c r="F21" i="142"/>
  <c r="F21" i="143"/>
  <c r="F21" i="144"/>
  <c r="F21" i="145"/>
  <c r="F21" i="146"/>
  <c r="F21" i="147"/>
  <c r="F21" i="148"/>
  <c r="F21" i="149"/>
  <c r="F21" i="150"/>
  <c r="F21" i="151"/>
  <c r="F21" i="152"/>
  <c r="E21" i="133"/>
  <c r="E21" i="134"/>
  <c r="E21" i="135"/>
  <c r="E21" i="136"/>
  <c r="E21" i="137"/>
  <c r="E21" i="138"/>
  <c r="E21" i="139"/>
  <c r="E21" i="140"/>
  <c r="E21" i="141"/>
  <c r="E21" i="142"/>
  <c r="E21" i="143"/>
  <c r="E21" i="144"/>
  <c r="E21" i="145"/>
  <c r="E21" i="146"/>
  <c r="E21" i="147"/>
  <c r="E21" i="148"/>
  <c r="E21" i="149"/>
  <c r="E21" i="150"/>
  <c r="E21" i="151"/>
  <c r="E21" i="152"/>
  <c r="D21" i="133"/>
  <c r="D21" i="134"/>
  <c r="D21" i="135"/>
  <c r="D21" i="136"/>
  <c r="D21" i="137"/>
  <c r="D21" i="138"/>
  <c r="D21" i="139"/>
  <c r="D21" i="140"/>
  <c r="D21" i="141"/>
  <c r="D21" i="142"/>
  <c r="D21" i="143"/>
  <c r="D21" i="144"/>
  <c r="D21" i="145"/>
  <c r="D21" i="146"/>
  <c r="D21" i="147"/>
  <c r="D21" i="148"/>
  <c r="D21" i="149"/>
  <c r="D21" i="150"/>
  <c r="D21" i="151"/>
  <c r="D21" i="152"/>
  <c r="C21" i="133"/>
  <c r="C21" i="134"/>
  <c r="C21" i="135"/>
  <c r="C21" i="136"/>
  <c r="C21" i="137"/>
  <c r="C21" i="138"/>
  <c r="C21" i="139"/>
  <c r="C21" i="140"/>
  <c r="C21" i="141"/>
  <c r="C21" i="142"/>
  <c r="C21" i="143"/>
  <c r="C21" i="144"/>
  <c r="C21" i="145"/>
  <c r="C21" i="146"/>
  <c r="C21" i="147"/>
  <c r="C21" i="148"/>
  <c r="C21" i="149"/>
  <c r="C21" i="150"/>
  <c r="C21" i="151"/>
  <c r="C21" i="152"/>
  <c r="B21" i="133"/>
  <c r="B21" i="134"/>
  <c r="B21" i="135"/>
  <c r="B21" i="136"/>
  <c r="B21" i="137"/>
  <c r="B21" i="138"/>
  <c r="B21" i="139"/>
  <c r="B21" i="140"/>
  <c r="B21" i="141"/>
  <c r="B21" i="142"/>
  <c r="B21" i="143"/>
  <c r="B21" i="144"/>
  <c r="B21" i="145"/>
  <c r="B21" i="146"/>
  <c r="B21" i="147"/>
  <c r="B21" i="148"/>
  <c r="B21" i="149"/>
  <c r="B21" i="150"/>
  <c r="B21" i="151"/>
  <c r="B21" i="152"/>
  <c r="I6"/>
  <c r="I7"/>
  <c r="I8"/>
  <c r="I9"/>
  <c r="I10"/>
  <c r="I11"/>
  <c r="I12"/>
  <c r="I13"/>
  <c r="I14"/>
  <c r="I15"/>
  <c r="I16"/>
  <c r="I17"/>
  <c r="I18"/>
  <c r="D6"/>
  <c r="D7"/>
  <c r="D8"/>
  <c r="D9"/>
  <c r="D10"/>
  <c r="D11"/>
  <c r="D12"/>
  <c r="D13"/>
  <c r="D14"/>
  <c r="D15"/>
  <c r="D16"/>
  <c r="D17"/>
  <c r="D18"/>
  <c r="D5"/>
  <c r="I5" s="1"/>
  <c r="O21" i="78"/>
  <c r="O21" i="79"/>
  <c r="O21" i="91"/>
  <c r="O21" i="93"/>
  <c r="N21" i="78"/>
  <c r="N21" i="79"/>
  <c r="N21" i="89"/>
  <c r="N21" i="91"/>
  <c r="N21" i="93"/>
  <c r="N21" i="94"/>
  <c r="O21" i="38"/>
  <c r="O21" i="39"/>
  <c r="O21" i="51"/>
  <c r="O21" i="53"/>
  <c r="N21" i="38"/>
  <c r="N21" i="39"/>
  <c r="N21" i="49"/>
  <c r="N21" i="51"/>
  <c r="N21" i="53"/>
  <c r="N21" i="54"/>
  <c r="M8" i="83"/>
  <c r="O8" s="1"/>
  <c r="M18"/>
  <c r="O18" s="1"/>
  <c r="M17"/>
  <c r="O17" s="1"/>
  <c r="M16"/>
  <c r="O16" s="1"/>
  <c r="M15"/>
  <c r="O15" s="1"/>
  <c r="M14"/>
  <c r="O14" s="1"/>
  <c r="M13"/>
  <c r="O13" s="1"/>
  <c r="M12"/>
  <c r="O12" s="1"/>
  <c r="M11"/>
  <c r="O11" s="1"/>
  <c r="M10"/>
  <c r="O10" s="1"/>
  <c r="M9"/>
  <c r="O9" s="1"/>
  <c r="M7"/>
  <c r="O7" s="1"/>
  <c r="O21" s="1"/>
  <c r="M6"/>
  <c r="M5"/>
  <c r="H21"/>
  <c r="H21" i="53"/>
  <c r="C42" i="122"/>
  <c r="D42"/>
  <c r="E42"/>
  <c r="F42"/>
  <c r="G42"/>
  <c r="H42"/>
  <c r="I42"/>
  <c r="J42"/>
  <c r="K42"/>
  <c r="L42"/>
  <c r="M42"/>
  <c r="O42"/>
  <c r="P42"/>
  <c r="Q42"/>
  <c r="R42"/>
  <c r="S42"/>
  <c r="T42"/>
  <c r="U42"/>
  <c r="V42"/>
  <c r="C43"/>
  <c r="D43"/>
  <c r="E43"/>
  <c r="F43"/>
  <c r="G43"/>
  <c r="H43"/>
  <c r="I43"/>
  <c r="J43"/>
  <c r="K43"/>
  <c r="L43"/>
  <c r="M43"/>
  <c r="N43"/>
  <c r="O43"/>
  <c r="P43"/>
  <c r="Q43"/>
  <c r="R43"/>
  <c r="S43"/>
  <c r="T43"/>
  <c r="U43"/>
  <c r="V43"/>
  <c r="C42" i="128"/>
  <c r="D42"/>
  <c r="E42"/>
  <c r="F42"/>
  <c r="G42"/>
  <c r="H42"/>
  <c r="I42"/>
  <c r="J42"/>
  <c r="K42"/>
  <c r="L42"/>
  <c r="M42"/>
  <c r="O42"/>
  <c r="P42"/>
  <c r="Q42"/>
  <c r="R42"/>
  <c r="S42"/>
  <c r="T42"/>
  <c r="U42"/>
  <c r="V42"/>
  <c r="C43"/>
  <c r="D43"/>
  <c r="E43"/>
  <c r="F43"/>
  <c r="G43"/>
  <c r="H43"/>
  <c r="I43"/>
  <c r="J43"/>
  <c r="K43"/>
  <c r="L43"/>
  <c r="M43"/>
  <c r="N43"/>
  <c r="O43"/>
  <c r="P43"/>
  <c r="Q43"/>
  <c r="R43"/>
  <c r="S43"/>
  <c r="T43"/>
  <c r="U43"/>
  <c r="V43"/>
  <c r="C42" i="130"/>
  <c r="D42"/>
  <c r="E42"/>
  <c r="F42"/>
  <c r="G42"/>
  <c r="H42"/>
  <c r="I42"/>
  <c r="J42"/>
  <c r="K42"/>
  <c r="L42"/>
  <c r="M42"/>
  <c r="O42"/>
  <c r="P42"/>
  <c r="Q42"/>
  <c r="R42"/>
  <c r="S42"/>
  <c r="T42"/>
  <c r="U42"/>
  <c r="V42"/>
  <c r="C43"/>
  <c r="D43"/>
  <c r="E43"/>
  <c r="F43"/>
  <c r="G43"/>
  <c r="H43"/>
  <c r="I43"/>
  <c r="J43"/>
  <c r="K43"/>
  <c r="L43"/>
  <c r="M43"/>
  <c r="N43"/>
  <c r="O43"/>
  <c r="P43"/>
  <c r="Q43"/>
  <c r="R43"/>
  <c r="S43"/>
  <c r="T43"/>
  <c r="U43"/>
  <c r="V43"/>
  <c r="C42" i="118"/>
  <c r="D42"/>
  <c r="E42"/>
  <c r="F42"/>
  <c r="G42"/>
  <c r="H42"/>
  <c r="I42"/>
  <c r="J42"/>
  <c r="K42"/>
  <c r="L42"/>
  <c r="M42"/>
  <c r="O42"/>
  <c r="P42"/>
  <c r="Q42"/>
  <c r="R42"/>
  <c r="S42"/>
  <c r="T42"/>
  <c r="U42"/>
  <c r="V42"/>
  <c r="C43"/>
  <c r="D43"/>
  <c r="E43"/>
  <c r="F43"/>
  <c r="G43"/>
  <c r="H43"/>
  <c r="I43"/>
  <c r="J43"/>
  <c r="K43"/>
  <c r="L43"/>
  <c r="M43"/>
  <c r="N43"/>
  <c r="O43"/>
  <c r="P43"/>
  <c r="Q43"/>
  <c r="R43"/>
  <c r="S43"/>
  <c r="T43"/>
  <c r="U43"/>
  <c r="V43"/>
  <c r="B43" i="122"/>
  <c r="B43" i="128"/>
  <c r="B43" i="130"/>
  <c r="B43" i="118"/>
  <c r="B42" i="122"/>
  <c r="B42" i="128"/>
  <c r="B42" i="130"/>
  <c r="B42" i="118"/>
  <c r="C39" i="120"/>
  <c r="F39"/>
  <c r="G39"/>
  <c r="H39"/>
  <c r="I39"/>
  <c r="J39"/>
  <c r="K39"/>
  <c r="L39"/>
  <c r="M39"/>
  <c r="O39"/>
  <c r="P39"/>
  <c r="R39"/>
  <c r="T39"/>
  <c r="U39"/>
  <c r="V39"/>
  <c r="C40"/>
  <c r="F40"/>
  <c r="G40"/>
  <c r="H40"/>
  <c r="I40"/>
  <c r="J40"/>
  <c r="K40"/>
  <c r="L40"/>
  <c r="M40"/>
  <c r="N40"/>
  <c r="O40"/>
  <c r="P40"/>
  <c r="R40"/>
  <c r="T40"/>
  <c r="U40"/>
  <c r="V40"/>
  <c r="C39" i="118"/>
  <c r="D39"/>
  <c r="E39"/>
  <c r="F39"/>
  <c r="G39"/>
  <c r="H39"/>
  <c r="I39"/>
  <c r="J39"/>
  <c r="K39"/>
  <c r="L39"/>
  <c r="M39"/>
  <c r="O39"/>
  <c r="P39"/>
  <c r="Q39"/>
  <c r="R39"/>
  <c r="S39"/>
  <c r="T39"/>
  <c r="U39"/>
  <c r="V39"/>
  <c r="C40"/>
  <c r="D40"/>
  <c r="E40"/>
  <c r="F40"/>
  <c r="G40"/>
  <c r="H40"/>
  <c r="I40"/>
  <c r="J40"/>
  <c r="K40"/>
  <c r="L40"/>
  <c r="M40"/>
  <c r="N40"/>
  <c r="O40"/>
  <c r="P40"/>
  <c r="Q40"/>
  <c r="R40"/>
  <c r="S40"/>
  <c r="T40"/>
  <c r="U40"/>
  <c r="V40"/>
  <c r="C39" i="122"/>
  <c r="D39"/>
  <c r="E39"/>
  <c r="F39"/>
  <c r="G39"/>
  <c r="H39"/>
  <c r="I39"/>
  <c r="J39"/>
  <c r="K39"/>
  <c r="L39"/>
  <c r="M39"/>
  <c r="O39"/>
  <c r="P39"/>
  <c r="Q39"/>
  <c r="R39"/>
  <c r="S39"/>
  <c r="T39"/>
  <c r="U39"/>
  <c r="V39"/>
  <c r="C40"/>
  <c r="D40"/>
  <c r="E40"/>
  <c r="F40"/>
  <c r="G40"/>
  <c r="H40"/>
  <c r="I40"/>
  <c r="J40"/>
  <c r="K40"/>
  <c r="L40"/>
  <c r="M40"/>
  <c r="N40"/>
  <c r="O40"/>
  <c r="P40"/>
  <c r="Q40"/>
  <c r="R40"/>
  <c r="S40"/>
  <c r="T40"/>
  <c r="U40"/>
  <c r="V40"/>
  <c r="C39" i="124"/>
  <c r="F39"/>
  <c r="H39"/>
  <c r="J39"/>
  <c r="K39"/>
  <c r="L39"/>
  <c r="M39"/>
  <c r="P39"/>
  <c r="R39"/>
  <c r="U39"/>
  <c r="V39"/>
  <c r="C40"/>
  <c r="F40"/>
  <c r="G40"/>
  <c r="H40"/>
  <c r="J40"/>
  <c r="K40"/>
  <c r="L40"/>
  <c r="M40"/>
  <c r="P40"/>
  <c r="R40"/>
  <c r="U40"/>
  <c r="V40"/>
  <c r="C39" i="126"/>
  <c r="F39"/>
  <c r="G39"/>
  <c r="H39"/>
  <c r="I39"/>
  <c r="J39"/>
  <c r="K39"/>
  <c r="L39"/>
  <c r="M39"/>
  <c r="O39"/>
  <c r="P39"/>
  <c r="R39"/>
  <c r="T39"/>
  <c r="U39"/>
  <c r="V39"/>
  <c r="C40"/>
  <c r="F40"/>
  <c r="G40"/>
  <c r="H40"/>
  <c r="I40"/>
  <c r="J40"/>
  <c r="K40"/>
  <c r="L40"/>
  <c r="M40"/>
  <c r="N40"/>
  <c r="O40"/>
  <c r="P40"/>
  <c r="R40"/>
  <c r="T40"/>
  <c r="U40"/>
  <c r="V40"/>
  <c r="C39" i="128"/>
  <c r="D39"/>
  <c r="E39"/>
  <c r="F39"/>
  <c r="G39"/>
  <c r="H39"/>
  <c r="I39"/>
  <c r="J39"/>
  <c r="K39"/>
  <c r="L39"/>
  <c r="M39"/>
  <c r="O39"/>
  <c r="P39"/>
  <c r="Q39"/>
  <c r="R39"/>
  <c r="S39"/>
  <c r="T39"/>
  <c r="U39"/>
  <c r="V39"/>
  <c r="C40"/>
  <c r="D40"/>
  <c r="E40"/>
  <c r="F40"/>
  <c r="G40"/>
  <c r="H40"/>
  <c r="I40"/>
  <c r="J40"/>
  <c r="K40"/>
  <c r="L40"/>
  <c r="M40"/>
  <c r="N40"/>
  <c r="O40"/>
  <c r="P40"/>
  <c r="Q40"/>
  <c r="R40"/>
  <c r="S40"/>
  <c r="T40"/>
  <c r="U40"/>
  <c r="V40"/>
  <c r="C39" i="130"/>
  <c r="D39"/>
  <c r="E39"/>
  <c r="F39"/>
  <c r="G39"/>
  <c r="H39"/>
  <c r="I39"/>
  <c r="J39"/>
  <c r="K39"/>
  <c r="L39"/>
  <c r="M39"/>
  <c r="O39"/>
  <c r="P39"/>
  <c r="Q39"/>
  <c r="R39"/>
  <c r="S39"/>
  <c r="T39"/>
  <c r="U39"/>
  <c r="V39"/>
  <c r="C40"/>
  <c r="D40"/>
  <c r="E40"/>
  <c r="F40"/>
  <c r="G40"/>
  <c r="H40"/>
  <c r="I40"/>
  <c r="J40"/>
  <c r="K40"/>
  <c r="L40"/>
  <c r="M40"/>
  <c r="N40"/>
  <c r="O40"/>
  <c r="P40"/>
  <c r="Q40"/>
  <c r="R40"/>
  <c r="S40"/>
  <c r="T40"/>
  <c r="U40"/>
  <c r="V40"/>
  <c r="C39" i="116"/>
  <c r="F39"/>
  <c r="G39"/>
  <c r="H39"/>
  <c r="J39"/>
  <c r="K39"/>
  <c r="L39"/>
  <c r="M39"/>
  <c r="P39"/>
  <c r="R39"/>
  <c r="U39"/>
  <c r="V39"/>
  <c r="C40"/>
  <c r="F40"/>
  <c r="G40"/>
  <c r="H40"/>
  <c r="J40"/>
  <c r="K40"/>
  <c r="L40"/>
  <c r="M40"/>
  <c r="P40"/>
  <c r="R40"/>
  <c r="U40"/>
  <c r="V40"/>
  <c r="B40" i="120"/>
  <c r="B40" i="118"/>
  <c r="B40" i="122"/>
  <c r="B40" i="124"/>
  <c r="B40" i="126"/>
  <c r="B40" i="128"/>
  <c r="B40" i="130"/>
  <c r="B40" i="116"/>
  <c r="B39" i="120"/>
  <c r="B39" i="118"/>
  <c r="B39" i="122"/>
  <c r="B39" i="124"/>
  <c r="B39" i="126"/>
  <c r="B39" i="128"/>
  <c r="B39" i="130"/>
  <c r="B39" i="116"/>
  <c r="C22" i="97"/>
  <c r="D22"/>
  <c r="E22"/>
  <c r="F22"/>
  <c r="G22"/>
  <c r="H22"/>
  <c r="I22"/>
  <c r="K22"/>
  <c r="L22"/>
  <c r="C22" i="98"/>
  <c r="D22"/>
  <c r="E22"/>
  <c r="F22"/>
  <c r="G22"/>
  <c r="H22"/>
  <c r="I22"/>
  <c r="K22"/>
  <c r="L22"/>
  <c r="C22" i="99"/>
  <c r="D22"/>
  <c r="E22"/>
  <c r="F22"/>
  <c r="G22"/>
  <c r="H22"/>
  <c r="I22"/>
  <c r="K22"/>
  <c r="L22"/>
  <c r="C22" i="100"/>
  <c r="D22"/>
  <c r="E22"/>
  <c r="F22"/>
  <c r="G22"/>
  <c r="H22"/>
  <c r="I22"/>
  <c r="K22"/>
  <c r="L22"/>
  <c r="C22" i="101"/>
  <c r="D22"/>
  <c r="E22"/>
  <c r="F22"/>
  <c r="G22"/>
  <c r="H22"/>
  <c r="I22"/>
  <c r="K22"/>
  <c r="L22"/>
  <c r="C22" i="102"/>
  <c r="D22"/>
  <c r="E22"/>
  <c r="F22"/>
  <c r="G22"/>
  <c r="H22"/>
  <c r="I22"/>
  <c r="K22"/>
  <c r="L22"/>
  <c r="C22" i="103"/>
  <c r="D22"/>
  <c r="E22"/>
  <c r="F22"/>
  <c r="G22"/>
  <c r="H22"/>
  <c r="I22"/>
  <c r="K22"/>
  <c r="L22"/>
  <c r="C22" i="104"/>
  <c r="D22"/>
  <c r="E22"/>
  <c r="F22"/>
  <c r="G22"/>
  <c r="H22"/>
  <c r="I22"/>
  <c r="K22"/>
  <c r="L22"/>
  <c r="C22" i="105"/>
  <c r="D22"/>
  <c r="E22"/>
  <c r="F22"/>
  <c r="G22"/>
  <c r="H22"/>
  <c r="I22"/>
  <c r="K22"/>
  <c r="L22"/>
  <c r="C22" i="106"/>
  <c r="D22"/>
  <c r="E22"/>
  <c r="F22"/>
  <c r="G22"/>
  <c r="H22"/>
  <c r="I22"/>
  <c r="K22"/>
  <c r="L22"/>
  <c r="C22" i="107"/>
  <c r="D22"/>
  <c r="E22"/>
  <c r="F22"/>
  <c r="G22"/>
  <c r="H22"/>
  <c r="I22"/>
  <c r="K22"/>
  <c r="L22"/>
  <c r="C22" i="108"/>
  <c r="D22"/>
  <c r="E22"/>
  <c r="F22"/>
  <c r="G22"/>
  <c r="H22"/>
  <c r="I22"/>
  <c r="K22"/>
  <c r="L22"/>
  <c r="C22" i="109"/>
  <c r="D22"/>
  <c r="E22"/>
  <c r="F22"/>
  <c r="G22"/>
  <c r="H22"/>
  <c r="I22"/>
  <c r="K22"/>
  <c r="L22"/>
  <c r="C22" i="110"/>
  <c r="D22"/>
  <c r="E22"/>
  <c r="F22"/>
  <c r="G22"/>
  <c r="H22"/>
  <c r="I22"/>
  <c r="K22"/>
  <c r="L22"/>
  <c r="C22" i="111"/>
  <c r="D22"/>
  <c r="E22"/>
  <c r="F22"/>
  <c r="G22"/>
  <c r="H22"/>
  <c r="I22"/>
  <c r="K22"/>
  <c r="L22"/>
  <c r="C22" i="112"/>
  <c r="D22"/>
  <c r="E22"/>
  <c r="F22"/>
  <c r="G22"/>
  <c r="H22"/>
  <c r="I22"/>
  <c r="K22"/>
  <c r="L22"/>
  <c r="C22" i="113"/>
  <c r="D22"/>
  <c r="E22"/>
  <c r="F22"/>
  <c r="G22"/>
  <c r="H22"/>
  <c r="I22"/>
  <c r="K22"/>
  <c r="L22"/>
  <c r="C22" i="114"/>
  <c r="D22"/>
  <c r="E22"/>
  <c r="F22"/>
  <c r="G22"/>
  <c r="H22"/>
  <c r="I22"/>
  <c r="K22"/>
  <c r="L22"/>
  <c r="C22" i="115"/>
  <c r="D22"/>
  <c r="E22"/>
  <c r="F22"/>
  <c r="G22"/>
  <c r="H22"/>
  <c r="I22"/>
  <c r="K22"/>
  <c r="L22"/>
  <c r="C22" i="96"/>
  <c r="D22"/>
  <c r="E22"/>
  <c r="F22"/>
  <c r="G22"/>
  <c r="H22"/>
  <c r="I22"/>
  <c r="K22"/>
  <c r="L22"/>
  <c r="B22" i="97"/>
  <c r="B22" i="98"/>
  <c r="B22" i="99"/>
  <c r="B22" i="100"/>
  <c r="B22" i="101"/>
  <c r="B22" i="102"/>
  <c r="B22" i="103"/>
  <c r="B22" i="104"/>
  <c r="B22" i="105"/>
  <c r="B22" i="106"/>
  <c r="B22" i="107"/>
  <c r="B22" i="108"/>
  <c r="B22" i="109"/>
  <c r="B22" i="110"/>
  <c r="B22" i="111"/>
  <c r="B22" i="112"/>
  <c r="B22" i="113"/>
  <c r="B22" i="114"/>
  <c r="B22" i="115"/>
  <c r="B22" i="96"/>
  <c r="C21" i="57"/>
  <c r="D21"/>
  <c r="E21"/>
  <c r="F21"/>
  <c r="G21"/>
  <c r="H21"/>
  <c r="I21"/>
  <c r="K21"/>
  <c r="L21"/>
  <c r="C21" i="58"/>
  <c r="D21"/>
  <c r="E21"/>
  <c r="F21"/>
  <c r="G21"/>
  <c r="H21"/>
  <c r="I21"/>
  <c r="K21"/>
  <c r="L21"/>
  <c r="C21" i="59"/>
  <c r="D21"/>
  <c r="E21"/>
  <c r="F21"/>
  <c r="G21"/>
  <c r="H21"/>
  <c r="I21"/>
  <c r="K21"/>
  <c r="L21"/>
  <c r="C21" i="60"/>
  <c r="D21"/>
  <c r="E21"/>
  <c r="F21"/>
  <c r="G21"/>
  <c r="H21"/>
  <c r="I21"/>
  <c r="K21"/>
  <c r="L21"/>
  <c r="C21" i="61"/>
  <c r="D21"/>
  <c r="E21"/>
  <c r="F21"/>
  <c r="G21"/>
  <c r="H21"/>
  <c r="I21"/>
  <c r="K21"/>
  <c r="L21"/>
  <c r="C21" i="62"/>
  <c r="D21"/>
  <c r="E21"/>
  <c r="F21"/>
  <c r="G21"/>
  <c r="H21"/>
  <c r="I21"/>
  <c r="K21"/>
  <c r="L21"/>
  <c r="C21" i="63"/>
  <c r="D21"/>
  <c r="E21"/>
  <c r="F21"/>
  <c r="G21"/>
  <c r="H21"/>
  <c r="I21"/>
  <c r="K21"/>
  <c r="L21"/>
  <c r="C21" i="64"/>
  <c r="D21"/>
  <c r="E21"/>
  <c r="F21"/>
  <c r="G21"/>
  <c r="H21"/>
  <c r="I21"/>
  <c r="K21"/>
  <c r="L21"/>
  <c r="C21" i="65"/>
  <c r="D21"/>
  <c r="E21"/>
  <c r="F21"/>
  <c r="G21"/>
  <c r="H21"/>
  <c r="I21"/>
  <c r="K21"/>
  <c r="L21"/>
  <c r="C21" i="66"/>
  <c r="D21"/>
  <c r="E21"/>
  <c r="F21"/>
  <c r="G21"/>
  <c r="H21"/>
  <c r="I21"/>
  <c r="K21"/>
  <c r="L21"/>
  <c r="C21" i="67"/>
  <c r="D21"/>
  <c r="E21"/>
  <c r="F21"/>
  <c r="G21"/>
  <c r="H21"/>
  <c r="I21"/>
  <c r="K21"/>
  <c r="L21"/>
  <c r="C21" i="68"/>
  <c r="D21"/>
  <c r="E21"/>
  <c r="F21"/>
  <c r="G21"/>
  <c r="H21"/>
  <c r="I21"/>
  <c r="K21"/>
  <c r="L21"/>
  <c r="C21" i="69"/>
  <c r="D21"/>
  <c r="E21"/>
  <c r="F21"/>
  <c r="G21"/>
  <c r="H21"/>
  <c r="I21"/>
  <c r="K21"/>
  <c r="L21"/>
  <c r="C21" i="70"/>
  <c r="D21"/>
  <c r="E21"/>
  <c r="F21"/>
  <c r="G21"/>
  <c r="H21"/>
  <c r="I21"/>
  <c r="K21"/>
  <c r="L21"/>
  <c r="C21" i="71"/>
  <c r="D21"/>
  <c r="E21"/>
  <c r="F21"/>
  <c r="G21"/>
  <c r="H21"/>
  <c r="I21"/>
  <c r="K21"/>
  <c r="L21"/>
  <c r="C21" i="72"/>
  <c r="D21"/>
  <c r="E21"/>
  <c r="F21"/>
  <c r="G21"/>
  <c r="H21"/>
  <c r="I21"/>
  <c r="K21"/>
  <c r="L21"/>
  <c r="C21" i="73"/>
  <c r="D21"/>
  <c r="E21"/>
  <c r="F21"/>
  <c r="G21"/>
  <c r="H21"/>
  <c r="I21"/>
  <c r="K21"/>
  <c r="L21"/>
  <c r="C21" i="74"/>
  <c r="D21"/>
  <c r="E21"/>
  <c r="F21"/>
  <c r="G21"/>
  <c r="H21"/>
  <c r="I21"/>
  <c r="K21"/>
  <c r="L21"/>
  <c r="C21" i="75"/>
  <c r="D21"/>
  <c r="E21"/>
  <c r="F21"/>
  <c r="G21"/>
  <c r="H21"/>
  <c r="I21"/>
  <c r="K21"/>
  <c r="L21"/>
  <c r="C21" i="56"/>
  <c r="D21"/>
  <c r="E21"/>
  <c r="F21"/>
  <c r="G21"/>
  <c r="H21"/>
  <c r="I21"/>
  <c r="K21"/>
  <c r="L21"/>
  <c r="B21" i="57"/>
  <c r="B21" i="58"/>
  <c r="B21" i="59"/>
  <c r="B21" i="60"/>
  <c r="B21" i="61"/>
  <c r="B21" i="62"/>
  <c r="B21" i="63"/>
  <c r="B21" i="64"/>
  <c r="B21" i="65"/>
  <c r="B21" i="66"/>
  <c r="B21" i="67"/>
  <c r="B21" i="68"/>
  <c r="B21" i="69"/>
  <c r="B21" i="70"/>
  <c r="B21" i="71"/>
  <c r="B21" i="72"/>
  <c r="B21" i="73"/>
  <c r="B21" i="74"/>
  <c r="B21" i="75"/>
  <c r="B21" i="56"/>
  <c r="C22" i="57"/>
  <c r="D22"/>
  <c r="E22"/>
  <c r="F22"/>
  <c r="G22"/>
  <c r="H22"/>
  <c r="I22"/>
  <c r="K22"/>
  <c r="L22"/>
  <c r="C22" i="58"/>
  <c r="D22"/>
  <c r="E22"/>
  <c r="F22"/>
  <c r="G22"/>
  <c r="H22"/>
  <c r="I22"/>
  <c r="K22"/>
  <c r="L22"/>
  <c r="C22" i="59"/>
  <c r="D22"/>
  <c r="E22"/>
  <c r="F22"/>
  <c r="G22"/>
  <c r="H22"/>
  <c r="I22"/>
  <c r="K22"/>
  <c r="L22"/>
  <c r="C22" i="60"/>
  <c r="D22"/>
  <c r="E22"/>
  <c r="F22"/>
  <c r="G22"/>
  <c r="H22"/>
  <c r="I22"/>
  <c r="K22"/>
  <c r="L22"/>
  <c r="C22" i="61"/>
  <c r="D22"/>
  <c r="E22"/>
  <c r="F22"/>
  <c r="G22"/>
  <c r="H22"/>
  <c r="I22"/>
  <c r="K22"/>
  <c r="L22"/>
  <c r="C22" i="62"/>
  <c r="D22"/>
  <c r="E22"/>
  <c r="F22"/>
  <c r="G22"/>
  <c r="H22"/>
  <c r="I22"/>
  <c r="K22"/>
  <c r="L22"/>
  <c r="C22" i="63"/>
  <c r="D22"/>
  <c r="E22"/>
  <c r="F22"/>
  <c r="G22"/>
  <c r="H22"/>
  <c r="I22"/>
  <c r="K22"/>
  <c r="L22"/>
  <c r="C22" i="64"/>
  <c r="D22"/>
  <c r="E22"/>
  <c r="F22"/>
  <c r="G22"/>
  <c r="H22"/>
  <c r="I22"/>
  <c r="K22"/>
  <c r="L22"/>
  <c r="C22" i="65"/>
  <c r="D22"/>
  <c r="E22"/>
  <c r="F22"/>
  <c r="G22"/>
  <c r="H22"/>
  <c r="I22"/>
  <c r="K22"/>
  <c r="L22"/>
  <c r="C22" i="66"/>
  <c r="D22"/>
  <c r="E22"/>
  <c r="F22"/>
  <c r="G22"/>
  <c r="H22"/>
  <c r="I22"/>
  <c r="K22"/>
  <c r="L22"/>
  <c r="C22" i="67"/>
  <c r="D22"/>
  <c r="E22"/>
  <c r="F22"/>
  <c r="G22"/>
  <c r="H22"/>
  <c r="I22"/>
  <c r="K22"/>
  <c r="L22"/>
  <c r="C22" i="68"/>
  <c r="D22"/>
  <c r="E22"/>
  <c r="F22"/>
  <c r="G22"/>
  <c r="H22"/>
  <c r="I22"/>
  <c r="K22"/>
  <c r="L22"/>
  <c r="C22" i="69"/>
  <c r="D22"/>
  <c r="E22"/>
  <c r="F22"/>
  <c r="G22"/>
  <c r="H22"/>
  <c r="I22"/>
  <c r="K22"/>
  <c r="L22"/>
  <c r="C22" i="70"/>
  <c r="D22"/>
  <c r="E22"/>
  <c r="F22"/>
  <c r="G22"/>
  <c r="H22"/>
  <c r="I22"/>
  <c r="K22"/>
  <c r="L22"/>
  <c r="C22" i="71"/>
  <c r="D22"/>
  <c r="E22"/>
  <c r="F22"/>
  <c r="G22"/>
  <c r="H22"/>
  <c r="I22"/>
  <c r="K22"/>
  <c r="L22"/>
  <c r="C22" i="72"/>
  <c r="D22"/>
  <c r="E22"/>
  <c r="F22"/>
  <c r="G22"/>
  <c r="H22"/>
  <c r="I22"/>
  <c r="K22"/>
  <c r="L22"/>
  <c r="C22" i="73"/>
  <c r="D22"/>
  <c r="E22"/>
  <c r="F22"/>
  <c r="G22"/>
  <c r="H22"/>
  <c r="I22"/>
  <c r="K22"/>
  <c r="L22"/>
  <c r="C22" i="74"/>
  <c r="D22"/>
  <c r="E22"/>
  <c r="F22"/>
  <c r="G22"/>
  <c r="H22"/>
  <c r="I22"/>
  <c r="K22"/>
  <c r="L22"/>
  <c r="C22" i="75"/>
  <c r="D22"/>
  <c r="E22"/>
  <c r="F22"/>
  <c r="G22"/>
  <c r="H22"/>
  <c r="I22"/>
  <c r="K22"/>
  <c r="L22"/>
  <c r="C22" i="56"/>
  <c r="D22"/>
  <c r="E22"/>
  <c r="F22"/>
  <c r="G22"/>
  <c r="H22"/>
  <c r="I22"/>
  <c r="K22"/>
  <c r="L22"/>
  <c r="B22" i="57"/>
  <c r="B22" i="58"/>
  <c r="B22" i="59"/>
  <c r="B22" i="60"/>
  <c r="B22" i="61"/>
  <c r="B22" i="62"/>
  <c r="B22" i="63"/>
  <c r="B22" i="64"/>
  <c r="B22" i="65"/>
  <c r="B22" i="66"/>
  <c r="B22" i="67"/>
  <c r="B22" i="68"/>
  <c r="B22" i="69"/>
  <c r="B22" i="70"/>
  <c r="B22" i="71"/>
  <c r="B22" i="72"/>
  <c r="B22" i="73"/>
  <c r="B22" i="74"/>
  <c r="B22" i="75"/>
  <c r="B22" i="56"/>
  <c r="C21" i="17"/>
  <c r="D21"/>
  <c r="E21"/>
  <c r="F21"/>
  <c r="G21"/>
  <c r="H21"/>
  <c r="I21"/>
  <c r="K21"/>
  <c r="L21"/>
  <c r="C21" i="38"/>
  <c r="D21"/>
  <c r="E21"/>
  <c r="F21"/>
  <c r="H21"/>
  <c r="C21" i="39"/>
  <c r="D21"/>
  <c r="E21"/>
  <c r="F21"/>
  <c r="H21"/>
  <c r="C21" i="40"/>
  <c r="D21"/>
  <c r="E21"/>
  <c r="F21"/>
  <c r="G21"/>
  <c r="H21"/>
  <c r="I21"/>
  <c r="K21"/>
  <c r="L21"/>
  <c r="C21" i="41"/>
  <c r="D21"/>
  <c r="E21"/>
  <c r="F21"/>
  <c r="G21"/>
  <c r="H21"/>
  <c r="I21"/>
  <c r="K21"/>
  <c r="L21"/>
  <c r="C21" i="42"/>
  <c r="D21"/>
  <c r="E21"/>
  <c r="F21"/>
  <c r="G21"/>
  <c r="H21"/>
  <c r="I21"/>
  <c r="K21"/>
  <c r="L21"/>
  <c r="C21" i="43"/>
  <c r="D21"/>
  <c r="E21"/>
  <c r="F21"/>
  <c r="H21"/>
  <c r="K21"/>
  <c r="L21"/>
  <c r="C21" i="44"/>
  <c r="D21"/>
  <c r="E21"/>
  <c r="F21"/>
  <c r="G21"/>
  <c r="H21"/>
  <c r="I21"/>
  <c r="K21"/>
  <c r="L21"/>
  <c r="C21" i="45"/>
  <c r="D21"/>
  <c r="E21"/>
  <c r="F21"/>
  <c r="G21"/>
  <c r="H21"/>
  <c r="I21"/>
  <c r="K21"/>
  <c r="L21"/>
  <c r="C21" i="46"/>
  <c r="D21"/>
  <c r="E21"/>
  <c r="F21"/>
  <c r="G21"/>
  <c r="H21"/>
  <c r="I21"/>
  <c r="K21"/>
  <c r="L21"/>
  <c r="C21" i="47"/>
  <c r="D21"/>
  <c r="E21"/>
  <c r="F21"/>
  <c r="G21"/>
  <c r="H21"/>
  <c r="I21"/>
  <c r="K21"/>
  <c r="L21"/>
  <c r="C21" i="48"/>
  <c r="D21"/>
  <c r="E21"/>
  <c r="F21"/>
  <c r="H21"/>
  <c r="K21"/>
  <c r="L21"/>
  <c r="C21" i="49"/>
  <c r="D21"/>
  <c r="E21"/>
  <c r="F21"/>
  <c r="H21"/>
  <c r="K21"/>
  <c r="L21"/>
  <c r="C21" i="50"/>
  <c r="D21"/>
  <c r="E21"/>
  <c r="F21"/>
  <c r="G21"/>
  <c r="H21"/>
  <c r="I21"/>
  <c r="K21"/>
  <c r="L21"/>
  <c r="C21" i="51"/>
  <c r="D21"/>
  <c r="E21"/>
  <c r="F21"/>
  <c r="H21"/>
  <c r="C21" i="52"/>
  <c r="D21"/>
  <c r="E21"/>
  <c r="F21"/>
  <c r="G21"/>
  <c r="H21"/>
  <c r="I21"/>
  <c r="K21"/>
  <c r="L21"/>
  <c r="C21" i="53"/>
  <c r="D21"/>
  <c r="E21"/>
  <c r="F21"/>
  <c r="C21" i="54"/>
  <c r="D21"/>
  <c r="E21"/>
  <c r="F21"/>
  <c r="H21"/>
  <c r="K21"/>
  <c r="L21"/>
  <c r="C21" i="55"/>
  <c r="D21"/>
  <c r="E21"/>
  <c r="F21"/>
  <c r="G21"/>
  <c r="H21"/>
  <c r="I21"/>
  <c r="K21"/>
  <c r="L21"/>
  <c r="C21" i="76"/>
  <c r="D21"/>
  <c r="E21"/>
  <c r="F21"/>
  <c r="G21"/>
  <c r="H21"/>
  <c r="I21"/>
  <c r="K21"/>
  <c r="L21"/>
  <c r="C21" i="77"/>
  <c r="D21"/>
  <c r="E21"/>
  <c r="F21"/>
  <c r="G21"/>
  <c r="H21"/>
  <c r="I21"/>
  <c r="K21"/>
  <c r="L21"/>
  <c r="C21" i="78"/>
  <c r="D21"/>
  <c r="E21"/>
  <c r="F21"/>
  <c r="H21"/>
  <c r="C21" i="79"/>
  <c r="D21"/>
  <c r="E21"/>
  <c r="F21"/>
  <c r="H21"/>
  <c r="C21" i="80"/>
  <c r="D21"/>
  <c r="E21"/>
  <c r="F21"/>
  <c r="G21"/>
  <c r="H21"/>
  <c r="I21"/>
  <c r="K21"/>
  <c r="L21"/>
  <c r="C21" i="81"/>
  <c r="D21"/>
  <c r="E21"/>
  <c r="F21"/>
  <c r="G21"/>
  <c r="H21"/>
  <c r="I21"/>
  <c r="K21"/>
  <c r="L21"/>
  <c r="C21" i="82"/>
  <c r="D21"/>
  <c r="E21"/>
  <c r="F21"/>
  <c r="G21"/>
  <c r="H21"/>
  <c r="I21"/>
  <c r="K21"/>
  <c r="L21"/>
  <c r="C21" i="83"/>
  <c r="D21"/>
  <c r="E21"/>
  <c r="F21"/>
  <c r="C21" i="84"/>
  <c r="D21"/>
  <c r="E21"/>
  <c r="F21"/>
  <c r="G21"/>
  <c r="H21"/>
  <c r="I21"/>
  <c r="K21"/>
  <c r="L21"/>
  <c r="C21" i="85"/>
  <c r="D21"/>
  <c r="E21"/>
  <c r="F21"/>
  <c r="G21"/>
  <c r="H21"/>
  <c r="I21"/>
  <c r="K21"/>
  <c r="L21"/>
  <c r="C21" i="86"/>
  <c r="D21"/>
  <c r="E21"/>
  <c r="F21"/>
  <c r="G21"/>
  <c r="H21"/>
  <c r="I21"/>
  <c r="K21"/>
  <c r="L21"/>
  <c r="C21" i="87"/>
  <c r="D21"/>
  <c r="E21"/>
  <c r="F21"/>
  <c r="G21"/>
  <c r="H21"/>
  <c r="I21"/>
  <c r="K21"/>
  <c r="L21"/>
  <c r="C21" i="88"/>
  <c r="D21"/>
  <c r="E21"/>
  <c r="F21"/>
  <c r="H21"/>
  <c r="K21"/>
  <c r="L21"/>
  <c r="C21" i="89"/>
  <c r="D21"/>
  <c r="E21"/>
  <c r="F21"/>
  <c r="H21"/>
  <c r="K21"/>
  <c r="L21"/>
  <c r="C21" i="90"/>
  <c r="D21"/>
  <c r="E21"/>
  <c r="F21"/>
  <c r="G21"/>
  <c r="H21"/>
  <c r="I21"/>
  <c r="K21"/>
  <c r="L21"/>
  <c r="C21" i="91"/>
  <c r="D21"/>
  <c r="E21"/>
  <c r="F21"/>
  <c r="H21"/>
  <c r="C21" i="92"/>
  <c r="D21"/>
  <c r="E21"/>
  <c r="F21"/>
  <c r="G21"/>
  <c r="H21"/>
  <c r="I21"/>
  <c r="K21"/>
  <c r="L21"/>
  <c r="C21" i="93"/>
  <c r="D21"/>
  <c r="E21"/>
  <c r="F21"/>
  <c r="H21"/>
  <c r="C21" i="94"/>
  <c r="D21"/>
  <c r="E21"/>
  <c r="F21"/>
  <c r="H21"/>
  <c r="K21"/>
  <c r="L21"/>
  <c r="C21" i="95"/>
  <c r="D21"/>
  <c r="E21"/>
  <c r="F21"/>
  <c r="G21"/>
  <c r="H21"/>
  <c r="I21"/>
  <c r="K21"/>
  <c r="L21"/>
  <c r="C21" i="96"/>
  <c r="D21"/>
  <c r="E21"/>
  <c r="F21"/>
  <c r="G21"/>
  <c r="H21"/>
  <c r="I21"/>
  <c r="K21"/>
  <c r="L21"/>
  <c r="C21" i="97"/>
  <c r="D21"/>
  <c r="E21"/>
  <c r="F21"/>
  <c r="G21"/>
  <c r="H21"/>
  <c r="I21"/>
  <c r="K21"/>
  <c r="L21"/>
  <c r="C21" i="98"/>
  <c r="D21"/>
  <c r="E21"/>
  <c r="F21"/>
  <c r="G21"/>
  <c r="H21"/>
  <c r="I21"/>
  <c r="K21"/>
  <c r="L21"/>
  <c r="C21" i="99"/>
  <c r="D21"/>
  <c r="E21"/>
  <c r="F21"/>
  <c r="G21"/>
  <c r="H21"/>
  <c r="I21"/>
  <c r="K21"/>
  <c r="L21"/>
  <c r="C21" i="100"/>
  <c r="D21"/>
  <c r="E21"/>
  <c r="F21"/>
  <c r="G21"/>
  <c r="H21"/>
  <c r="I21"/>
  <c r="K21"/>
  <c r="L21"/>
  <c r="C21" i="101"/>
  <c r="D21"/>
  <c r="E21"/>
  <c r="F21"/>
  <c r="G21"/>
  <c r="H21"/>
  <c r="I21"/>
  <c r="K21"/>
  <c r="L21"/>
  <c r="C21" i="102"/>
  <c r="D21"/>
  <c r="E21"/>
  <c r="F21"/>
  <c r="G21"/>
  <c r="H21"/>
  <c r="I21"/>
  <c r="K21"/>
  <c r="L21"/>
  <c r="C21" i="103"/>
  <c r="D21"/>
  <c r="E21"/>
  <c r="F21"/>
  <c r="G21"/>
  <c r="H21"/>
  <c r="I21"/>
  <c r="K21"/>
  <c r="L21"/>
  <c r="C21" i="104"/>
  <c r="D21"/>
  <c r="E21"/>
  <c r="F21"/>
  <c r="G21"/>
  <c r="H21"/>
  <c r="I21"/>
  <c r="K21"/>
  <c r="L21"/>
  <c r="C21" i="105"/>
  <c r="D21"/>
  <c r="E21"/>
  <c r="F21"/>
  <c r="G21"/>
  <c r="H21"/>
  <c r="I21"/>
  <c r="K21"/>
  <c r="L21"/>
  <c r="C21" i="106"/>
  <c r="D21"/>
  <c r="E21"/>
  <c r="F21"/>
  <c r="G21"/>
  <c r="H21"/>
  <c r="I21"/>
  <c r="K21"/>
  <c r="L21"/>
  <c r="C21" i="107"/>
  <c r="D21"/>
  <c r="E21"/>
  <c r="F21"/>
  <c r="G21"/>
  <c r="H21"/>
  <c r="I21"/>
  <c r="K21"/>
  <c r="L21"/>
  <c r="C21" i="108"/>
  <c r="D21"/>
  <c r="E21"/>
  <c r="F21"/>
  <c r="G21"/>
  <c r="H21"/>
  <c r="I21"/>
  <c r="K21"/>
  <c r="L21"/>
  <c r="C21" i="109"/>
  <c r="D21"/>
  <c r="E21"/>
  <c r="F21"/>
  <c r="G21"/>
  <c r="H21"/>
  <c r="I21"/>
  <c r="K21"/>
  <c r="L21"/>
  <c r="C21" i="110"/>
  <c r="D21"/>
  <c r="E21"/>
  <c r="F21"/>
  <c r="G21"/>
  <c r="H21"/>
  <c r="I21"/>
  <c r="K21"/>
  <c r="L21"/>
  <c r="C21" i="111"/>
  <c r="D21"/>
  <c r="E21"/>
  <c r="F21"/>
  <c r="G21"/>
  <c r="H21"/>
  <c r="I21"/>
  <c r="K21"/>
  <c r="L21"/>
  <c r="C21" i="112"/>
  <c r="D21"/>
  <c r="E21"/>
  <c r="F21"/>
  <c r="G21"/>
  <c r="H21"/>
  <c r="I21"/>
  <c r="K21"/>
  <c r="L21"/>
  <c r="C21" i="113"/>
  <c r="D21"/>
  <c r="E21"/>
  <c r="F21"/>
  <c r="G21"/>
  <c r="H21"/>
  <c r="I21"/>
  <c r="K21"/>
  <c r="L21"/>
  <c r="C21" i="114"/>
  <c r="D21"/>
  <c r="E21"/>
  <c r="F21"/>
  <c r="G21"/>
  <c r="H21"/>
  <c r="I21"/>
  <c r="K21"/>
  <c r="L21"/>
  <c r="C21" i="115"/>
  <c r="D21"/>
  <c r="E21"/>
  <c r="F21"/>
  <c r="G21"/>
  <c r="H21"/>
  <c r="I21"/>
  <c r="K21"/>
  <c r="L21"/>
  <c r="C21" i="2"/>
  <c r="D21"/>
  <c r="E21"/>
  <c r="F21"/>
  <c r="G21"/>
  <c r="H21"/>
  <c r="I21"/>
  <c r="K21"/>
  <c r="L21"/>
  <c r="B21" i="17"/>
  <c r="B21" i="38"/>
  <c r="B21" i="39"/>
  <c r="B21" i="40"/>
  <c r="B21" i="41"/>
  <c r="B21" i="42"/>
  <c r="B21" i="43"/>
  <c r="B21" i="44"/>
  <c r="B21" i="45"/>
  <c r="B21" i="46"/>
  <c r="B21" i="47"/>
  <c r="B21" i="48"/>
  <c r="B21" i="49"/>
  <c r="B21" i="50"/>
  <c r="B21" i="51"/>
  <c r="B21" i="52"/>
  <c r="B21" i="53"/>
  <c r="B21" i="54"/>
  <c r="B21" i="55"/>
  <c r="B21" i="76"/>
  <c r="B21" i="77"/>
  <c r="B21" i="78"/>
  <c r="B21" i="79"/>
  <c r="B21" i="80"/>
  <c r="B21" i="81"/>
  <c r="B21" i="82"/>
  <c r="B21" i="83"/>
  <c r="B21" i="84"/>
  <c r="B21" i="85"/>
  <c r="B21" i="86"/>
  <c r="B21" i="87"/>
  <c r="B21" i="88"/>
  <c r="B21" i="89"/>
  <c r="B21" i="90"/>
  <c r="B21" i="91"/>
  <c r="B21" i="92"/>
  <c r="B21" i="93"/>
  <c r="B21" i="94"/>
  <c r="B21" i="95"/>
  <c r="B21" i="96"/>
  <c r="B21" i="97"/>
  <c r="B21" i="98"/>
  <c r="B21" i="99"/>
  <c r="B21" i="100"/>
  <c r="B21" i="101"/>
  <c r="B21" i="102"/>
  <c r="B21" i="103"/>
  <c r="B21" i="104"/>
  <c r="B21" i="105"/>
  <c r="B21" i="106"/>
  <c r="B21" i="107"/>
  <c r="B21" i="108"/>
  <c r="B21" i="109"/>
  <c r="B21" i="110"/>
  <c r="B21" i="111"/>
  <c r="B21" i="112"/>
  <c r="B21" i="113"/>
  <c r="B21" i="114"/>
  <c r="B21" i="115"/>
  <c r="B21" i="2"/>
  <c r="M4" i="123" l="1"/>
  <c r="M4" i="119"/>
  <c r="B10" i="129"/>
  <c r="B11"/>
  <c r="B12"/>
  <c r="B13"/>
  <c r="B14"/>
  <c r="B15"/>
  <c r="B16"/>
  <c r="B17"/>
  <c r="B18"/>
  <c r="B19"/>
  <c r="B20"/>
  <c r="B21"/>
  <c r="B22"/>
  <c r="B23"/>
  <c r="B24"/>
  <c r="B25"/>
  <c r="B26"/>
  <c r="B27"/>
  <c r="B28"/>
  <c r="B29"/>
  <c r="B30"/>
  <c r="B31"/>
  <c r="B32"/>
  <c r="B33"/>
  <c r="B34"/>
  <c r="B35"/>
  <c r="B36"/>
  <c r="E4"/>
  <c r="F4"/>
  <c r="G4"/>
  <c r="I4"/>
  <c r="M4"/>
  <c r="P4"/>
  <c r="Q4"/>
  <c r="S4"/>
  <c r="T4"/>
  <c r="U4"/>
  <c r="V4"/>
  <c r="E5"/>
  <c r="F5"/>
  <c r="G5"/>
  <c r="I5"/>
  <c r="M5"/>
  <c r="P5"/>
  <c r="Q5"/>
  <c r="S5"/>
  <c r="T5"/>
  <c r="U5"/>
  <c r="V5"/>
  <c r="E6"/>
  <c r="F6"/>
  <c r="G6"/>
  <c r="I6"/>
  <c r="M6"/>
  <c r="P6"/>
  <c r="Q6"/>
  <c r="S6"/>
  <c r="T6"/>
  <c r="U6"/>
  <c r="V6"/>
  <c r="E7"/>
  <c r="F7"/>
  <c r="G7"/>
  <c r="I7"/>
  <c r="M7"/>
  <c r="P7"/>
  <c r="Q7"/>
  <c r="S7"/>
  <c r="T7"/>
  <c r="U7"/>
  <c r="V7"/>
  <c r="E8"/>
  <c r="F8"/>
  <c r="G8"/>
  <c r="I8"/>
  <c r="M8"/>
  <c r="P8"/>
  <c r="Q8"/>
  <c r="S8"/>
  <c r="T8"/>
  <c r="U8"/>
  <c r="V8"/>
  <c r="E9"/>
  <c r="F9"/>
  <c r="G9"/>
  <c r="I9"/>
  <c r="M9"/>
  <c r="P9"/>
  <c r="Q9"/>
  <c r="S9"/>
  <c r="T9"/>
  <c r="U9"/>
  <c r="V9"/>
  <c r="C10"/>
  <c r="D10"/>
  <c r="E10"/>
  <c r="F10"/>
  <c r="G10"/>
  <c r="H10"/>
  <c r="I10"/>
  <c r="J10"/>
  <c r="K10"/>
  <c r="L10"/>
  <c r="M10"/>
  <c r="O10"/>
  <c r="P10"/>
  <c r="Q10"/>
  <c r="R10"/>
  <c r="S10"/>
  <c r="T10"/>
  <c r="U10"/>
  <c r="V10"/>
  <c r="C11"/>
  <c r="D11"/>
  <c r="E11"/>
  <c r="F11"/>
  <c r="G11"/>
  <c r="H11"/>
  <c r="I11"/>
  <c r="J11"/>
  <c r="K11"/>
  <c r="L11"/>
  <c r="M11"/>
  <c r="O11"/>
  <c r="P11"/>
  <c r="Q11"/>
  <c r="R11"/>
  <c r="S11"/>
  <c r="T11"/>
  <c r="U11"/>
  <c r="V11"/>
  <c r="C12"/>
  <c r="D12"/>
  <c r="E12"/>
  <c r="F12"/>
  <c r="G12"/>
  <c r="H12"/>
  <c r="I12"/>
  <c r="J12"/>
  <c r="K12"/>
  <c r="L12"/>
  <c r="M12"/>
  <c r="O12"/>
  <c r="P12"/>
  <c r="Q12"/>
  <c r="R12"/>
  <c r="S12"/>
  <c r="T12"/>
  <c r="U12"/>
  <c r="V12"/>
  <c r="C13"/>
  <c r="D13"/>
  <c r="E13"/>
  <c r="F13"/>
  <c r="G13"/>
  <c r="H13"/>
  <c r="I13"/>
  <c r="J13"/>
  <c r="K13"/>
  <c r="L13"/>
  <c r="M13"/>
  <c r="O13"/>
  <c r="P13"/>
  <c r="Q13"/>
  <c r="R13"/>
  <c r="S13"/>
  <c r="T13"/>
  <c r="U13"/>
  <c r="V13"/>
  <c r="C14"/>
  <c r="D14"/>
  <c r="E14"/>
  <c r="F14"/>
  <c r="G14"/>
  <c r="H14"/>
  <c r="I14"/>
  <c r="J14"/>
  <c r="K14"/>
  <c r="L14"/>
  <c r="M14"/>
  <c r="O14"/>
  <c r="P14"/>
  <c r="Q14"/>
  <c r="R14"/>
  <c r="S14"/>
  <c r="T14"/>
  <c r="U14"/>
  <c r="V14"/>
  <c r="C15"/>
  <c r="D15"/>
  <c r="E15"/>
  <c r="F15"/>
  <c r="G15"/>
  <c r="H15"/>
  <c r="I15"/>
  <c r="J15"/>
  <c r="K15"/>
  <c r="L15"/>
  <c r="M15"/>
  <c r="O15"/>
  <c r="P15"/>
  <c r="Q15"/>
  <c r="R15"/>
  <c r="S15"/>
  <c r="T15"/>
  <c r="U15"/>
  <c r="V15"/>
  <c r="C16"/>
  <c r="D16"/>
  <c r="E16"/>
  <c r="F16"/>
  <c r="G16"/>
  <c r="H16"/>
  <c r="I16"/>
  <c r="J16"/>
  <c r="K16"/>
  <c r="L16"/>
  <c r="M16"/>
  <c r="O16"/>
  <c r="P16"/>
  <c r="Q16"/>
  <c r="R16"/>
  <c r="S16"/>
  <c r="T16"/>
  <c r="U16"/>
  <c r="V16"/>
  <c r="C17"/>
  <c r="D17"/>
  <c r="E17"/>
  <c r="F17"/>
  <c r="G17"/>
  <c r="H17"/>
  <c r="I17"/>
  <c r="J17"/>
  <c r="K17"/>
  <c r="L17"/>
  <c r="M17"/>
  <c r="O17"/>
  <c r="P17"/>
  <c r="Q17"/>
  <c r="R17"/>
  <c r="S17"/>
  <c r="T17"/>
  <c r="U17"/>
  <c r="V17"/>
  <c r="C18"/>
  <c r="D18"/>
  <c r="E18"/>
  <c r="F18"/>
  <c r="G18"/>
  <c r="H18"/>
  <c r="I18"/>
  <c r="J18"/>
  <c r="K18"/>
  <c r="L18"/>
  <c r="M18"/>
  <c r="N18"/>
  <c r="O18"/>
  <c r="P18"/>
  <c r="Q18"/>
  <c r="R18"/>
  <c r="S18"/>
  <c r="T18"/>
  <c r="U18"/>
  <c r="V18"/>
  <c r="C19"/>
  <c r="D19"/>
  <c r="E19"/>
  <c r="F19"/>
  <c r="G19"/>
  <c r="H19"/>
  <c r="I19"/>
  <c r="J19"/>
  <c r="K19"/>
  <c r="L19"/>
  <c r="M19"/>
  <c r="N19"/>
  <c r="O19"/>
  <c r="P19"/>
  <c r="Q19"/>
  <c r="R19"/>
  <c r="S19"/>
  <c r="T19"/>
  <c r="U19"/>
  <c r="V19"/>
  <c r="C20"/>
  <c r="D20"/>
  <c r="E20"/>
  <c r="F20"/>
  <c r="G20"/>
  <c r="H20"/>
  <c r="I20"/>
  <c r="J20"/>
  <c r="K20"/>
  <c r="L20"/>
  <c r="M20"/>
  <c r="N20"/>
  <c r="O20"/>
  <c r="P20"/>
  <c r="Q20"/>
  <c r="R20"/>
  <c r="S20"/>
  <c r="T20"/>
  <c r="U20"/>
  <c r="V20"/>
  <c r="C21"/>
  <c r="D21"/>
  <c r="E21"/>
  <c r="F21"/>
  <c r="G21"/>
  <c r="H21"/>
  <c r="I21"/>
  <c r="J21"/>
  <c r="K21"/>
  <c r="L21"/>
  <c r="M21"/>
  <c r="N21"/>
  <c r="O21"/>
  <c r="P21"/>
  <c r="Q21"/>
  <c r="R21"/>
  <c r="S21"/>
  <c r="T21"/>
  <c r="U21"/>
  <c r="V21"/>
  <c r="C22"/>
  <c r="D22"/>
  <c r="E22"/>
  <c r="F22"/>
  <c r="G22"/>
  <c r="H22"/>
  <c r="I22"/>
  <c r="J22"/>
  <c r="K22"/>
  <c r="L22"/>
  <c r="M22"/>
  <c r="N22"/>
  <c r="O22"/>
  <c r="P22"/>
  <c r="Q22"/>
  <c r="R22"/>
  <c r="S22"/>
  <c r="T22"/>
  <c r="U22"/>
  <c r="V22"/>
  <c r="C23"/>
  <c r="D23"/>
  <c r="E23"/>
  <c r="F23"/>
  <c r="G23"/>
  <c r="H23"/>
  <c r="I23"/>
  <c r="J23"/>
  <c r="K23"/>
  <c r="L23"/>
  <c r="M23"/>
  <c r="N23"/>
  <c r="O23"/>
  <c r="P23"/>
  <c r="Q23"/>
  <c r="R23"/>
  <c r="S23"/>
  <c r="T23"/>
  <c r="U23"/>
  <c r="V23"/>
  <c r="C24"/>
  <c r="D24"/>
  <c r="E24"/>
  <c r="F24"/>
  <c r="G24"/>
  <c r="H24"/>
  <c r="I24"/>
  <c r="J24"/>
  <c r="K24"/>
  <c r="L24"/>
  <c r="M24"/>
  <c r="N24"/>
  <c r="O24"/>
  <c r="P24"/>
  <c r="Q24"/>
  <c r="R24"/>
  <c r="S24"/>
  <c r="T24"/>
  <c r="U24"/>
  <c r="V24"/>
  <c r="C25"/>
  <c r="D25"/>
  <c r="E25"/>
  <c r="F25"/>
  <c r="G25"/>
  <c r="H25"/>
  <c r="I25"/>
  <c r="J25"/>
  <c r="K25"/>
  <c r="L25"/>
  <c r="M25"/>
  <c r="N25"/>
  <c r="O25"/>
  <c r="P25"/>
  <c r="Q25"/>
  <c r="R25"/>
  <c r="S25"/>
  <c r="T25"/>
  <c r="U25"/>
  <c r="V25"/>
  <c r="C26"/>
  <c r="D26"/>
  <c r="E26"/>
  <c r="F26"/>
  <c r="G26"/>
  <c r="H26"/>
  <c r="I26"/>
  <c r="J26"/>
  <c r="K26"/>
  <c r="L26"/>
  <c r="M26"/>
  <c r="N26"/>
  <c r="O26"/>
  <c r="P26"/>
  <c r="Q26"/>
  <c r="R26"/>
  <c r="S26"/>
  <c r="T26"/>
  <c r="U26"/>
  <c r="V26"/>
  <c r="C27"/>
  <c r="D27"/>
  <c r="E27"/>
  <c r="F27"/>
  <c r="G27"/>
  <c r="H27"/>
  <c r="I27"/>
  <c r="J27"/>
  <c r="K27"/>
  <c r="L27"/>
  <c r="M27"/>
  <c r="N27"/>
  <c r="O27"/>
  <c r="P27"/>
  <c r="Q27"/>
  <c r="R27"/>
  <c r="S27"/>
  <c r="T27"/>
  <c r="U27"/>
  <c r="V27"/>
  <c r="C28"/>
  <c r="D28"/>
  <c r="E28"/>
  <c r="F28"/>
  <c r="G28"/>
  <c r="H28"/>
  <c r="I28"/>
  <c r="J28"/>
  <c r="K28"/>
  <c r="L28"/>
  <c r="M28"/>
  <c r="N28"/>
  <c r="O28"/>
  <c r="P28"/>
  <c r="Q28"/>
  <c r="R28"/>
  <c r="S28"/>
  <c r="T28"/>
  <c r="U28"/>
  <c r="V28"/>
  <c r="C29"/>
  <c r="D29"/>
  <c r="E29"/>
  <c r="F29"/>
  <c r="G29"/>
  <c r="H29"/>
  <c r="I29"/>
  <c r="J29"/>
  <c r="K29"/>
  <c r="L29"/>
  <c r="M29"/>
  <c r="N29"/>
  <c r="O29"/>
  <c r="P29"/>
  <c r="Q29"/>
  <c r="R29"/>
  <c r="S29"/>
  <c r="T29"/>
  <c r="U29"/>
  <c r="V29"/>
  <c r="C30"/>
  <c r="D30"/>
  <c r="E30"/>
  <c r="F30"/>
  <c r="G30"/>
  <c r="H30"/>
  <c r="I30"/>
  <c r="J30"/>
  <c r="K30"/>
  <c r="L30"/>
  <c r="M30"/>
  <c r="N30"/>
  <c r="O30"/>
  <c r="P30"/>
  <c r="Q30"/>
  <c r="R30"/>
  <c r="S30"/>
  <c r="T30"/>
  <c r="U30"/>
  <c r="V30"/>
  <c r="C31"/>
  <c r="D31"/>
  <c r="E31"/>
  <c r="F31"/>
  <c r="G31"/>
  <c r="H31"/>
  <c r="I31"/>
  <c r="J31"/>
  <c r="K31"/>
  <c r="L31"/>
  <c r="M31"/>
  <c r="N31"/>
  <c r="O31"/>
  <c r="P31"/>
  <c r="Q31"/>
  <c r="R31"/>
  <c r="S31"/>
  <c r="T31"/>
  <c r="U31"/>
  <c r="V31"/>
  <c r="C32"/>
  <c r="D32"/>
  <c r="E32"/>
  <c r="F32"/>
  <c r="G32"/>
  <c r="H32"/>
  <c r="I32"/>
  <c r="J32"/>
  <c r="K32"/>
  <c r="L32"/>
  <c r="M32"/>
  <c r="N32"/>
  <c r="N40" s="1"/>
  <c r="O32"/>
  <c r="P32"/>
  <c r="Q32"/>
  <c r="R32"/>
  <c r="S32"/>
  <c r="T32"/>
  <c r="U32"/>
  <c r="V32"/>
  <c r="C33"/>
  <c r="D33"/>
  <c r="E33"/>
  <c r="F33"/>
  <c r="G33"/>
  <c r="H33"/>
  <c r="I33"/>
  <c r="J33"/>
  <c r="K33"/>
  <c r="L33"/>
  <c r="M33"/>
  <c r="N33"/>
  <c r="O33"/>
  <c r="P33"/>
  <c r="Q33"/>
  <c r="R33"/>
  <c r="S33"/>
  <c r="T33"/>
  <c r="U33"/>
  <c r="V33"/>
  <c r="C34"/>
  <c r="D34"/>
  <c r="E34"/>
  <c r="F34"/>
  <c r="G34"/>
  <c r="H34"/>
  <c r="I34"/>
  <c r="J34"/>
  <c r="K34"/>
  <c r="L34"/>
  <c r="M34"/>
  <c r="N34"/>
  <c r="O34"/>
  <c r="P34"/>
  <c r="Q34"/>
  <c r="R34"/>
  <c r="S34"/>
  <c r="T34"/>
  <c r="U34"/>
  <c r="V34"/>
  <c r="C35"/>
  <c r="D35"/>
  <c r="E35"/>
  <c r="F35"/>
  <c r="G35"/>
  <c r="H35"/>
  <c r="I35"/>
  <c r="J35"/>
  <c r="K35"/>
  <c r="L35"/>
  <c r="M35"/>
  <c r="N35"/>
  <c r="O35"/>
  <c r="P35"/>
  <c r="Q35"/>
  <c r="R35"/>
  <c r="S35"/>
  <c r="T35"/>
  <c r="U35"/>
  <c r="V35"/>
  <c r="C36"/>
  <c r="D36"/>
  <c r="E36"/>
  <c r="F36"/>
  <c r="G36"/>
  <c r="H36"/>
  <c r="I36"/>
  <c r="J36"/>
  <c r="K36"/>
  <c r="L36"/>
  <c r="M36"/>
  <c r="N36"/>
  <c r="N43" s="1"/>
  <c r="O36"/>
  <c r="P36"/>
  <c r="Q36"/>
  <c r="R36"/>
  <c r="S36"/>
  <c r="T36"/>
  <c r="U36"/>
  <c r="V36"/>
  <c r="G13" i="125"/>
  <c r="G14"/>
  <c r="G15"/>
  <c r="G17"/>
  <c r="V42" i="129" l="1"/>
  <c r="V43"/>
  <c r="R42"/>
  <c r="R43"/>
  <c r="J42"/>
  <c r="J43"/>
  <c r="V39"/>
  <c r="V40"/>
  <c r="R39"/>
  <c r="R40"/>
  <c r="J39"/>
  <c r="J40"/>
  <c r="S42"/>
  <c r="S43"/>
  <c r="K42"/>
  <c r="K43"/>
  <c r="C42"/>
  <c r="C43"/>
  <c r="S39"/>
  <c r="S40"/>
  <c r="K39"/>
  <c r="K40"/>
  <c r="C39"/>
  <c r="C40"/>
  <c r="T42"/>
  <c r="T43"/>
  <c r="P42"/>
  <c r="P43"/>
  <c r="L42"/>
  <c r="L43"/>
  <c r="H42"/>
  <c r="H43"/>
  <c r="D42"/>
  <c r="D43"/>
  <c r="T39"/>
  <c r="T40"/>
  <c r="P39"/>
  <c r="P40"/>
  <c r="L40"/>
  <c r="L39"/>
  <c r="H40"/>
  <c r="H39"/>
  <c r="D40"/>
  <c r="D39"/>
  <c r="B43"/>
  <c r="B42"/>
  <c r="B40"/>
  <c r="B39"/>
  <c r="F42"/>
  <c r="F43"/>
  <c r="F39"/>
  <c r="F40"/>
  <c r="O42"/>
  <c r="O43"/>
  <c r="G42"/>
  <c r="G43"/>
  <c r="O39"/>
  <c r="O40"/>
  <c r="G39"/>
  <c r="G40"/>
  <c r="U42"/>
  <c r="U43"/>
  <c r="Q42"/>
  <c r="Q43"/>
  <c r="M43"/>
  <c r="M42"/>
  <c r="I43"/>
  <c r="I42"/>
  <c r="E43"/>
  <c r="E42"/>
  <c r="U39"/>
  <c r="U40"/>
  <c r="Q39"/>
  <c r="Q40"/>
  <c r="M39"/>
  <c r="M40"/>
  <c r="I39"/>
  <c r="I40"/>
  <c r="E39"/>
  <c r="E40"/>
  <c r="D4" i="131"/>
  <c r="E4"/>
  <c r="F4"/>
  <c r="I4"/>
  <c r="M4"/>
  <c r="P4"/>
  <c r="Q4"/>
  <c r="S4"/>
  <c r="T4"/>
  <c r="U4"/>
  <c r="V4"/>
  <c r="D5"/>
  <c r="E5"/>
  <c r="F5"/>
  <c r="I5"/>
  <c r="M5"/>
  <c r="P5"/>
  <c r="Q5"/>
  <c r="S5"/>
  <c r="T5"/>
  <c r="U5"/>
  <c r="V5"/>
  <c r="D6"/>
  <c r="E6"/>
  <c r="F6"/>
  <c r="I6"/>
  <c r="M6"/>
  <c r="P6"/>
  <c r="Q6"/>
  <c r="S6"/>
  <c r="T6"/>
  <c r="U6"/>
  <c r="V6"/>
  <c r="D7"/>
  <c r="E7"/>
  <c r="F7"/>
  <c r="I7"/>
  <c r="M7"/>
  <c r="P7"/>
  <c r="Q7"/>
  <c r="S7"/>
  <c r="T7"/>
  <c r="U7"/>
  <c r="V7"/>
  <c r="D8"/>
  <c r="E8"/>
  <c r="F8"/>
  <c r="I8"/>
  <c r="M8"/>
  <c r="P8"/>
  <c r="Q8"/>
  <c r="S8"/>
  <c r="T8"/>
  <c r="U8"/>
  <c r="V8"/>
  <c r="D9"/>
  <c r="E9"/>
  <c r="F9"/>
  <c r="I9"/>
  <c r="M9"/>
  <c r="P9"/>
  <c r="Q9"/>
  <c r="S9"/>
  <c r="T9"/>
  <c r="U9"/>
  <c r="V9"/>
  <c r="C10"/>
  <c r="D10"/>
  <c r="E10"/>
  <c r="F10"/>
  <c r="G10"/>
  <c r="H10"/>
  <c r="I10"/>
  <c r="J10"/>
  <c r="K10"/>
  <c r="L10"/>
  <c r="M10"/>
  <c r="O10"/>
  <c r="P10"/>
  <c r="Q10"/>
  <c r="R10"/>
  <c r="S10"/>
  <c r="T10"/>
  <c r="U10"/>
  <c r="V10"/>
  <c r="C11"/>
  <c r="D11"/>
  <c r="E11"/>
  <c r="F11"/>
  <c r="G11"/>
  <c r="H11"/>
  <c r="I11"/>
  <c r="J11"/>
  <c r="K11"/>
  <c r="L11"/>
  <c r="M11"/>
  <c r="O11"/>
  <c r="P11"/>
  <c r="Q11"/>
  <c r="R11"/>
  <c r="S11"/>
  <c r="T11"/>
  <c r="U11"/>
  <c r="V11"/>
  <c r="C12"/>
  <c r="D12"/>
  <c r="E12"/>
  <c r="F12"/>
  <c r="G12"/>
  <c r="H12"/>
  <c r="I12"/>
  <c r="J12"/>
  <c r="K12"/>
  <c r="L12"/>
  <c r="M12"/>
  <c r="O12"/>
  <c r="P12"/>
  <c r="Q12"/>
  <c r="R12"/>
  <c r="S12"/>
  <c r="T12"/>
  <c r="U12"/>
  <c r="V12"/>
  <c r="C13"/>
  <c r="D13"/>
  <c r="E13"/>
  <c r="F13"/>
  <c r="G13"/>
  <c r="H13"/>
  <c r="I13"/>
  <c r="J13"/>
  <c r="K13"/>
  <c r="L13"/>
  <c r="M13"/>
  <c r="O13"/>
  <c r="P13"/>
  <c r="Q13"/>
  <c r="R13"/>
  <c r="S13"/>
  <c r="T13"/>
  <c r="U13"/>
  <c r="V13"/>
  <c r="C14"/>
  <c r="D14"/>
  <c r="E14"/>
  <c r="F14"/>
  <c r="G14"/>
  <c r="H14"/>
  <c r="I14"/>
  <c r="J14"/>
  <c r="K14"/>
  <c r="L14"/>
  <c r="M14"/>
  <c r="O14"/>
  <c r="P14"/>
  <c r="Q14"/>
  <c r="R14"/>
  <c r="S14"/>
  <c r="T14"/>
  <c r="U14"/>
  <c r="V14"/>
  <c r="C15"/>
  <c r="D15"/>
  <c r="E15"/>
  <c r="F15"/>
  <c r="G15"/>
  <c r="H15"/>
  <c r="I15"/>
  <c r="J15"/>
  <c r="K15"/>
  <c r="L15"/>
  <c r="M15"/>
  <c r="O15"/>
  <c r="P15"/>
  <c r="Q15"/>
  <c r="R15"/>
  <c r="S15"/>
  <c r="T15"/>
  <c r="U15"/>
  <c r="V15"/>
  <c r="C16"/>
  <c r="D16"/>
  <c r="E16"/>
  <c r="F16"/>
  <c r="G16"/>
  <c r="H16"/>
  <c r="I16"/>
  <c r="J16"/>
  <c r="K16"/>
  <c r="L16"/>
  <c r="M16"/>
  <c r="O16"/>
  <c r="P16"/>
  <c r="Q16"/>
  <c r="R16"/>
  <c r="S16"/>
  <c r="T16"/>
  <c r="U16"/>
  <c r="V16"/>
  <c r="C17"/>
  <c r="D17"/>
  <c r="E17"/>
  <c r="F17"/>
  <c r="G17"/>
  <c r="H17"/>
  <c r="I17"/>
  <c r="J17"/>
  <c r="K17"/>
  <c r="L17"/>
  <c r="M17"/>
  <c r="O17"/>
  <c r="P17"/>
  <c r="Q17"/>
  <c r="R17"/>
  <c r="S17"/>
  <c r="T17"/>
  <c r="U17"/>
  <c r="V17"/>
  <c r="C18"/>
  <c r="D18"/>
  <c r="E18"/>
  <c r="F18"/>
  <c r="G18"/>
  <c r="H18"/>
  <c r="I18"/>
  <c r="J18"/>
  <c r="K18"/>
  <c r="L18"/>
  <c r="M18"/>
  <c r="N18"/>
  <c r="O18"/>
  <c r="P18"/>
  <c r="Q18"/>
  <c r="R18"/>
  <c r="S18"/>
  <c r="T18"/>
  <c r="U18"/>
  <c r="V18"/>
  <c r="C19"/>
  <c r="D19"/>
  <c r="E19"/>
  <c r="F19"/>
  <c r="G19"/>
  <c r="H19"/>
  <c r="I19"/>
  <c r="J19"/>
  <c r="K19"/>
  <c r="L19"/>
  <c r="M19"/>
  <c r="N19"/>
  <c r="O19"/>
  <c r="P19"/>
  <c r="Q19"/>
  <c r="R19"/>
  <c r="S19"/>
  <c r="T19"/>
  <c r="U19"/>
  <c r="V19"/>
  <c r="C20"/>
  <c r="D20"/>
  <c r="E20"/>
  <c r="F20"/>
  <c r="G20"/>
  <c r="H20"/>
  <c r="I20"/>
  <c r="J20"/>
  <c r="K20"/>
  <c r="L20"/>
  <c r="M20"/>
  <c r="N20"/>
  <c r="O20"/>
  <c r="P20"/>
  <c r="Q20"/>
  <c r="R20"/>
  <c r="S20"/>
  <c r="T20"/>
  <c r="U20"/>
  <c r="V20"/>
  <c r="C21"/>
  <c r="D21"/>
  <c r="E21"/>
  <c r="F21"/>
  <c r="G21"/>
  <c r="H21"/>
  <c r="I21"/>
  <c r="J21"/>
  <c r="K21"/>
  <c r="L21"/>
  <c r="M21"/>
  <c r="N21"/>
  <c r="O21"/>
  <c r="P21"/>
  <c r="Q21"/>
  <c r="R21"/>
  <c r="S21"/>
  <c r="T21"/>
  <c r="U21"/>
  <c r="V21"/>
  <c r="C22"/>
  <c r="D22"/>
  <c r="E22"/>
  <c r="F22"/>
  <c r="G22"/>
  <c r="H22"/>
  <c r="I22"/>
  <c r="J22"/>
  <c r="K22"/>
  <c r="L22"/>
  <c r="M22"/>
  <c r="N22"/>
  <c r="O22"/>
  <c r="P22"/>
  <c r="Q22"/>
  <c r="R22"/>
  <c r="S22"/>
  <c r="T22"/>
  <c r="U22"/>
  <c r="V22"/>
  <c r="C23"/>
  <c r="D23"/>
  <c r="E23"/>
  <c r="F23"/>
  <c r="G23"/>
  <c r="H23"/>
  <c r="I23"/>
  <c r="J23"/>
  <c r="K23"/>
  <c r="L23"/>
  <c r="M23"/>
  <c r="N23"/>
  <c r="O23"/>
  <c r="P23"/>
  <c r="Q23"/>
  <c r="R23"/>
  <c r="S23"/>
  <c r="T23"/>
  <c r="U23"/>
  <c r="V23"/>
  <c r="C24"/>
  <c r="D24"/>
  <c r="E24"/>
  <c r="F24"/>
  <c r="G24"/>
  <c r="H24"/>
  <c r="I24"/>
  <c r="J24"/>
  <c r="K24"/>
  <c r="L24"/>
  <c r="M24"/>
  <c r="N24"/>
  <c r="O24"/>
  <c r="P24"/>
  <c r="Q24"/>
  <c r="R24"/>
  <c r="S24"/>
  <c r="T24"/>
  <c r="U24"/>
  <c r="V24"/>
  <c r="C25"/>
  <c r="D25"/>
  <c r="E25"/>
  <c r="F25"/>
  <c r="G25"/>
  <c r="H25"/>
  <c r="I25"/>
  <c r="J25"/>
  <c r="K25"/>
  <c r="L25"/>
  <c r="M25"/>
  <c r="N25"/>
  <c r="O25"/>
  <c r="P25"/>
  <c r="Q25"/>
  <c r="R25"/>
  <c r="S25"/>
  <c r="T25"/>
  <c r="U25"/>
  <c r="V25"/>
  <c r="C26"/>
  <c r="D26"/>
  <c r="E26"/>
  <c r="F26"/>
  <c r="G26"/>
  <c r="H26"/>
  <c r="I26"/>
  <c r="J26"/>
  <c r="K26"/>
  <c r="L26"/>
  <c r="M26"/>
  <c r="N26"/>
  <c r="O26"/>
  <c r="P26"/>
  <c r="Q26"/>
  <c r="R26"/>
  <c r="S26"/>
  <c r="T26"/>
  <c r="U26"/>
  <c r="V26"/>
  <c r="C27"/>
  <c r="D27"/>
  <c r="E27"/>
  <c r="F27"/>
  <c r="G27"/>
  <c r="H27"/>
  <c r="I27"/>
  <c r="J27"/>
  <c r="K27"/>
  <c r="L27"/>
  <c r="M27"/>
  <c r="N27"/>
  <c r="O27"/>
  <c r="P27"/>
  <c r="Q27"/>
  <c r="R27"/>
  <c r="S27"/>
  <c r="T27"/>
  <c r="U27"/>
  <c r="V27"/>
  <c r="C28"/>
  <c r="D28"/>
  <c r="E28"/>
  <c r="F28"/>
  <c r="G28"/>
  <c r="H28"/>
  <c r="I28"/>
  <c r="J28"/>
  <c r="K28"/>
  <c r="L28"/>
  <c r="M28"/>
  <c r="N28"/>
  <c r="O28"/>
  <c r="P28"/>
  <c r="Q28"/>
  <c r="R28"/>
  <c r="S28"/>
  <c r="T28"/>
  <c r="U28"/>
  <c r="V28"/>
  <c r="C29"/>
  <c r="D29"/>
  <c r="E29"/>
  <c r="F29"/>
  <c r="G29"/>
  <c r="H29"/>
  <c r="I29"/>
  <c r="J29"/>
  <c r="K29"/>
  <c r="L29"/>
  <c r="M29"/>
  <c r="N29"/>
  <c r="O29"/>
  <c r="P29"/>
  <c r="Q29"/>
  <c r="R29"/>
  <c r="S29"/>
  <c r="T29"/>
  <c r="U29"/>
  <c r="V29"/>
  <c r="C30"/>
  <c r="D30"/>
  <c r="E30"/>
  <c r="F30"/>
  <c r="G30"/>
  <c r="H30"/>
  <c r="I30"/>
  <c r="J30"/>
  <c r="K30"/>
  <c r="L30"/>
  <c r="M30"/>
  <c r="N30"/>
  <c r="O30"/>
  <c r="P30"/>
  <c r="Q30"/>
  <c r="R30"/>
  <c r="S30"/>
  <c r="T30"/>
  <c r="U30"/>
  <c r="V30"/>
  <c r="C31"/>
  <c r="D31"/>
  <c r="E31"/>
  <c r="F31"/>
  <c r="G31"/>
  <c r="H31"/>
  <c r="I31"/>
  <c r="J31"/>
  <c r="K31"/>
  <c r="L31"/>
  <c r="M31"/>
  <c r="N31"/>
  <c r="O31"/>
  <c r="P31"/>
  <c r="Q31"/>
  <c r="R31"/>
  <c r="S31"/>
  <c r="T31"/>
  <c r="U31"/>
  <c r="V31"/>
  <c r="C32"/>
  <c r="D32"/>
  <c r="E32"/>
  <c r="F32"/>
  <c r="G32"/>
  <c r="H32"/>
  <c r="I32"/>
  <c r="J32"/>
  <c r="K32"/>
  <c r="L32"/>
  <c r="M32"/>
  <c r="N32"/>
  <c r="N40" s="1"/>
  <c r="O32"/>
  <c r="P32"/>
  <c r="Q32"/>
  <c r="R32"/>
  <c r="S32"/>
  <c r="T32"/>
  <c r="U32"/>
  <c r="V32"/>
  <c r="C33"/>
  <c r="D33"/>
  <c r="E33"/>
  <c r="F33"/>
  <c r="G33"/>
  <c r="H33"/>
  <c r="I33"/>
  <c r="J33"/>
  <c r="K33"/>
  <c r="L33"/>
  <c r="M33"/>
  <c r="N33"/>
  <c r="O33"/>
  <c r="P33"/>
  <c r="Q33"/>
  <c r="R33"/>
  <c r="S33"/>
  <c r="T33"/>
  <c r="U33"/>
  <c r="V33"/>
  <c r="C34"/>
  <c r="D34"/>
  <c r="E34"/>
  <c r="F34"/>
  <c r="G34"/>
  <c r="H34"/>
  <c r="I34"/>
  <c r="J34"/>
  <c r="K34"/>
  <c r="L34"/>
  <c r="M34"/>
  <c r="N34"/>
  <c r="O34"/>
  <c r="P34"/>
  <c r="Q34"/>
  <c r="R34"/>
  <c r="S34"/>
  <c r="T34"/>
  <c r="U34"/>
  <c r="V34"/>
  <c r="C35"/>
  <c r="D35"/>
  <c r="E35"/>
  <c r="F35"/>
  <c r="G35"/>
  <c r="H35"/>
  <c r="I35"/>
  <c r="J35"/>
  <c r="K35"/>
  <c r="L35"/>
  <c r="M35"/>
  <c r="N35"/>
  <c r="O35"/>
  <c r="P35"/>
  <c r="Q35"/>
  <c r="R35"/>
  <c r="S35"/>
  <c r="T35"/>
  <c r="U35"/>
  <c r="V35"/>
  <c r="C36"/>
  <c r="D36"/>
  <c r="E36"/>
  <c r="F36"/>
  <c r="G36"/>
  <c r="H36"/>
  <c r="I36"/>
  <c r="J36"/>
  <c r="K36"/>
  <c r="L36"/>
  <c r="M36"/>
  <c r="N36"/>
  <c r="N43" s="1"/>
  <c r="O36"/>
  <c r="P36"/>
  <c r="Q36"/>
  <c r="R36"/>
  <c r="S36"/>
  <c r="T36"/>
  <c r="U36"/>
  <c r="V36"/>
  <c r="F3" i="127"/>
  <c r="I3"/>
  <c r="M3"/>
  <c r="P3"/>
  <c r="T3"/>
  <c r="U3"/>
  <c r="V3"/>
  <c r="F4"/>
  <c r="I4"/>
  <c r="M4"/>
  <c r="P4"/>
  <c r="T4"/>
  <c r="U4"/>
  <c r="V4"/>
  <c r="F5"/>
  <c r="I5"/>
  <c r="M5"/>
  <c r="P5"/>
  <c r="T5"/>
  <c r="U5"/>
  <c r="V5"/>
  <c r="F6"/>
  <c r="I6"/>
  <c r="M6"/>
  <c r="P6"/>
  <c r="T6"/>
  <c r="U6"/>
  <c r="V6"/>
  <c r="F7"/>
  <c r="I7"/>
  <c r="M7"/>
  <c r="P7"/>
  <c r="T7"/>
  <c r="U7"/>
  <c r="V7"/>
  <c r="F8"/>
  <c r="I8"/>
  <c r="M8"/>
  <c r="P8"/>
  <c r="T8"/>
  <c r="U8"/>
  <c r="V8"/>
  <c r="F9"/>
  <c r="I9"/>
  <c r="M9"/>
  <c r="P9"/>
  <c r="T9"/>
  <c r="U9"/>
  <c r="V9"/>
  <c r="C10"/>
  <c r="F10"/>
  <c r="G10"/>
  <c r="H10"/>
  <c r="I10"/>
  <c r="J10"/>
  <c r="K10"/>
  <c r="L10"/>
  <c r="M10"/>
  <c r="O10"/>
  <c r="P10"/>
  <c r="R10"/>
  <c r="T10"/>
  <c r="U10"/>
  <c r="V10"/>
  <c r="C11"/>
  <c r="F11"/>
  <c r="G11"/>
  <c r="H11"/>
  <c r="I11"/>
  <c r="J11"/>
  <c r="K11"/>
  <c r="L11"/>
  <c r="M11"/>
  <c r="O11"/>
  <c r="P11"/>
  <c r="R11"/>
  <c r="T11"/>
  <c r="U11"/>
  <c r="V11"/>
  <c r="C12"/>
  <c r="F12"/>
  <c r="G12"/>
  <c r="H12"/>
  <c r="I12"/>
  <c r="J12"/>
  <c r="K12"/>
  <c r="L12"/>
  <c r="M12"/>
  <c r="O12"/>
  <c r="P12"/>
  <c r="R12"/>
  <c r="T12"/>
  <c r="U12"/>
  <c r="V12"/>
  <c r="C13"/>
  <c r="F13"/>
  <c r="G13"/>
  <c r="H13"/>
  <c r="I13"/>
  <c r="J13"/>
  <c r="K13"/>
  <c r="L13"/>
  <c r="M13"/>
  <c r="O13"/>
  <c r="P13"/>
  <c r="R13"/>
  <c r="T13"/>
  <c r="U13"/>
  <c r="V13"/>
  <c r="C14"/>
  <c r="F14"/>
  <c r="G14"/>
  <c r="H14"/>
  <c r="I14"/>
  <c r="J14"/>
  <c r="K14"/>
  <c r="L14"/>
  <c r="M14"/>
  <c r="O14"/>
  <c r="P14"/>
  <c r="R14"/>
  <c r="T14"/>
  <c r="U14"/>
  <c r="V14"/>
  <c r="C15"/>
  <c r="F15"/>
  <c r="G15"/>
  <c r="H15"/>
  <c r="I15"/>
  <c r="J15"/>
  <c r="K15"/>
  <c r="L15"/>
  <c r="M15"/>
  <c r="O15"/>
  <c r="P15"/>
  <c r="R15"/>
  <c r="T15"/>
  <c r="U15"/>
  <c r="V15"/>
  <c r="C16"/>
  <c r="F16"/>
  <c r="G16"/>
  <c r="H16"/>
  <c r="I16"/>
  <c r="J16"/>
  <c r="K16"/>
  <c r="L16"/>
  <c r="M16"/>
  <c r="O16"/>
  <c r="P16"/>
  <c r="R16"/>
  <c r="T16"/>
  <c r="U16"/>
  <c r="V16"/>
  <c r="C17"/>
  <c r="F17"/>
  <c r="G17"/>
  <c r="H17"/>
  <c r="I17"/>
  <c r="J17"/>
  <c r="K17"/>
  <c r="L17"/>
  <c r="M17"/>
  <c r="O17"/>
  <c r="P17"/>
  <c r="R17"/>
  <c r="T17"/>
  <c r="U17"/>
  <c r="V17"/>
  <c r="C18"/>
  <c r="F18"/>
  <c r="G18"/>
  <c r="H18"/>
  <c r="I18"/>
  <c r="J18"/>
  <c r="K18"/>
  <c r="L18"/>
  <c r="M18"/>
  <c r="O18"/>
  <c r="P18"/>
  <c r="R18"/>
  <c r="T18"/>
  <c r="U18"/>
  <c r="V18"/>
  <c r="C19"/>
  <c r="F19"/>
  <c r="G19"/>
  <c r="H19"/>
  <c r="I19"/>
  <c r="J19"/>
  <c r="K19"/>
  <c r="L19"/>
  <c r="M19"/>
  <c r="N19"/>
  <c r="O19"/>
  <c r="P19"/>
  <c r="R19"/>
  <c r="T19"/>
  <c r="U19"/>
  <c r="V19"/>
  <c r="C20"/>
  <c r="F20"/>
  <c r="G20"/>
  <c r="H20"/>
  <c r="I20"/>
  <c r="J20"/>
  <c r="K20"/>
  <c r="L20"/>
  <c r="M20"/>
  <c r="N20"/>
  <c r="O20"/>
  <c r="P20"/>
  <c r="R20"/>
  <c r="T20"/>
  <c r="U20"/>
  <c r="V20"/>
  <c r="C21"/>
  <c r="F21"/>
  <c r="G21"/>
  <c r="H21"/>
  <c r="I21"/>
  <c r="J21"/>
  <c r="K21"/>
  <c r="L21"/>
  <c r="M21"/>
  <c r="N21"/>
  <c r="O21"/>
  <c r="P21"/>
  <c r="R21"/>
  <c r="T21"/>
  <c r="U21"/>
  <c r="V21"/>
  <c r="C22"/>
  <c r="F22"/>
  <c r="G22"/>
  <c r="H22"/>
  <c r="I22"/>
  <c r="J22"/>
  <c r="K22"/>
  <c r="L22"/>
  <c r="M22"/>
  <c r="N22"/>
  <c r="O22"/>
  <c r="P22"/>
  <c r="R22"/>
  <c r="T22"/>
  <c r="U22"/>
  <c r="V22"/>
  <c r="C23"/>
  <c r="F23"/>
  <c r="G23"/>
  <c r="H23"/>
  <c r="I23"/>
  <c r="J23"/>
  <c r="K23"/>
  <c r="L23"/>
  <c r="M23"/>
  <c r="N23"/>
  <c r="O23"/>
  <c r="P23"/>
  <c r="R23"/>
  <c r="T23"/>
  <c r="U23"/>
  <c r="V23"/>
  <c r="C24"/>
  <c r="F24"/>
  <c r="G24"/>
  <c r="H24"/>
  <c r="I24"/>
  <c r="J24"/>
  <c r="K24"/>
  <c r="L24"/>
  <c r="M24"/>
  <c r="N24"/>
  <c r="O24"/>
  <c r="P24"/>
  <c r="R24"/>
  <c r="T24"/>
  <c r="U24"/>
  <c r="V24"/>
  <c r="C25"/>
  <c r="F25"/>
  <c r="G25"/>
  <c r="H25"/>
  <c r="I25"/>
  <c r="J25"/>
  <c r="K25"/>
  <c r="L25"/>
  <c r="M25"/>
  <c r="N25"/>
  <c r="O25"/>
  <c r="P25"/>
  <c r="R25"/>
  <c r="T25"/>
  <c r="U25"/>
  <c r="V25"/>
  <c r="C26"/>
  <c r="F26"/>
  <c r="G26"/>
  <c r="H26"/>
  <c r="I26"/>
  <c r="J26"/>
  <c r="K26"/>
  <c r="L26"/>
  <c r="M26"/>
  <c r="N26"/>
  <c r="O26"/>
  <c r="P26"/>
  <c r="R26"/>
  <c r="T26"/>
  <c r="U26"/>
  <c r="V26"/>
  <c r="C27"/>
  <c r="F27"/>
  <c r="G27"/>
  <c r="H27"/>
  <c r="I27"/>
  <c r="J27"/>
  <c r="K27"/>
  <c r="L27"/>
  <c r="M27"/>
  <c r="N27"/>
  <c r="O27"/>
  <c r="P27"/>
  <c r="R27"/>
  <c r="T27"/>
  <c r="U27"/>
  <c r="V27"/>
  <c r="C28"/>
  <c r="F28"/>
  <c r="G28"/>
  <c r="H28"/>
  <c r="I28"/>
  <c r="J28"/>
  <c r="K28"/>
  <c r="L28"/>
  <c r="M28"/>
  <c r="N28"/>
  <c r="O28"/>
  <c r="P28"/>
  <c r="R28"/>
  <c r="T28"/>
  <c r="U28"/>
  <c r="V28"/>
  <c r="C29"/>
  <c r="F29"/>
  <c r="G29"/>
  <c r="H29"/>
  <c r="I29"/>
  <c r="J29"/>
  <c r="K29"/>
  <c r="L29"/>
  <c r="M29"/>
  <c r="N29"/>
  <c r="O29"/>
  <c r="P29"/>
  <c r="R29"/>
  <c r="T29"/>
  <c r="U29"/>
  <c r="V29"/>
  <c r="C30"/>
  <c r="F30"/>
  <c r="G30"/>
  <c r="H30"/>
  <c r="I30"/>
  <c r="J30"/>
  <c r="K30"/>
  <c r="L30"/>
  <c r="M30"/>
  <c r="N30"/>
  <c r="O30"/>
  <c r="P30"/>
  <c r="R30"/>
  <c r="T30"/>
  <c r="U30"/>
  <c r="V30"/>
  <c r="C31"/>
  <c r="F31"/>
  <c r="G31"/>
  <c r="H31"/>
  <c r="I31"/>
  <c r="J31"/>
  <c r="K31"/>
  <c r="L31"/>
  <c r="M31"/>
  <c r="N31"/>
  <c r="O31"/>
  <c r="P31"/>
  <c r="R31"/>
  <c r="T31"/>
  <c r="U31"/>
  <c r="V31"/>
  <c r="C32"/>
  <c r="F32"/>
  <c r="G32"/>
  <c r="H32"/>
  <c r="I32"/>
  <c r="J32"/>
  <c r="K32"/>
  <c r="L32"/>
  <c r="M32"/>
  <c r="N32"/>
  <c r="N40" s="1"/>
  <c r="O32"/>
  <c r="P32"/>
  <c r="R32"/>
  <c r="T32"/>
  <c r="U32"/>
  <c r="V32"/>
  <c r="C33"/>
  <c r="F33"/>
  <c r="G33"/>
  <c r="H33"/>
  <c r="I33"/>
  <c r="J33"/>
  <c r="K33"/>
  <c r="L33"/>
  <c r="M33"/>
  <c r="N33"/>
  <c r="O33"/>
  <c r="P33"/>
  <c r="R33"/>
  <c r="T33"/>
  <c r="U33"/>
  <c r="V33"/>
  <c r="C34"/>
  <c r="F34"/>
  <c r="G34"/>
  <c r="H34"/>
  <c r="I34"/>
  <c r="J34"/>
  <c r="K34"/>
  <c r="L34"/>
  <c r="M34"/>
  <c r="N34"/>
  <c r="O34"/>
  <c r="P34"/>
  <c r="R34"/>
  <c r="T34"/>
  <c r="U34"/>
  <c r="V34"/>
  <c r="C35"/>
  <c r="F35"/>
  <c r="G35"/>
  <c r="H35"/>
  <c r="I35"/>
  <c r="J35"/>
  <c r="K35"/>
  <c r="L35"/>
  <c r="M35"/>
  <c r="N35"/>
  <c r="O35"/>
  <c r="P35"/>
  <c r="R35"/>
  <c r="T35"/>
  <c r="U35"/>
  <c r="V35"/>
  <c r="C36"/>
  <c r="F36"/>
  <c r="G36"/>
  <c r="H36"/>
  <c r="I36"/>
  <c r="J36"/>
  <c r="K36"/>
  <c r="L36"/>
  <c r="M36"/>
  <c r="N36"/>
  <c r="O36"/>
  <c r="P36"/>
  <c r="R36"/>
  <c r="T36"/>
  <c r="U36"/>
  <c r="V36"/>
  <c r="F3" i="125"/>
  <c r="I3"/>
  <c r="M3"/>
  <c r="P3"/>
  <c r="U3"/>
  <c r="V3"/>
  <c r="F4"/>
  <c r="I4"/>
  <c r="M4"/>
  <c r="P4"/>
  <c r="U4"/>
  <c r="V4"/>
  <c r="F5"/>
  <c r="I5"/>
  <c r="M5"/>
  <c r="P5"/>
  <c r="U5"/>
  <c r="V5"/>
  <c r="F6"/>
  <c r="I6"/>
  <c r="M6"/>
  <c r="P6"/>
  <c r="U6"/>
  <c r="V6"/>
  <c r="F7"/>
  <c r="I7"/>
  <c r="M7"/>
  <c r="P7"/>
  <c r="U7"/>
  <c r="V7"/>
  <c r="F8"/>
  <c r="I8"/>
  <c r="M8"/>
  <c r="P8"/>
  <c r="U8"/>
  <c r="V8"/>
  <c r="F9"/>
  <c r="I9"/>
  <c r="M9"/>
  <c r="P9"/>
  <c r="U9"/>
  <c r="V9"/>
  <c r="C10"/>
  <c r="F10"/>
  <c r="H10"/>
  <c r="I10"/>
  <c r="J10"/>
  <c r="K10"/>
  <c r="L10"/>
  <c r="M10"/>
  <c r="P10"/>
  <c r="Q10"/>
  <c r="U10"/>
  <c r="V10"/>
  <c r="C11"/>
  <c r="F11"/>
  <c r="H11"/>
  <c r="I11"/>
  <c r="J11"/>
  <c r="K11"/>
  <c r="L11"/>
  <c r="M11"/>
  <c r="P11"/>
  <c r="Q11"/>
  <c r="U11"/>
  <c r="V11"/>
  <c r="C12"/>
  <c r="F12"/>
  <c r="G12"/>
  <c r="H12"/>
  <c r="I12"/>
  <c r="J12"/>
  <c r="K12"/>
  <c r="L12"/>
  <c r="M12"/>
  <c r="P12"/>
  <c r="Q12"/>
  <c r="U12"/>
  <c r="V12"/>
  <c r="C13"/>
  <c r="F13"/>
  <c r="H13"/>
  <c r="I13"/>
  <c r="J13"/>
  <c r="K13"/>
  <c r="L13"/>
  <c r="M13"/>
  <c r="P13"/>
  <c r="Q13"/>
  <c r="U13"/>
  <c r="V13"/>
  <c r="C14"/>
  <c r="F14"/>
  <c r="H14"/>
  <c r="I14"/>
  <c r="J14"/>
  <c r="K14"/>
  <c r="L14"/>
  <c r="M14"/>
  <c r="P14"/>
  <c r="Q14"/>
  <c r="U14"/>
  <c r="V14"/>
  <c r="C15"/>
  <c r="F15"/>
  <c r="H15"/>
  <c r="I15"/>
  <c r="J15"/>
  <c r="K15"/>
  <c r="L15"/>
  <c r="M15"/>
  <c r="P15"/>
  <c r="Q15"/>
  <c r="U15"/>
  <c r="V15"/>
  <c r="C16"/>
  <c r="F16"/>
  <c r="G16"/>
  <c r="H16"/>
  <c r="I16"/>
  <c r="J16"/>
  <c r="K16"/>
  <c r="L16"/>
  <c r="M16"/>
  <c r="P16"/>
  <c r="Q16"/>
  <c r="U16"/>
  <c r="V16"/>
  <c r="C17"/>
  <c r="F17"/>
  <c r="H17"/>
  <c r="I17"/>
  <c r="J17"/>
  <c r="K17"/>
  <c r="L17"/>
  <c r="M17"/>
  <c r="P17"/>
  <c r="Q17"/>
  <c r="U17"/>
  <c r="V17"/>
  <c r="C18"/>
  <c r="F18"/>
  <c r="G18"/>
  <c r="H18"/>
  <c r="I18"/>
  <c r="J18"/>
  <c r="K18"/>
  <c r="L18"/>
  <c r="M18"/>
  <c r="P18"/>
  <c r="Q18"/>
  <c r="U18"/>
  <c r="V18"/>
  <c r="C19"/>
  <c r="F19"/>
  <c r="G19"/>
  <c r="H19"/>
  <c r="I19"/>
  <c r="J19"/>
  <c r="K19"/>
  <c r="L19"/>
  <c r="M19"/>
  <c r="N19"/>
  <c r="P19"/>
  <c r="Q19"/>
  <c r="U19"/>
  <c r="V19"/>
  <c r="C20"/>
  <c r="F20"/>
  <c r="G20"/>
  <c r="H20"/>
  <c r="I20"/>
  <c r="J20"/>
  <c r="K20"/>
  <c r="L20"/>
  <c r="M20"/>
  <c r="N20"/>
  <c r="P20"/>
  <c r="Q20"/>
  <c r="U20"/>
  <c r="V20"/>
  <c r="C21"/>
  <c r="F21"/>
  <c r="G21"/>
  <c r="H21"/>
  <c r="I21"/>
  <c r="J21"/>
  <c r="K21"/>
  <c r="L21"/>
  <c r="M21"/>
  <c r="N21"/>
  <c r="P21"/>
  <c r="Q21"/>
  <c r="U21"/>
  <c r="V21"/>
  <c r="C22"/>
  <c r="F22"/>
  <c r="G22"/>
  <c r="H22"/>
  <c r="I22"/>
  <c r="J22"/>
  <c r="K22"/>
  <c r="L22"/>
  <c r="M22"/>
  <c r="N22"/>
  <c r="P22"/>
  <c r="Q22"/>
  <c r="U22"/>
  <c r="V22"/>
  <c r="C23"/>
  <c r="F23"/>
  <c r="G23"/>
  <c r="H23"/>
  <c r="I23"/>
  <c r="J23"/>
  <c r="K23"/>
  <c r="L23"/>
  <c r="M23"/>
  <c r="N23"/>
  <c r="P23"/>
  <c r="Q23"/>
  <c r="U23"/>
  <c r="V23"/>
  <c r="C24"/>
  <c r="F24"/>
  <c r="G24"/>
  <c r="H24"/>
  <c r="I24"/>
  <c r="J24"/>
  <c r="K24"/>
  <c r="L24"/>
  <c r="M24"/>
  <c r="N24"/>
  <c r="P24"/>
  <c r="Q24"/>
  <c r="U24"/>
  <c r="V24"/>
  <c r="C25"/>
  <c r="F25"/>
  <c r="G25"/>
  <c r="H25"/>
  <c r="I25"/>
  <c r="J25"/>
  <c r="K25"/>
  <c r="L25"/>
  <c r="M25"/>
  <c r="N25"/>
  <c r="P25"/>
  <c r="Q25"/>
  <c r="U25"/>
  <c r="V25"/>
  <c r="C26"/>
  <c r="F26"/>
  <c r="G26"/>
  <c r="H26"/>
  <c r="I26"/>
  <c r="J26"/>
  <c r="K26"/>
  <c r="L26"/>
  <c r="M26"/>
  <c r="N26"/>
  <c r="P26"/>
  <c r="Q26"/>
  <c r="U26"/>
  <c r="V26"/>
  <c r="C27"/>
  <c r="F27"/>
  <c r="G27"/>
  <c r="H27"/>
  <c r="I27"/>
  <c r="J27"/>
  <c r="K27"/>
  <c r="L27"/>
  <c r="M27"/>
  <c r="N27"/>
  <c r="P27"/>
  <c r="Q27"/>
  <c r="U27"/>
  <c r="V27"/>
  <c r="C28"/>
  <c r="F28"/>
  <c r="G28"/>
  <c r="H28"/>
  <c r="I28"/>
  <c r="J28"/>
  <c r="K28"/>
  <c r="L28"/>
  <c r="M28"/>
  <c r="N28"/>
  <c r="P28"/>
  <c r="Q28"/>
  <c r="U28"/>
  <c r="V28"/>
  <c r="C29"/>
  <c r="F29"/>
  <c r="G29"/>
  <c r="H29"/>
  <c r="I29"/>
  <c r="J29"/>
  <c r="K29"/>
  <c r="L29"/>
  <c r="M29"/>
  <c r="N29"/>
  <c r="P29"/>
  <c r="Q29"/>
  <c r="U29"/>
  <c r="V29"/>
  <c r="C30"/>
  <c r="F30"/>
  <c r="G30"/>
  <c r="H30"/>
  <c r="J30"/>
  <c r="K30"/>
  <c r="L30"/>
  <c r="M30"/>
  <c r="N30"/>
  <c r="P30"/>
  <c r="Q30"/>
  <c r="U30"/>
  <c r="V30"/>
  <c r="C31"/>
  <c r="F31"/>
  <c r="G31"/>
  <c r="H31"/>
  <c r="J31"/>
  <c r="K31"/>
  <c r="L31"/>
  <c r="M31"/>
  <c r="N31"/>
  <c r="P31"/>
  <c r="Q31"/>
  <c r="U31"/>
  <c r="V31"/>
  <c r="C32"/>
  <c r="F32"/>
  <c r="G32"/>
  <c r="G40" s="1"/>
  <c r="H32"/>
  <c r="J32"/>
  <c r="K32"/>
  <c r="L32"/>
  <c r="M32"/>
  <c r="P32"/>
  <c r="Q32"/>
  <c r="U32"/>
  <c r="V32"/>
  <c r="F33"/>
  <c r="J33"/>
  <c r="K33"/>
  <c r="M33"/>
  <c r="P33"/>
  <c r="U33"/>
  <c r="V33"/>
  <c r="F34"/>
  <c r="J34"/>
  <c r="K34"/>
  <c r="M34"/>
  <c r="P34"/>
  <c r="U34"/>
  <c r="V34"/>
  <c r="F35"/>
  <c r="J35"/>
  <c r="K35"/>
  <c r="M35"/>
  <c r="P35"/>
  <c r="U35"/>
  <c r="V35"/>
  <c r="F36"/>
  <c r="J36"/>
  <c r="K36"/>
  <c r="M36"/>
  <c r="P36"/>
  <c r="U36"/>
  <c r="V36"/>
  <c r="B36" i="131"/>
  <c r="B35"/>
  <c r="B34"/>
  <c r="B33"/>
  <c r="B32"/>
  <c r="B31"/>
  <c r="B30"/>
  <c r="B29"/>
  <c r="B28"/>
  <c r="B27"/>
  <c r="B26"/>
  <c r="B25"/>
  <c r="B24"/>
  <c r="B23"/>
  <c r="B22"/>
  <c r="B21"/>
  <c r="B20"/>
  <c r="B19"/>
  <c r="B18"/>
  <c r="B17"/>
  <c r="B16"/>
  <c r="B15"/>
  <c r="B14"/>
  <c r="B13"/>
  <c r="B12"/>
  <c r="B11"/>
  <c r="B10"/>
  <c r="B36" i="127"/>
  <c r="B35"/>
  <c r="B34"/>
  <c r="B33"/>
  <c r="B32"/>
  <c r="B31"/>
  <c r="B30"/>
  <c r="B29"/>
  <c r="B28"/>
  <c r="B27"/>
  <c r="B26"/>
  <c r="B25"/>
  <c r="B24"/>
  <c r="B23"/>
  <c r="B22"/>
  <c r="B21"/>
  <c r="B20"/>
  <c r="B19"/>
  <c r="B18"/>
  <c r="B17"/>
  <c r="B16"/>
  <c r="B15"/>
  <c r="B14"/>
  <c r="B13"/>
  <c r="B12"/>
  <c r="B11"/>
  <c r="B10"/>
  <c r="B32" i="125"/>
  <c r="B31"/>
  <c r="B30"/>
  <c r="B29"/>
  <c r="B28"/>
  <c r="B27"/>
  <c r="B26"/>
  <c r="B25"/>
  <c r="B24"/>
  <c r="B23"/>
  <c r="B22"/>
  <c r="B21"/>
  <c r="B20"/>
  <c r="B19"/>
  <c r="B18"/>
  <c r="B17"/>
  <c r="B16"/>
  <c r="B15"/>
  <c r="B14"/>
  <c r="B13"/>
  <c r="B12"/>
  <c r="B11"/>
  <c r="B10"/>
  <c r="D3" i="123"/>
  <c r="E3"/>
  <c r="F3"/>
  <c r="I3"/>
  <c r="M3"/>
  <c r="P3"/>
  <c r="Q3"/>
  <c r="S3"/>
  <c r="T3"/>
  <c r="U3"/>
  <c r="V3"/>
  <c r="D4"/>
  <c r="E4"/>
  <c r="F4"/>
  <c r="I4"/>
  <c r="P4"/>
  <c r="Q4"/>
  <c r="S4"/>
  <c r="T4"/>
  <c r="U4"/>
  <c r="V4"/>
  <c r="D5"/>
  <c r="E5"/>
  <c r="F5"/>
  <c r="I5"/>
  <c r="M5"/>
  <c r="P5"/>
  <c r="Q5"/>
  <c r="S5"/>
  <c r="T5"/>
  <c r="U5"/>
  <c r="V5"/>
  <c r="D6"/>
  <c r="E6"/>
  <c r="F6"/>
  <c r="I6"/>
  <c r="M6"/>
  <c r="P6"/>
  <c r="Q6"/>
  <c r="S6"/>
  <c r="T6"/>
  <c r="U6"/>
  <c r="V6"/>
  <c r="D7"/>
  <c r="E7"/>
  <c r="F7"/>
  <c r="I7"/>
  <c r="M7"/>
  <c r="P7"/>
  <c r="Q7"/>
  <c r="S7"/>
  <c r="T7"/>
  <c r="U7"/>
  <c r="V7"/>
  <c r="D8"/>
  <c r="E8"/>
  <c r="F8"/>
  <c r="I8"/>
  <c r="M8"/>
  <c r="P8"/>
  <c r="Q8"/>
  <c r="S8"/>
  <c r="T8"/>
  <c r="U8"/>
  <c r="V8"/>
  <c r="D9"/>
  <c r="E9"/>
  <c r="F9"/>
  <c r="I9"/>
  <c r="M9"/>
  <c r="P9"/>
  <c r="Q9"/>
  <c r="S9"/>
  <c r="T9"/>
  <c r="U9"/>
  <c r="V9"/>
  <c r="C10"/>
  <c r="D10"/>
  <c r="E10"/>
  <c r="F10"/>
  <c r="G10"/>
  <c r="H10"/>
  <c r="I10"/>
  <c r="J10"/>
  <c r="K10"/>
  <c r="L10"/>
  <c r="M10"/>
  <c r="O10"/>
  <c r="P10"/>
  <c r="Q10"/>
  <c r="R10"/>
  <c r="S10"/>
  <c r="T10"/>
  <c r="U10"/>
  <c r="V10"/>
  <c r="C11"/>
  <c r="D11"/>
  <c r="E11"/>
  <c r="F11"/>
  <c r="G11"/>
  <c r="H11"/>
  <c r="I11"/>
  <c r="J11"/>
  <c r="K11"/>
  <c r="L11"/>
  <c r="M11"/>
  <c r="O11"/>
  <c r="P11"/>
  <c r="Q11"/>
  <c r="R11"/>
  <c r="S11"/>
  <c r="T11"/>
  <c r="U11"/>
  <c r="V11"/>
  <c r="C12"/>
  <c r="D12"/>
  <c r="E12"/>
  <c r="F12"/>
  <c r="G12"/>
  <c r="H12"/>
  <c r="I12"/>
  <c r="J12"/>
  <c r="K12"/>
  <c r="L12"/>
  <c r="M12"/>
  <c r="O12"/>
  <c r="P12"/>
  <c r="Q12"/>
  <c r="R12"/>
  <c r="S12"/>
  <c r="T12"/>
  <c r="U12"/>
  <c r="V12"/>
  <c r="C13"/>
  <c r="D13"/>
  <c r="E13"/>
  <c r="F13"/>
  <c r="G13"/>
  <c r="H13"/>
  <c r="I13"/>
  <c r="J13"/>
  <c r="K13"/>
  <c r="L13"/>
  <c r="M13"/>
  <c r="O13"/>
  <c r="P13"/>
  <c r="Q13"/>
  <c r="R13"/>
  <c r="S13"/>
  <c r="T13"/>
  <c r="U13"/>
  <c r="V13"/>
  <c r="C14"/>
  <c r="D14"/>
  <c r="E14"/>
  <c r="F14"/>
  <c r="G14"/>
  <c r="H14"/>
  <c r="I14"/>
  <c r="J14"/>
  <c r="K14"/>
  <c r="L14"/>
  <c r="M14"/>
  <c r="O14"/>
  <c r="P14"/>
  <c r="Q14"/>
  <c r="R14"/>
  <c r="S14"/>
  <c r="T14"/>
  <c r="U14"/>
  <c r="V14"/>
  <c r="C15"/>
  <c r="D15"/>
  <c r="E15"/>
  <c r="F15"/>
  <c r="G15"/>
  <c r="H15"/>
  <c r="I15"/>
  <c r="J15"/>
  <c r="K15"/>
  <c r="L15"/>
  <c r="M15"/>
  <c r="O15"/>
  <c r="P15"/>
  <c r="Q15"/>
  <c r="R15"/>
  <c r="S15"/>
  <c r="T15"/>
  <c r="U15"/>
  <c r="V15"/>
  <c r="C16"/>
  <c r="D16"/>
  <c r="E16"/>
  <c r="F16"/>
  <c r="G16"/>
  <c r="H16"/>
  <c r="I16"/>
  <c r="J16"/>
  <c r="K16"/>
  <c r="L16"/>
  <c r="M16"/>
  <c r="O16"/>
  <c r="P16"/>
  <c r="Q16"/>
  <c r="R16"/>
  <c r="S16"/>
  <c r="T16"/>
  <c r="U16"/>
  <c r="V16"/>
  <c r="C17"/>
  <c r="D17"/>
  <c r="E17"/>
  <c r="F17"/>
  <c r="G17"/>
  <c r="H17"/>
  <c r="I17"/>
  <c r="J17"/>
  <c r="K17"/>
  <c r="L17"/>
  <c r="M17"/>
  <c r="O17"/>
  <c r="P17"/>
  <c r="Q17"/>
  <c r="R17"/>
  <c r="S17"/>
  <c r="T17"/>
  <c r="U17"/>
  <c r="V17"/>
  <c r="C18"/>
  <c r="D18"/>
  <c r="E18"/>
  <c r="F18"/>
  <c r="G18"/>
  <c r="H18"/>
  <c r="I18"/>
  <c r="J18"/>
  <c r="K18"/>
  <c r="L18"/>
  <c r="M18"/>
  <c r="N18"/>
  <c r="O18"/>
  <c r="P18"/>
  <c r="Q18"/>
  <c r="R18"/>
  <c r="S18"/>
  <c r="T18"/>
  <c r="U18"/>
  <c r="V18"/>
  <c r="C19"/>
  <c r="D19"/>
  <c r="E19"/>
  <c r="F19"/>
  <c r="G19"/>
  <c r="H19"/>
  <c r="I19"/>
  <c r="J19"/>
  <c r="K19"/>
  <c r="L19"/>
  <c r="M19"/>
  <c r="N19"/>
  <c r="O19"/>
  <c r="P19"/>
  <c r="Q19"/>
  <c r="R19"/>
  <c r="S19"/>
  <c r="T19"/>
  <c r="U19"/>
  <c r="V19"/>
  <c r="C20"/>
  <c r="D20"/>
  <c r="E20"/>
  <c r="F20"/>
  <c r="G20"/>
  <c r="H20"/>
  <c r="I20"/>
  <c r="J20"/>
  <c r="K20"/>
  <c r="L20"/>
  <c r="M20"/>
  <c r="N20"/>
  <c r="O20"/>
  <c r="P20"/>
  <c r="Q20"/>
  <c r="R20"/>
  <c r="S20"/>
  <c r="T20"/>
  <c r="U20"/>
  <c r="V20"/>
  <c r="C21"/>
  <c r="D21"/>
  <c r="E21"/>
  <c r="F21"/>
  <c r="G21"/>
  <c r="H21"/>
  <c r="I21"/>
  <c r="J21"/>
  <c r="K21"/>
  <c r="L21"/>
  <c r="M21"/>
  <c r="N21"/>
  <c r="O21"/>
  <c r="P21"/>
  <c r="Q21"/>
  <c r="R21"/>
  <c r="S21"/>
  <c r="T21"/>
  <c r="U21"/>
  <c r="V21"/>
  <c r="C22"/>
  <c r="D22"/>
  <c r="E22"/>
  <c r="F22"/>
  <c r="G22"/>
  <c r="H22"/>
  <c r="I22"/>
  <c r="J22"/>
  <c r="K22"/>
  <c r="L22"/>
  <c r="M22"/>
  <c r="N22"/>
  <c r="O22"/>
  <c r="P22"/>
  <c r="Q22"/>
  <c r="R22"/>
  <c r="S22"/>
  <c r="T22"/>
  <c r="U22"/>
  <c r="V22"/>
  <c r="C23"/>
  <c r="D23"/>
  <c r="E23"/>
  <c r="F23"/>
  <c r="G23"/>
  <c r="H23"/>
  <c r="I23"/>
  <c r="J23"/>
  <c r="K23"/>
  <c r="L23"/>
  <c r="M23"/>
  <c r="N23"/>
  <c r="O23"/>
  <c r="P23"/>
  <c r="Q23"/>
  <c r="R23"/>
  <c r="S23"/>
  <c r="T23"/>
  <c r="U23"/>
  <c r="V23"/>
  <c r="C24"/>
  <c r="D24"/>
  <c r="E24"/>
  <c r="F24"/>
  <c r="G24"/>
  <c r="H24"/>
  <c r="I24"/>
  <c r="J24"/>
  <c r="K24"/>
  <c r="L24"/>
  <c r="M24"/>
  <c r="N24"/>
  <c r="O24"/>
  <c r="P24"/>
  <c r="Q24"/>
  <c r="R24"/>
  <c r="S24"/>
  <c r="T24"/>
  <c r="U24"/>
  <c r="V24"/>
  <c r="C25"/>
  <c r="D25"/>
  <c r="E25"/>
  <c r="F25"/>
  <c r="G25"/>
  <c r="H25"/>
  <c r="I25"/>
  <c r="J25"/>
  <c r="K25"/>
  <c r="L25"/>
  <c r="M25"/>
  <c r="N25"/>
  <c r="O25"/>
  <c r="P25"/>
  <c r="Q25"/>
  <c r="R25"/>
  <c r="S25"/>
  <c r="T25"/>
  <c r="U25"/>
  <c r="V25"/>
  <c r="C26"/>
  <c r="D26"/>
  <c r="E26"/>
  <c r="F26"/>
  <c r="G26"/>
  <c r="H26"/>
  <c r="I26"/>
  <c r="J26"/>
  <c r="K26"/>
  <c r="L26"/>
  <c r="M26"/>
  <c r="N26"/>
  <c r="O26"/>
  <c r="P26"/>
  <c r="Q26"/>
  <c r="R26"/>
  <c r="S26"/>
  <c r="T26"/>
  <c r="U26"/>
  <c r="V26"/>
  <c r="C27"/>
  <c r="D27"/>
  <c r="E27"/>
  <c r="F27"/>
  <c r="G27"/>
  <c r="H27"/>
  <c r="I27"/>
  <c r="J27"/>
  <c r="K27"/>
  <c r="L27"/>
  <c r="M27"/>
  <c r="N27"/>
  <c r="O27"/>
  <c r="P27"/>
  <c r="Q27"/>
  <c r="R27"/>
  <c r="S27"/>
  <c r="T27"/>
  <c r="U27"/>
  <c r="V27"/>
  <c r="C28"/>
  <c r="D28"/>
  <c r="E28"/>
  <c r="F28"/>
  <c r="G28"/>
  <c r="H28"/>
  <c r="I28"/>
  <c r="J28"/>
  <c r="K28"/>
  <c r="L28"/>
  <c r="M28"/>
  <c r="N28"/>
  <c r="O28"/>
  <c r="P28"/>
  <c r="Q28"/>
  <c r="R28"/>
  <c r="S28"/>
  <c r="T28"/>
  <c r="U28"/>
  <c r="V28"/>
  <c r="C29"/>
  <c r="D29"/>
  <c r="E29"/>
  <c r="F29"/>
  <c r="G29"/>
  <c r="H29"/>
  <c r="I29"/>
  <c r="J29"/>
  <c r="K29"/>
  <c r="L29"/>
  <c r="M29"/>
  <c r="N29"/>
  <c r="O29"/>
  <c r="P29"/>
  <c r="Q29"/>
  <c r="R29"/>
  <c r="S29"/>
  <c r="T29"/>
  <c r="U29"/>
  <c r="V29"/>
  <c r="C30"/>
  <c r="D30"/>
  <c r="E30"/>
  <c r="F30"/>
  <c r="G30"/>
  <c r="H30"/>
  <c r="I30"/>
  <c r="J30"/>
  <c r="K30"/>
  <c r="L30"/>
  <c r="M30"/>
  <c r="N30"/>
  <c r="O30"/>
  <c r="P30"/>
  <c r="Q30"/>
  <c r="R30"/>
  <c r="S30"/>
  <c r="T30"/>
  <c r="U30"/>
  <c r="V30"/>
  <c r="C31"/>
  <c r="D31"/>
  <c r="E31"/>
  <c r="F31"/>
  <c r="G31"/>
  <c r="H31"/>
  <c r="I31"/>
  <c r="J31"/>
  <c r="K31"/>
  <c r="L31"/>
  <c r="M31"/>
  <c r="N31"/>
  <c r="O31"/>
  <c r="P31"/>
  <c r="Q31"/>
  <c r="R31"/>
  <c r="S31"/>
  <c r="T31"/>
  <c r="U31"/>
  <c r="V31"/>
  <c r="C32"/>
  <c r="D32"/>
  <c r="E32"/>
  <c r="F32"/>
  <c r="G32"/>
  <c r="H32"/>
  <c r="I32"/>
  <c r="J32"/>
  <c r="K32"/>
  <c r="L32"/>
  <c r="M32"/>
  <c r="N32"/>
  <c r="N40" s="1"/>
  <c r="O32"/>
  <c r="P32"/>
  <c r="Q32"/>
  <c r="R32"/>
  <c r="S32"/>
  <c r="T32"/>
  <c r="U32"/>
  <c r="V32"/>
  <c r="C33"/>
  <c r="D33"/>
  <c r="E33"/>
  <c r="F33"/>
  <c r="G33"/>
  <c r="H33"/>
  <c r="I33"/>
  <c r="J33"/>
  <c r="K33"/>
  <c r="L33"/>
  <c r="M33"/>
  <c r="N33"/>
  <c r="O33"/>
  <c r="P33"/>
  <c r="Q33"/>
  <c r="R33"/>
  <c r="S33"/>
  <c r="T33"/>
  <c r="U33"/>
  <c r="V33"/>
  <c r="C34"/>
  <c r="D34"/>
  <c r="E34"/>
  <c r="F34"/>
  <c r="G34"/>
  <c r="H34"/>
  <c r="I34"/>
  <c r="J34"/>
  <c r="K34"/>
  <c r="L34"/>
  <c r="M34"/>
  <c r="N34"/>
  <c r="O34"/>
  <c r="P34"/>
  <c r="Q34"/>
  <c r="R34"/>
  <c r="S34"/>
  <c r="T34"/>
  <c r="U34"/>
  <c r="V34"/>
  <c r="C35"/>
  <c r="D35"/>
  <c r="E35"/>
  <c r="F35"/>
  <c r="G35"/>
  <c r="H35"/>
  <c r="I35"/>
  <c r="J35"/>
  <c r="K35"/>
  <c r="L35"/>
  <c r="M35"/>
  <c r="N35"/>
  <c r="O35"/>
  <c r="P35"/>
  <c r="Q35"/>
  <c r="R35"/>
  <c r="S35"/>
  <c r="T35"/>
  <c r="U35"/>
  <c r="V35"/>
  <c r="C36"/>
  <c r="D36"/>
  <c r="E36"/>
  <c r="F36"/>
  <c r="G36"/>
  <c r="H36"/>
  <c r="I36"/>
  <c r="J36"/>
  <c r="K36"/>
  <c r="L36"/>
  <c r="M36"/>
  <c r="N36"/>
  <c r="N43" s="1"/>
  <c r="O36"/>
  <c r="P36"/>
  <c r="Q36"/>
  <c r="R36"/>
  <c r="S36"/>
  <c r="T36"/>
  <c r="U36"/>
  <c r="V36"/>
  <c r="F4" i="121"/>
  <c r="I4"/>
  <c r="M4"/>
  <c r="P4"/>
  <c r="S4"/>
  <c r="U4"/>
  <c r="V4"/>
  <c r="F5"/>
  <c r="I5"/>
  <c r="M5"/>
  <c r="P5"/>
  <c r="S5"/>
  <c r="U5"/>
  <c r="V5"/>
  <c r="F6"/>
  <c r="I6"/>
  <c r="M6"/>
  <c r="P6"/>
  <c r="S6"/>
  <c r="U6"/>
  <c r="V6"/>
  <c r="F7"/>
  <c r="I7"/>
  <c r="M7"/>
  <c r="P7"/>
  <c r="S7"/>
  <c r="U7"/>
  <c r="V7"/>
  <c r="F8"/>
  <c r="I8"/>
  <c r="M8"/>
  <c r="P8"/>
  <c r="S8"/>
  <c r="U8"/>
  <c r="V8"/>
  <c r="F9"/>
  <c r="I9"/>
  <c r="M9"/>
  <c r="P9"/>
  <c r="S9"/>
  <c r="U9"/>
  <c r="V9"/>
  <c r="C10"/>
  <c r="F10"/>
  <c r="G10"/>
  <c r="H10"/>
  <c r="I10"/>
  <c r="J10"/>
  <c r="K10"/>
  <c r="L10"/>
  <c r="M10"/>
  <c r="O10"/>
  <c r="P10"/>
  <c r="R10"/>
  <c r="S10"/>
  <c r="U10"/>
  <c r="V10"/>
  <c r="C11"/>
  <c r="F11"/>
  <c r="G11"/>
  <c r="H11"/>
  <c r="I11"/>
  <c r="J11"/>
  <c r="K11"/>
  <c r="L11"/>
  <c r="M11"/>
  <c r="O11"/>
  <c r="P11"/>
  <c r="R11"/>
  <c r="S11"/>
  <c r="U11"/>
  <c r="V11"/>
  <c r="C12"/>
  <c r="F12"/>
  <c r="G12"/>
  <c r="H12"/>
  <c r="I12"/>
  <c r="J12"/>
  <c r="K12"/>
  <c r="L12"/>
  <c r="M12"/>
  <c r="O12"/>
  <c r="P12"/>
  <c r="R12"/>
  <c r="S12"/>
  <c r="U12"/>
  <c r="V12"/>
  <c r="C13"/>
  <c r="F13"/>
  <c r="G13"/>
  <c r="H13"/>
  <c r="I13"/>
  <c r="J13"/>
  <c r="K13"/>
  <c r="L13"/>
  <c r="M13"/>
  <c r="O13"/>
  <c r="P13"/>
  <c r="R13"/>
  <c r="S13"/>
  <c r="U13"/>
  <c r="V13"/>
  <c r="C14"/>
  <c r="F14"/>
  <c r="G14"/>
  <c r="H14"/>
  <c r="I14"/>
  <c r="J14"/>
  <c r="K14"/>
  <c r="L14"/>
  <c r="M14"/>
  <c r="O14"/>
  <c r="P14"/>
  <c r="R14"/>
  <c r="S14"/>
  <c r="U14"/>
  <c r="V14"/>
  <c r="C15"/>
  <c r="F15"/>
  <c r="G15"/>
  <c r="H15"/>
  <c r="I15"/>
  <c r="J15"/>
  <c r="K15"/>
  <c r="L15"/>
  <c r="M15"/>
  <c r="O15"/>
  <c r="P15"/>
  <c r="R15"/>
  <c r="S15"/>
  <c r="U15"/>
  <c r="V15"/>
  <c r="C16"/>
  <c r="F16"/>
  <c r="G16"/>
  <c r="H16"/>
  <c r="I16"/>
  <c r="J16"/>
  <c r="K16"/>
  <c r="L16"/>
  <c r="M16"/>
  <c r="O16"/>
  <c r="P16"/>
  <c r="R16"/>
  <c r="S16"/>
  <c r="U16"/>
  <c r="V16"/>
  <c r="C17"/>
  <c r="F17"/>
  <c r="G17"/>
  <c r="H17"/>
  <c r="I17"/>
  <c r="J17"/>
  <c r="K17"/>
  <c r="L17"/>
  <c r="M17"/>
  <c r="O17"/>
  <c r="P17"/>
  <c r="R17"/>
  <c r="S17"/>
  <c r="U17"/>
  <c r="V17"/>
  <c r="C18"/>
  <c r="F18"/>
  <c r="G18"/>
  <c r="H18"/>
  <c r="I18"/>
  <c r="J18"/>
  <c r="K18"/>
  <c r="L18"/>
  <c r="M18"/>
  <c r="N18"/>
  <c r="O18"/>
  <c r="P18"/>
  <c r="R18"/>
  <c r="S18"/>
  <c r="U18"/>
  <c r="V18"/>
  <c r="C19"/>
  <c r="F19"/>
  <c r="G19"/>
  <c r="H19"/>
  <c r="I19"/>
  <c r="J19"/>
  <c r="K19"/>
  <c r="L19"/>
  <c r="M19"/>
  <c r="N19"/>
  <c r="O19"/>
  <c r="P19"/>
  <c r="R19"/>
  <c r="S19"/>
  <c r="U19"/>
  <c r="V19"/>
  <c r="C20"/>
  <c r="F20"/>
  <c r="G20"/>
  <c r="H20"/>
  <c r="I20"/>
  <c r="J20"/>
  <c r="K20"/>
  <c r="L20"/>
  <c r="M20"/>
  <c r="N20"/>
  <c r="O20"/>
  <c r="P20"/>
  <c r="R20"/>
  <c r="S20"/>
  <c r="U20"/>
  <c r="V20"/>
  <c r="C21"/>
  <c r="F21"/>
  <c r="G21"/>
  <c r="H21"/>
  <c r="I21"/>
  <c r="J21"/>
  <c r="K21"/>
  <c r="L21"/>
  <c r="M21"/>
  <c r="N21"/>
  <c r="O21"/>
  <c r="P21"/>
  <c r="R21"/>
  <c r="S21"/>
  <c r="U21"/>
  <c r="V21"/>
  <c r="C22"/>
  <c r="F22"/>
  <c r="G22"/>
  <c r="H22"/>
  <c r="I22"/>
  <c r="J22"/>
  <c r="K22"/>
  <c r="L22"/>
  <c r="M22"/>
  <c r="N22"/>
  <c r="O22"/>
  <c r="P22"/>
  <c r="R22"/>
  <c r="S22"/>
  <c r="U22"/>
  <c r="V22"/>
  <c r="C23"/>
  <c r="F23"/>
  <c r="G23"/>
  <c r="H23"/>
  <c r="I23"/>
  <c r="J23"/>
  <c r="K23"/>
  <c r="L23"/>
  <c r="M23"/>
  <c r="N23"/>
  <c r="O23"/>
  <c r="P23"/>
  <c r="R23"/>
  <c r="S23"/>
  <c r="U23"/>
  <c r="V23"/>
  <c r="C24"/>
  <c r="F24"/>
  <c r="G24"/>
  <c r="H24"/>
  <c r="I24"/>
  <c r="J24"/>
  <c r="K24"/>
  <c r="L24"/>
  <c r="M24"/>
  <c r="N24"/>
  <c r="O24"/>
  <c r="P24"/>
  <c r="R24"/>
  <c r="S24"/>
  <c r="U24"/>
  <c r="V24"/>
  <c r="C25"/>
  <c r="F25"/>
  <c r="G25"/>
  <c r="H25"/>
  <c r="I25"/>
  <c r="J25"/>
  <c r="K25"/>
  <c r="L25"/>
  <c r="M25"/>
  <c r="N25"/>
  <c r="O25"/>
  <c r="P25"/>
  <c r="R25"/>
  <c r="S25"/>
  <c r="U25"/>
  <c r="V25"/>
  <c r="C26"/>
  <c r="F26"/>
  <c r="G26"/>
  <c r="H26"/>
  <c r="I26"/>
  <c r="J26"/>
  <c r="K26"/>
  <c r="L26"/>
  <c r="M26"/>
  <c r="N26"/>
  <c r="O26"/>
  <c r="P26"/>
  <c r="R26"/>
  <c r="S26"/>
  <c r="U26"/>
  <c r="V26"/>
  <c r="C27"/>
  <c r="F27"/>
  <c r="G27"/>
  <c r="H27"/>
  <c r="I27"/>
  <c r="J27"/>
  <c r="K27"/>
  <c r="L27"/>
  <c r="M27"/>
  <c r="N27"/>
  <c r="O27"/>
  <c r="P27"/>
  <c r="R27"/>
  <c r="S27"/>
  <c r="U27"/>
  <c r="V27"/>
  <c r="C28"/>
  <c r="F28"/>
  <c r="G28"/>
  <c r="H28"/>
  <c r="I28"/>
  <c r="J28"/>
  <c r="K28"/>
  <c r="L28"/>
  <c r="M28"/>
  <c r="N28"/>
  <c r="O28"/>
  <c r="P28"/>
  <c r="R28"/>
  <c r="S28"/>
  <c r="U28"/>
  <c r="V28"/>
  <c r="C29"/>
  <c r="F29"/>
  <c r="G29"/>
  <c r="H29"/>
  <c r="I29"/>
  <c r="J29"/>
  <c r="K29"/>
  <c r="L29"/>
  <c r="M29"/>
  <c r="N29"/>
  <c r="O29"/>
  <c r="P29"/>
  <c r="R29"/>
  <c r="S29"/>
  <c r="U29"/>
  <c r="V29"/>
  <c r="C30"/>
  <c r="F30"/>
  <c r="G30"/>
  <c r="H30"/>
  <c r="I30"/>
  <c r="J30"/>
  <c r="K30"/>
  <c r="L30"/>
  <c r="M30"/>
  <c r="N30"/>
  <c r="O30"/>
  <c r="P30"/>
  <c r="R30"/>
  <c r="S30"/>
  <c r="U30"/>
  <c r="V30"/>
  <c r="C31"/>
  <c r="F31"/>
  <c r="G31"/>
  <c r="H31"/>
  <c r="I31"/>
  <c r="J31"/>
  <c r="K31"/>
  <c r="L31"/>
  <c r="M31"/>
  <c r="N31"/>
  <c r="O31"/>
  <c r="P31"/>
  <c r="R31"/>
  <c r="S31"/>
  <c r="U31"/>
  <c r="V31"/>
  <c r="C32"/>
  <c r="F32"/>
  <c r="G32"/>
  <c r="H32"/>
  <c r="I32"/>
  <c r="J32"/>
  <c r="K32"/>
  <c r="L32"/>
  <c r="M32"/>
  <c r="N32"/>
  <c r="N40" s="1"/>
  <c r="O32"/>
  <c r="P32"/>
  <c r="R32"/>
  <c r="S32"/>
  <c r="U32"/>
  <c r="V32"/>
  <c r="C33"/>
  <c r="F33"/>
  <c r="G33"/>
  <c r="H33"/>
  <c r="I33"/>
  <c r="J33"/>
  <c r="K33"/>
  <c r="L33"/>
  <c r="M33"/>
  <c r="N33"/>
  <c r="O33"/>
  <c r="P33"/>
  <c r="R33"/>
  <c r="S33"/>
  <c r="U33"/>
  <c r="V33"/>
  <c r="C34"/>
  <c r="F34"/>
  <c r="G34"/>
  <c r="H34"/>
  <c r="I34"/>
  <c r="J34"/>
  <c r="K34"/>
  <c r="L34"/>
  <c r="M34"/>
  <c r="N34"/>
  <c r="O34"/>
  <c r="P34"/>
  <c r="R34"/>
  <c r="S34"/>
  <c r="U34"/>
  <c r="V34"/>
  <c r="C35"/>
  <c r="F35"/>
  <c r="G35"/>
  <c r="H35"/>
  <c r="I35"/>
  <c r="J35"/>
  <c r="K35"/>
  <c r="L35"/>
  <c r="M35"/>
  <c r="N35"/>
  <c r="O35"/>
  <c r="P35"/>
  <c r="R35"/>
  <c r="S35"/>
  <c r="U35"/>
  <c r="V35"/>
  <c r="C36"/>
  <c r="F36"/>
  <c r="G36"/>
  <c r="H36"/>
  <c r="I36"/>
  <c r="J36"/>
  <c r="K36"/>
  <c r="L36"/>
  <c r="M36"/>
  <c r="N36"/>
  <c r="O36"/>
  <c r="P36"/>
  <c r="R36"/>
  <c r="S36"/>
  <c r="U36"/>
  <c r="V36"/>
  <c r="B33"/>
  <c r="B34"/>
  <c r="B35"/>
  <c r="B36"/>
  <c r="B36" i="123"/>
  <c r="B35"/>
  <c r="B34"/>
  <c r="B33"/>
  <c r="B32"/>
  <c r="B31"/>
  <c r="B30"/>
  <c r="B29"/>
  <c r="B28"/>
  <c r="B27"/>
  <c r="B26"/>
  <c r="B25"/>
  <c r="B24"/>
  <c r="B23"/>
  <c r="B22"/>
  <c r="B21"/>
  <c r="B20"/>
  <c r="B19"/>
  <c r="B18"/>
  <c r="B17"/>
  <c r="B16"/>
  <c r="B15"/>
  <c r="B14"/>
  <c r="B13"/>
  <c r="B12"/>
  <c r="B11"/>
  <c r="B10"/>
  <c r="B32" i="121"/>
  <c r="B31"/>
  <c r="B30"/>
  <c r="B29"/>
  <c r="B28"/>
  <c r="B27"/>
  <c r="B26"/>
  <c r="B25"/>
  <c r="B24"/>
  <c r="B23"/>
  <c r="B22"/>
  <c r="B21"/>
  <c r="B20"/>
  <c r="B19"/>
  <c r="B18"/>
  <c r="B17"/>
  <c r="B16"/>
  <c r="B15"/>
  <c r="B14"/>
  <c r="B13"/>
  <c r="B12"/>
  <c r="B11"/>
  <c r="B10"/>
  <c r="D3" i="119"/>
  <c r="E3"/>
  <c r="F3"/>
  <c r="I3"/>
  <c r="M3"/>
  <c r="P3"/>
  <c r="Q3"/>
  <c r="S3"/>
  <c r="T3"/>
  <c r="U3"/>
  <c r="V3"/>
  <c r="D4"/>
  <c r="E4"/>
  <c r="F4"/>
  <c r="I4"/>
  <c r="P4"/>
  <c r="Q4"/>
  <c r="S4"/>
  <c r="T4"/>
  <c r="U4"/>
  <c r="V4"/>
  <c r="D5"/>
  <c r="E5"/>
  <c r="F5"/>
  <c r="I5"/>
  <c r="M5"/>
  <c r="P5"/>
  <c r="Q5"/>
  <c r="S5"/>
  <c r="T5"/>
  <c r="U5"/>
  <c r="V5"/>
  <c r="D6"/>
  <c r="E6"/>
  <c r="F6"/>
  <c r="I6"/>
  <c r="M6"/>
  <c r="P6"/>
  <c r="Q6"/>
  <c r="S6"/>
  <c r="T6"/>
  <c r="U6"/>
  <c r="V6"/>
  <c r="D7"/>
  <c r="E7"/>
  <c r="F7"/>
  <c r="I7"/>
  <c r="M7"/>
  <c r="P7"/>
  <c r="Q7"/>
  <c r="S7"/>
  <c r="T7"/>
  <c r="U7"/>
  <c r="V7"/>
  <c r="D8"/>
  <c r="E8"/>
  <c r="F8"/>
  <c r="I8"/>
  <c r="M8"/>
  <c r="P8"/>
  <c r="Q8"/>
  <c r="S8"/>
  <c r="T8"/>
  <c r="U8"/>
  <c r="V8"/>
  <c r="D9"/>
  <c r="E9"/>
  <c r="F9"/>
  <c r="I9"/>
  <c r="M9"/>
  <c r="P9"/>
  <c r="Q9"/>
  <c r="S9"/>
  <c r="T9"/>
  <c r="U9"/>
  <c r="V9"/>
  <c r="C10"/>
  <c r="D10"/>
  <c r="E10"/>
  <c r="F10"/>
  <c r="G10"/>
  <c r="H10"/>
  <c r="I10"/>
  <c r="J10"/>
  <c r="K10"/>
  <c r="L10"/>
  <c r="M10"/>
  <c r="O10"/>
  <c r="P10"/>
  <c r="Q10"/>
  <c r="R10"/>
  <c r="S10"/>
  <c r="T10"/>
  <c r="U10"/>
  <c r="V10"/>
  <c r="C11"/>
  <c r="D11"/>
  <c r="E11"/>
  <c r="F11"/>
  <c r="G11"/>
  <c r="H11"/>
  <c r="I11"/>
  <c r="J11"/>
  <c r="K11"/>
  <c r="L11"/>
  <c r="M11"/>
  <c r="O11"/>
  <c r="P11"/>
  <c r="Q11"/>
  <c r="R11"/>
  <c r="S11"/>
  <c r="T11"/>
  <c r="U11"/>
  <c r="V11"/>
  <c r="C12"/>
  <c r="D12"/>
  <c r="E12"/>
  <c r="F12"/>
  <c r="G12"/>
  <c r="H12"/>
  <c r="I12"/>
  <c r="J12"/>
  <c r="K12"/>
  <c r="L12"/>
  <c r="M12"/>
  <c r="O12"/>
  <c r="P12"/>
  <c r="Q12"/>
  <c r="R12"/>
  <c r="S12"/>
  <c r="T12"/>
  <c r="U12"/>
  <c r="V12"/>
  <c r="C13"/>
  <c r="D13"/>
  <c r="E13"/>
  <c r="F13"/>
  <c r="G13"/>
  <c r="H13"/>
  <c r="I13"/>
  <c r="J13"/>
  <c r="K13"/>
  <c r="L13"/>
  <c r="M13"/>
  <c r="O13"/>
  <c r="P13"/>
  <c r="Q13"/>
  <c r="R13"/>
  <c r="S13"/>
  <c r="T13"/>
  <c r="U13"/>
  <c r="V13"/>
  <c r="C14"/>
  <c r="D14"/>
  <c r="E14"/>
  <c r="F14"/>
  <c r="G14"/>
  <c r="H14"/>
  <c r="I14"/>
  <c r="J14"/>
  <c r="K14"/>
  <c r="L14"/>
  <c r="M14"/>
  <c r="O14"/>
  <c r="P14"/>
  <c r="Q14"/>
  <c r="R14"/>
  <c r="S14"/>
  <c r="T14"/>
  <c r="U14"/>
  <c r="V14"/>
  <c r="C15"/>
  <c r="D15"/>
  <c r="E15"/>
  <c r="F15"/>
  <c r="G15"/>
  <c r="H15"/>
  <c r="I15"/>
  <c r="J15"/>
  <c r="K15"/>
  <c r="L15"/>
  <c r="M15"/>
  <c r="O15"/>
  <c r="P15"/>
  <c r="Q15"/>
  <c r="R15"/>
  <c r="S15"/>
  <c r="T15"/>
  <c r="U15"/>
  <c r="V15"/>
  <c r="C16"/>
  <c r="D16"/>
  <c r="E16"/>
  <c r="F16"/>
  <c r="G16"/>
  <c r="H16"/>
  <c r="I16"/>
  <c r="J16"/>
  <c r="K16"/>
  <c r="L16"/>
  <c r="M16"/>
  <c r="O16"/>
  <c r="P16"/>
  <c r="Q16"/>
  <c r="R16"/>
  <c r="S16"/>
  <c r="T16"/>
  <c r="U16"/>
  <c r="V16"/>
  <c r="C17"/>
  <c r="D17"/>
  <c r="E17"/>
  <c r="F17"/>
  <c r="G17"/>
  <c r="H17"/>
  <c r="I17"/>
  <c r="J17"/>
  <c r="K17"/>
  <c r="L17"/>
  <c r="M17"/>
  <c r="O17"/>
  <c r="P17"/>
  <c r="Q17"/>
  <c r="R17"/>
  <c r="S17"/>
  <c r="T17"/>
  <c r="U17"/>
  <c r="V17"/>
  <c r="C18"/>
  <c r="D18"/>
  <c r="E18"/>
  <c r="F18"/>
  <c r="G18"/>
  <c r="H18"/>
  <c r="I18"/>
  <c r="J18"/>
  <c r="K18"/>
  <c r="L18"/>
  <c r="M18"/>
  <c r="N18"/>
  <c r="O18"/>
  <c r="P18"/>
  <c r="Q18"/>
  <c r="R18"/>
  <c r="S18"/>
  <c r="T18"/>
  <c r="U18"/>
  <c r="V18"/>
  <c r="C19"/>
  <c r="D19"/>
  <c r="E19"/>
  <c r="F19"/>
  <c r="G19"/>
  <c r="H19"/>
  <c r="I19"/>
  <c r="J19"/>
  <c r="K19"/>
  <c r="L19"/>
  <c r="M19"/>
  <c r="N19"/>
  <c r="O19"/>
  <c r="P19"/>
  <c r="Q19"/>
  <c r="R19"/>
  <c r="S19"/>
  <c r="T19"/>
  <c r="U19"/>
  <c r="V19"/>
  <c r="C20"/>
  <c r="D20"/>
  <c r="E20"/>
  <c r="F20"/>
  <c r="G20"/>
  <c r="H20"/>
  <c r="I20"/>
  <c r="J20"/>
  <c r="K20"/>
  <c r="L20"/>
  <c r="M20"/>
  <c r="N20"/>
  <c r="O20"/>
  <c r="P20"/>
  <c r="Q20"/>
  <c r="R20"/>
  <c r="S20"/>
  <c r="T20"/>
  <c r="U20"/>
  <c r="V20"/>
  <c r="C21"/>
  <c r="D21"/>
  <c r="E21"/>
  <c r="F21"/>
  <c r="G21"/>
  <c r="H21"/>
  <c r="I21"/>
  <c r="J21"/>
  <c r="K21"/>
  <c r="L21"/>
  <c r="M21"/>
  <c r="N21"/>
  <c r="O21"/>
  <c r="P21"/>
  <c r="Q21"/>
  <c r="R21"/>
  <c r="S21"/>
  <c r="T21"/>
  <c r="U21"/>
  <c r="V21"/>
  <c r="C22"/>
  <c r="D22"/>
  <c r="E22"/>
  <c r="F22"/>
  <c r="G22"/>
  <c r="H22"/>
  <c r="I22"/>
  <c r="J22"/>
  <c r="K22"/>
  <c r="L22"/>
  <c r="M22"/>
  <c r="N22"/>
  <c r="O22"/>
  <c r="P22"/>
  <c r="Q22"/>
  <c r="R22"/>
  <c r="S22"/>
  <c r="T22"/>
  <c r="U22"/>
  <c r="V22"/>
  <c r="C23"/>
  <c r="D23"/>
  <c r="E23"/>
  <c r="F23"/>
  <c r="G23"/>
  <c r="H23"/>
  <c r="I23"/>
  <c r="J23"/>
  <c r="K23"/>
  <c r="L23"/>
  <c r="M23"/>
  <c r="N23"/>
  <c r="O23"/>
  <c r="P23"/>
  <c r="Q23"/>
  <c r="R23"/>
  <c r="S23"/>
  <c r="T23"/>
  <c r="U23"/>
  <c r="V23"/>
  <c r="C24"/>
  <c r="D24"/>
  <c r="E24"/>
  <c r="F24"/>
  <c r="G24"/>
  <c r="H24"/>
  <c r="I24"/>
  <c r="J24"/>
  <c r="K24"/>
  <c r="L24"/>
  <c r="M24"/>
  <c r="N24"/>
  <c r="O24"/>
  <c r="P24"/>
  <c r="Q24"/>
  <c r="R24"/>
  <c r="S24"/>
  <c r="T24"/>
  <c r="U24"/>
  <c r="V24"/>
  <c r="C25"/>
  <c r="D25"/>
  <c r="E25"/>
  <c r="F25"/>
  <c r="G25"/>
  <c r="H25"/>
  <c r="I25"/>
  <c r="J25"/>
  <c r="K25"/>
  <c r="L25"/>
  <c r="M25"/>
  <c r="N25"/>
  <c r="O25"/>
  <c r="P25"/>
  <c r="Q25"/>
  <c r="R25"/>
  <c r="S25"/>
  <c r="T25"/>
  <c r="U25"/>
  <c r="V25"/>
  <c r="C26"/>
  <c r="D26"/>
  <c r="E26"/>
  <c r="F26"/>
  <c r="G26"/>
  <c r="H26"/>
  <c r="I26"/>
  <c r="J26"/>
  <c r="K26"/>
  <c r="L26"/>
  <c r="M26"/>
  <c r="N26"/>
  <c r="O26"/>
  <c r="P26"/>
  <c r="Q26"/>
  <c r="R26"/>
  <c r="S26"/>
  <c r="T26"/>
  <c r="U26"/>
  <c r="V26"/>
  <c r="C27"/>
  <c r="D27"/>
  <c r="E27"/>
  <c r="F27"/>
  <c r="G27"/>
  <c r="H27"/>
  <c r="I27"/>
  <c r="J27"/>
  <c r="K27"/>
  <c r="L27"/>
  <c r="M27"/>
  <c r="N27"/>
  <c r="O27"/>
  <c r="P27"/>
  <c r="Q27"/>
  <c r="R27"/>
  <c r="S27"/>
  <c r="T27"/>
  <c r="U27"/>
  <c r="V27"/>
  <c r="C28"/>
  <c r="D28"/>
  <c r="E28"/>
  <c r="F28"/>
  <c r="G28"/>
  <c r="H28"/>
  <c r="I28"/>
  <c r="J28"/>
  <c r="K28"/>
  <c r="L28"/>
  <c r="M28"/>
  <c r="N28"/>
  <c r="O28"/>
  <c r="P28"/>
  <c r="Q28"/>
  <c r="R28"/>
  <c r="S28"/>
  <c r="T28"/>
  <c r="U28"/>
  <c r="V28"/>
  <c r="C29"/>
  <c r="D29"/>
  <c r="E29"/>
  <c r="F29"/>
  <c r="G29"/>
  <c r="H29"/>
  <c r="I29"/>
  <c r="J29"/>
  <c r="K29"/>
  <c r="L29"/>
  <c r="M29"/>
  <c r="N29"/>
  <c r="O29"/>
  <c r="P29"/>
  <c r="Q29"/>
  <c r="R29"/>
  <c r="S29"/>
  <c r="T29"/>
  <c r="U29"/>
  <c r="V29"/>
  <c r="C30"/>
  <c r="D30"/>
  <c r="E30"/>
  <c r="F30"/>
  <c r="G30"/>
  <c r="H30"/>
  <c r="I30"/>
  <c r="J30"/>
  <c r="K30"/>
  <c r="L30"/>
  <c r="M30"/>
  <c r="N30"/>
  <c r="O30"/>
  <c r="P30"/>
  <c r="Q30"/>
  <c r="R30"/>
  <c r="S30"/>
  <c r="T30"/>
  <c r="U30"/>
  <c r="V30"/>
  <c r="C31"/>
  <c r="D31"/>
  <c r="E31"/>
  <c r="F31"/>
  <c r="G31"/>
  <c r="H31"/>
  <c r="I31"/>
  <c r="J31"/>
  <c r="K31"/>
  <c r="L31"/>
  <c r="M31"/>
  <c r="N31"/>
  <c r="O31"/>
  <c r="P31"/>
  <c r="Q31"/>
  <c r="R31"/>
  <c r="S31"/>
  <c r="T31"/>
  <c r="U31"/>
  <c r="V31"/>
  <c r="C32"/>
  <c r="D32"/>
  <c r="E32"/>
  <c r="F32"/>
  <c r="G32"/>
  <c r="H32"/>
  <c r="I32"/>
  <c r="J32"/>
  <c r="K32"/>
  <c r="L32"/>
  <c r="M32"/>
  <c r="N32"/>
  <c r="N40" s="1"/>
  <c r="O32"/>
  <c r="P32"/>
  <c r="Q32"/>
  <c r="R32"/>
  <c r="S32"/>
  <c r="T32"/>
  <c r="U32"/>
  <c r="V32"/>
  <c r="C33"/>
  <c r="D33"/>
  <c r="E33"/>
  <c r="F33"/>
  <c r="G33"/>
  <c r="H33"/>
  <c r="I33"/>
  <c r="J33"/>
  <c r="K33"/>
  <c r="L33"/>
  <c r="M33"/>
  <c r="N33"/>
  <c r="O33"/>
  <c r="P33"/>
  <c r="Q33"/>
  <c r="R33"/>
  <c r="S33"/>
  <c r="T33"/>
  <c r="U33"/>
  <c r="V33"/>
  <c r="C34"/>
  <c r="D34"/>
  <c r="E34"/>
  <c r="F34"/>
  <c r="G34"/>
  <c r="H34"/>
  <c r="I34"/>
  <c r="J34"/>
  <c r="K34"/>
  <c r="L34"/>
  <c r="M34"/>
  <c r="N34"/>
  <c r="O34"/>
  <c r="P34"/>
  <c r="Q34"/>
  <c r="R34"/>
  <c r="S34"/>
  <c r="T34"/>
  <c r="U34"/>
  <c r="V34"/>
  <c r="C35"/>
  <c r="D35"/>
  <c r="E35"/>
  <c r="F35"/>
  <c r="G35"/>
  <c r="H35"/>
  <c r="I35"/>
  <c r="J35"/>
  <c r="K35"/>
  <c r="L35"/>
  <c r="M35"/>
  <c r="N35"/>
  <c r="O35"/>
  <c r="P35"/>
  <c r="Q35"/>
  <c r="R35"/>
  <c r="S35"/>
  <c r="T35"/>
  <c r="U35"/>
  <c r="V35"/>
  <c r="C36"/>
  <c r="D36"/>
  <c r="E36"/>
  <c r="F36"/>
  <c r="G36"/>
  <c r="H36"/>
  <c r="I36"/>
  <c r="J36"/>
  <c r="K36"/>
  <c r="L36"/>
  <c r="M36"/>
  <c r="N36"/>
  <c r="N43" s="1"/>
  <c r="O36"/>
  <c r="P36"/>
  <c r="Q36"/>
  <c r="R36"/>
  <c r="S36"/>
  <c r="T36"/>
  <c r="U36"/>
  <c r="V36"/>
  <c r="B10"/>
  <c r="B11"/>
  <c r="B12"/>
  <c r="B13"/>
  <c r="B14"/>
  <c r="B15"/>
  <c r="B16"/>
  <c r="B17"/>
  <c r="B18"/>
  <c r="B19"/>
  <c r="B20"/>
  <c r="B21"/>
  <c r="B22"/>
  <c r="B23"/>
  <c r="B24"/>
  <c r="B25"/>
  <c r="B26"/>
  <c r="B27"/>
  <c r="B28"/>
  <c r="B29"/>
  <c r="B30"/>
  <c r="B31"/>
  <c r="B32"/>
  <c r="B33"/>
  <c r="B34"/>
  <c r="B35"/>
  <c r="B36"/>
  <c r="V5" i="117"/>
  <c r="V6"/>
  <c r="V7"/>
  <c r="V8"/>
  <c r="V9"/>
  <c r="V10"/>
  <c r="V11"/>
  <c r="V12"/>
  <c r="V13"/>
  <c r="V14"/>
  <c r="V15"/>
  <c r="V16"/>
  <c r="V17"/>
  <c r="V18"/>
  <c r="V19"/>
  <c r="V20"/>
  <c r="V21"/>
  <c r="V22"/>
  <c r="V23"/>
  <c r="V24"/>
  <c r="V25"/>
  <c r="V26"/>
  <c r="V27"/>
  <c r="V28"/>
  <c r="V29"/>
  <c r="V30"/>
  <c r="V31"/>
  <c r="V32"/>
  <c r="V33"/>
  <c r="V34"/>
  <c r="V35"/>
  <c r="V36"/>
  <c r="V4"/>
  <c r="R11"/>
  <c r="R12"/>
  <c r="R13"/>
  <c r="R14"/>
  <c r="R15"/>
  <c r="R16"/>
  <c r="R17"/>
  <c r="R18"/>
  <c r="R19"/>
  <c r="R20"/>
  <c r="R21"/>
  <c r="R22"/>
  <c r="R23"/>
  <c r="R24"/>
  <c r="R25"/>
  <c r="R26"/>
  <c r="R27"/>
  <c r="R28"/>
  <c r="R29"/>
  <c r="R30"/>
  <c r="R31"/>
  <c r="R32"/>
  <c r="R10"/>
  <c r="U36"/>
  <c r="U35"/>
  <c r="U34"/>
  <c r="U33"/>
  <c r="U32"/>
  <c r="U31"/>
  <c r="U30"/>
  <c r="U29"/>
  <c r="U28"/>
  <c r="U27"/>
  <c r="U26"/>
  <c r="U25"/>
  <c r="U24"/>
  <c r="U23"/>
  <c r="U22"/>
  <c r="U21"/>
  <c r="U20"/>
  <c r="U19"/>
  <c r="U18"/>
  <c r="U17"/>
  <c r="U16"/>
  <c r="U15"/>
  <c r="U14"/>
  <c r="U13"/>
  <c r="U12"/>
  <c r="U11"/>
  <c r="U10"/>
  <c r="U9"/>
  <c r="U8"/>
  <c r="U7"/>
  <c r="U6"/>
  <c r="U5"/>
  <c r="U4"/>
  <c r="P5"/>
  <c r="P6"/>
  <c r="P7"/>
  <c r="P8"/>
  <c r="P9"/>
  <c r="P10"/>
  <c r="P11"/>
  <c r="P12"/>
  <c r="P13"/>
  <c r="P14"/>
  <c r="P15"/>
  <c r="P16"/>
  <c r="P17"/>
  <c r="P18"/>
  <c r="P19"/>
  <c r="P20"/>
  <c r="P21"/>
  <c r="P22"/>
  <c r="P23"/>
  <c r="P24"/>
  <c r="P25"/>
  <c r="P26"/>
  <c r="P27"/>
  <c r="P28"/>
  <c r="P29"/>
  <c r="P30"/>
  <c r="P31"/>
  <c r="P32"/>
  <c r="P33"/>
  <c r="P34"/>
  <c r="P35"/>
  <c r="P36"/>
  <c r="P4"/>
  <c r="N19"/>
  <c r="N20"/>
  <c r="N21"/>
  <c r="N22"/>
  <c r="N23"/>
  <c r="N24"/>
  <c r="N25"/>
  <c r="N26"/>
  <c r="N27"/>
  <c r="N28"/>
  <c r="N29"/>
  <c r="N30"/>
  <c r="N31"/>
  <c r="N18"/>
  <c r="M5"/>
  <c r="M6"/>
  <c r="M7"/>
  <c r="M8"/>
  <c r="M9"/>
  <c r="M10"/>
  <c r="M11"/>
  <c r="M12"/>
  <c r="M13"/>
  <c r="M14"/>
  <c r="M15"/>
  <c r="M16"/>
  <c r="M17"/>
  <c r="M18"/>
  <c r="M19"/>
  <c r="M20"/>
  <c r="M21"/>
  <c r="M22"/>
  <c r="M23"/>
  <c r="M24"/>
  <c r="M25"/>
  <c r="M26"/>
  <c r="M27"/>
  <c r="M28"/>
  <c r="M29"/>
  <c r="M30"/>
  <c r="M31"/>
  <c r="M32"/>
  <c r="M33"/>
  <c r="M34"/>
  <c r="M35"/>
  <c r="M36"/>
  <c r="M4"/>
  <c r="L11"/>
  <c r="L12"/>
  <c r="L13"/>
  <c r="L14"/>
  <c r="L15"/>
  <c r="L16"/>
  <c r="L17"/>
  <c r="L18"/>
  <c r="L19"/>
  <c r="L20"/>
  <c r="L21"/>
  <c r="L22"/>
  <c r="L23"/>
  <c r="L24"/>
  <c r="L25"/>
  <c r="L26"/>
  <c r="L27"/>
  <c r="L28"/>
  <c r="L29"/>
  <c r="L30"/>
  <c r="L31"/>
  <c r="L32"/>
  <c r="L10"/>
  <c r="K10"/>
  <c r="K11"/>
  <c r="K12"/>
  <c r="K13"/>
  <c r="K14"/>
  <c r="K15"/>
  <c r="K16"/>
  <c r="K17"/>
  <c r="K18"/>
  <c r="K19"/>
  <c r="K20"/>
  <c r="K21"/>
  <c r="K22"/>
  <c r="K23"/>
  <c r="K24"/>
  <c r="K25"/>
  <c r="K26"/>
  <c r="K27"/>
  <c r="K28"/>
  <c r="K29"/>
  <c r="K30"/>
  <c r="K31"/>
  <c r="K32"/>
  <c r="K33"/>
  <c r="K34"/>
  <c r="K35"/>
  <c r="K36"/>
  <c r="J11"/>
  <c r="J12"/>
  <c r="J13"/>
  <c r="J14"/>
  <c r="J15"/>
  <c r="J16"/>
  <c r="J17"/>
  <c r="J18"/>
  <c r="J19"/>
  <c r="J20"/>
  <c r="J21"/>
  <c r="J22"/>
  <c r="J23"/>
  <c r="J24"/>
  <c r="J25"/>
  <c r="J26"/>
  <c r="J27"/>
  <c r="J28"/>
  <c r="J29"/>
  <c r="J30"/>
  <c r="J31"/>
  <c r="J32"/>
  <c r="J33"/>
  <c r="J34"/>
  <c r="J35"/>
  <c r="J36"/>
  <c r="J10"/>
  <c r="I5"/>
  <c r="I6"/>
  <c r="I7"/>
  <c r="I8"/>
  <c r="I9"/>
  <c r="I10"/>
  <c r="I11"/>
  <c r="I12"/>
  <c r="I13"/>
  <c r="I14"/>
  <c r="I15"/>
  <c r="I16"/>
  <c r="I17"/>
  <c r="I18"/>
  <c r="I19"/>
  <c r="I20"/>
  <c r="I21"/>
  <c r="I22"/>
  <c r="I23"/>
  <c r="I24"/>
  <c r="I25"/>
  <c r="I26"/>
  <c r="I27"/>
  <c r="I28"/>
  <c r="I29"/>
  <c r="I4"/>
  <c r="G10"/>
  <c r="H10"/>
  <c r="G11"/>
  <c r="H11"/>
  <c r="G12"/>
  <c r="H12"/>
  <c r="G13"/>
  <c r="H13"/>
  <c r="G14"/>
  <c r="H14"/>
  <c r="G15"/>
  <c r="H15"/>
  <c r="G16"/>
  <c r="H16"/>
  <c r="G17"/>
  <c r="H17"/>
  <c r="G18"/>
  <c r="H18"/>
  <c r="G19"/>
  <c r="H19"/>
  <c r="G20"/>
  <c r="H20"/>
  <c r="G21"/>
  <c r="H21"/>
  <c r="G22"/>
  <c r="H22"/>
  <c r="G23"/>
  <c r="H23"/>
  <c r="G24"/>
  <c r="H24"/>
  <c r="G25"/>
  <c r="H25"/>
  <c r="G26"/>
  <c r="H26"/>
  <c r="G27"/>
  <c r="H27"/>
  <c r="G28"/>
  <c r="H28"/>
  <c r="G29"/>
  <c r="H29"/>
  <c r="G30"/>
  <c r="H30"/>
  <c r="G31"/>
  <c r="H31"/>
  <c r="G32"/>
  <c r="H32"/>
  <c r="F5"/>
  <c r="F6"/>
  <c r="F7"/>
  <c r="F8"/>
  <c r="F9"/>
  <c r="F10"/>
  <c r="F11"/>
  <c r="F12"/>
  <c r="F13"/>
  <c r="F14"/>
  <c r="F15"/>
  <c r="F16"/>
  <c r="F17"/>
  <c r="F18"/>
  <c r="F19"/>
  <c r="F20"/>
  <c r="F21"/>
  <c r="F22"/>
  <c r="F23"/>
  <c r="F24"/>
  <c r="F25"/>
  <c r="F26"/>
  <c r="F27"/>
  <c r="F28"/>
  <c r="F29"/>
  <c r="F30"/>
  <c r="F31"/>
  <c r="F32"/>
  <c r="F33"/>
  <c r="F34"/>
  <c r="F35"/>
  <c r="F36"/>
  <c r="F4"/>
  <c r="C10"/>
  <c r="C11"/>
  <c r="C12"/>
  <c r="C13"/>
  <c r="C14"/>
  <c r="C15"/>
  <c r="C16"/>
  <c r="C17"/>
  <c r="C18"/>
  <c r="C19"/>
  <c r="C20"/>
  <c r="C21"/>
  <c r="C22"/>
  <c r="C23"/>
  <c r="C24"/>
  <c r="C25"/>
  <c r="C26"/>
  <c r="C27"/>
  <c r="C28"/>
  <c r="C29"/>
  <c r="C30"/>
  <c r="C31"/>
  <c r="C32"/>
  <c r="B11"/>
  <c r="B12"/>
  <c r="B13"/>
  <c r="B14"/>
  <c r="B15"/>
  <c r="B16"/>
  <c r="B17"/>
  <c r="B18"/>
  <c r="B19"/>
  <c r="B20"/>
  <c r="B21"/>
  <c r="B22"/>
  <c r="B23"/>
  <c r="B24"/>
  <c r="B25"/>
  <c r="B26"/>
  <c r="B27"/>
  <c r="B28"/>
  <c r="B29"/>
  <c r="B30"/>
  <c r="B31"/>
  <c r="B32"/>
  <c r="B10"/>
  <c r="M7" i="101"/>
  <c r="O7" s="1"/>
  <c r="M18" i="115"/>
  <c r="J18"/>
  <c r="M17"/>
  <c r="O17" s="1"/>
  <c r="J17"/>
  <c r="N17" s="1"/>
  <c r="N16"/>
  <c r="M16"/>
  <c r="O16" s="1"/>
  <c r="J16"/>
  <c r="M15"/>
  <c r="O15" s="1"/>
  <c r="J15"/>
  <c r="N15" s="1"/>
  <c r="M14"/>
  <c r="J14"/>
  <c r="M13"/>
  <c r="O13" s="1"/>
  <c r="J13"/>
  <c r="N13" s="1"/>
  <c r="M12"/>
  <c r="O12" s="1"/>
  <c r="J12"/>
  <c r="N12" s="1"/>
  <c r="N11"/>
  <c r="M11"/>
  <c r="O11" s="1"/>
  <c r="J11"/>
  <c r="M10"/>
  <c r="O10" s="1"/>
  <c r="J10"/>
  <c r="N10" s="1"/>
  <c r="M9"/>
  <c r="O9" s="1"/>
  <c r="J9"/>
  <c r="N9" s="1"/>
  <c r="M8"/>
  <c r="O8" s="1"/>
  <c r="J8"/>
  <c r="N8" s="1"/>
  <c r="M7"/>
  <c r="O7" s="1"/>
  <c r="J7"/>
  <c r="N7" s="1"/>
  <c r="M6"/>
  <c r="O6" s="1"/>
  <c r="J6"/>
  <c r="N6" s="1"/>
  <c r="M5"/>
  <c r="O5" s="1"/>
  <c r="J5"/>
  <c r="N5" s="1"/>
  <c r="M18" i="114"/>
  <c r="J18"/>
  <c r="M17"/>
  <c r="O17" s="1"/>
  <c r="J17"/>
  <c r="N17" s="1"/>
  <c r="M16"/>
  <c r="O16" s="1"/>
  <c r="J16"/>
  <c r="N16" s="1"/>
  <c r="M15"/>
  <c r="O15" s="1"/>
  <c r="J15"/>
  <c r="N15" s="1"/>
  <c r="M14"/>
  <c r="J14"/>
  <c r="M13"/>
  <c r="O13" s="1"/>
  <c r="J13"/>
  <c r="N13" s="1"/>
  <c r="M12"/>
  <c r="O12" s="1"/>
  <c r="J12"/>
  <c r="N12" s="1"/>
  <c r="M11"/>
  <c r="O11" s="1"/>
  <c r="J11"/>
  <c r="N11" s="1"/>
  <c r="M10"/>
  <c r="O10" s="1"/>
  <c r="J10"/>
  <c r="N10" s="1"/>
  <c r="M9"/>
  <c r="O9" s="1"/>
  <c r="J9"/>
  <c r="N9" s="1"/>
  <c r="M8"/>
  <c r="O8" s="1"/>
  <c r="J8"/>
  <c r="N8" s="1"/>
  <c r="M7"/>
  <c r="O7" s="1"/>
  <c r="J7"/>
  <c r="N7" s="1"/>
  <c r="M6"/>
  <c r="J6"/>
  <c r="M5"/>
  <c r="J5"/>
  <c r="M18" i="113"/>
  <c r="J18"/>
  <c r="M17"/>
  <c r="O17" s="1"/>
  <c r="J17"/>
  <c r="N17" s="1"/>
  <c r="M16"/>
  <c r="O16" s="1"/>
  <c r="J16"/>
  <c r="N16" s="1"/>
  <c r="M15"/>
  <c r="O15" s="1"/>
  <c r="J15"/>
  <c r="N15" s="1"/>
  <c r="M14"/>
  <c r="J14"/>
  <c r="M13"/>
  <c r="O13" s="1"/>
  <c r="J13"/>
  <c r="N13" s="1"/>
  <c r="M12"/>
  <c r="O12" s="1"/>
  <c r="J12"/>
  <c r="N12" s="1"/>
  <c r="M11"/>
  <c r="O11" s="1"/>
  <c r="J11"/>
  <c r="N11" s="1"/>
  <c r="M10"/>
  <c r="O10" s="1"/>
  <c r="J10"/>
  <c r="N10" s="1"/>
  <c r="M9"/>
  <c r="O9" s="1"/>
  <c r="J9"/>
  <c r="N9" s="1"/>
  <c r="M8"/>
  <c r="O8" s="1"/>
  <c r="J8"/>
  <c r="N8" s="1"/>
  <c r="M7"/>
  <c r="O7" s="1"/>
  <c r="J7"/>
  <c r="N7" s="1"/>
  <c r="M6"/>
  <c r="J6"/>
  <c r="M5"/>
  <c r="J5"/>
  <c r="M18" i="112"/>
  <c r="J18"/>
  <c r="M17"/>
  <c r="O17" s="1"/>
  <c r="J17"/>
  <c r="N17" s="1"/>
  <c r="M16"/>
  <c r="O16" s="1"/>
  <c r="J16"/>
  <c r="N16" s="1"/>
  <c r="M15"/>
  <c r="O15" s="1"/>
  <c r="J15"/>
  <c r="N15" s="1"/>
  <c r="M14"/>
  <c r="J14"/>
  <c r="M13"/>
  <c r="O13" s="1"/>
  <c r="J13"/>
  <c r="N13" s="1"/>
  <c r="M12"/>
  <c r="O12" s="1"/>
  <c r="J12"/>
  <c r="N12" s="1"/>
  <c r="M11"/>
  <c r="O11" s="1"/>
  <c r="J11"/>
  <c r="N11" s="1"/>
  <c r="M10"/>
  <c r="O10" s="1"/>
  <c r="J10"/>
  <c r="N10" s="1"/>
  <c r="M9"/>
  <c r="O9" s="1"/>
  <c r="J9"/>
  <c r="N9" s="1"/>
  <c r="M8"/>
  <c r="O8" s="1"/>
  <c r="J8"/>
  <c r="N8" s="1"/>
  <c r="M7"/>
  <c r="O7" s="1"/>
  <c r="J7"/>
  <c r="N7" s="1"/>
  <c r="M6"/>
  <c r="J6"/>
  <c r="M5"/>
  <c r="J5"/>
  <c r="M18" i="111"/>
  <c r="J18"/>
  <c r="M17"/>
  <c r="O17" s="1"/>
  <c r="J17"/>
  <c r="N17" s="1"/>
  <c r="M16"/>
  <c r="O16" s="1"/>
  <c r="J16"/>
  <c r="N16" s="1"/>
  <c r="M15"/>
  <c r="O15" s="1"/>
  <c r="J15"/>
  <c r="N15" s="1"/>
  <c r="M14"/>
  <c r="J14"/>
  <c r="M13"/>
  <c r="O13" s="1"/>
  <c r="J13"/>
  <c r="N13" s="1"/>
  <c r="M12"/>
  <c r="O12" s="1"/>
  <c r="J12"/>
  <c r="N12" s="1"/>
  <c r="M11"/>
  <c r="O11" s="1"/>
  <c r="J11"/>
  <c r="N11" s="1"/>
  <c r="M10"/>
  <c r="O10" s="1"/>
  <c r="J10"/>
  <c r="N10" s="1"/>
  <c r="M9"/>
  <c r="O9" s="1"/>
  <c r="J9"/>
  <c r="N9" s="1"/>
  <c r="M8"/>
  <c r="O8" s="1"/>
  <c r="J8"/>
  <c r="N8" s="1"/>
  <c r="M7"/>
  <c r="O7" s="1"/>
  <c r="J7"/>
  <c r="N7" s="1"/>
  <c r="M6"/>
  <c r="J6"/>
  <c r="M5"/>
  <c r="J5"/>
  <c r="M18" i="110"/>
  <c r="J18"/>
  <c r="M17"/>
  <c r="O17" s="1"/>
  <c r="J17"/>
  <c r="N17" s="1"/>
  <c r="M16"/>
  <c r="O16" s="1"/>
  <c r="J16"/>
  <c r="N16" s="1"/>
  <c r="M15"/>
  <c r="O15" s="1"/>
  <c r="J15"/>
  <c r="N15" s="1"/>
  <c r="M14"/>
  <c r="J14"/>
  <c r="M13"/>
  <c r="O13" s="1"/>
  <c r="J13"/>
  <c r="N13" s="1"/>
  <c r="M12"/>
  <c r="O12" s="1"/>
  <c r="J12"/>
  <c r="N12" s="1"/>
  <c r="M11"/>
  <c r="O11" s="1"/>
  <c r="J11"/>
  <c r="N11" s="1"/>
  <c r="M10"/>
  <c r="O10" s="1"/>
  <c r="J10"/>
  <c r="N10" s="1"/>
  <c r="M9"/>
  <c r="O9" s="1"/>
  <c r="J9"/>
  <c r="N9" s="1"/>
  <c r="M8"/>
  <c r="O8" s="1"/>
  <c r="J8"/>
  <c r="N8" s="1"/>
  <c r="M7"/>
  <c r="O7" s="1"/>
  <c r="J7"/>
  <c r="N7" s="1"/>
  <c r="M6"/>
  <c r="J6"/>
  <c r="M5"/>
  <c r="J5"/>
  <c r="M18" i="109"/>
  <c r="J18"/>
  <c r="M17"/>
  <c r="O17" s="1"/>
  <c r="J17"/>
  <c r="N17" s="1"/>
  <c r="M16"/>
  <c r="O16" s="1"/>
  <c r="J16"/>
  <c r="N16" s="1"/>
  <c r="M15"/>
  <c r="O15" s="1"/>
  <c r="J15"/>
  <c r="N15" s="1"/>
  <c r="M14"/>
  <c r="J14"/>
  <c r="M13"/>
  <c r="O13" s="1"/>
  <c r="J13"/>
  <c r="N13" s="1"/>
  <c r="M12"/>
  <c r="O12" s="1"/>
  <c r="J12"/>
  <c r="N12" s="1"/>
  <c r="M11"/>
  <c r="O11" s="1"/>
  <c r="J11"/>
  <c r="N11" s="1"/>
  <c r="M10"/>
  <c r="O10" s="1"/>
  <c r="J10"/>
  <c r="N10" s="1"/>
  <c r="M9"/>
  <c r="O9" s="1"/>
  <c r="J9"/>
  <c r="N9" s="1"/>
  <c r="M8"/>
  <c r="O8" s="1"/>
  <c r="J8"/>
  <c r="N8" s="1"/>
  <c r="M7"/>
  <c r="O7" s="1"/>
  <c r="J7"/>
  <c r="N7" s="1"/>
  <c r="M6"/>
  <c r="J6"/>
  <c r="M5"/>
  <c r="J5"/>
  <c r="M18" i="108"/>
  <c r="J18"/>
  <c r="M17"/>
  <c r="O17" s="1"/>
  <c r="J17"/>
  <c r="N17" s="1"/>
  <c r="M16"/>
  <c r="O16" s="1"/>
  <c r="J16"/>
  <c r="N16" s="1"/>
  <c r="M15"/>
  <c r="O15" s="1"/>
  <c r="J15"/>
  <c r="N15" s="1"/>
  <c r="M14"/>
  <c r="J14"/>
  <c r="M13"/>
  <c r="O13" s="1"/>
  <c r="J13"/>
  <c r="N13" s="1"/>
  <c r="M12"/>
  <c r="O12" s="1"/>
  <c r="J12"/>
  <c r="N12" s="1"/>
  <c r="M11"/>
  <c r="O11" s="1"/>
  <c r="J11"/>
  <c r="N11" s="1"/>
  <c r="M10"/>
  <c r="O10" s="1"/>
  <c r="J10"/>
  <c r="N10" s="1"/>
  <c r="M9"/>
  <c r="O9" s="1"/>
  <c r="J9"/>
  <c r="N9" s="1"/>
  <c r="M8"/>
  <c r="O8" s="1"/>
  <c r="J8"/>
  <c r="N8" s="1"/>
  <c r="M7"/>
  <c r="O7" s="1"/>
  <c r="J7"/>
  <c r="N7" s="1"/>
  <c r="M6"/>
  <c r="J6"/>
  <c r="M5"/>
  <c r="J5"/>
  <c r="M18" i="107"/>
  <c r="J18"/>
  <c r="M17"/>
  <c r="O17" s="1"/>
  <c r="J17"/>
  <c r="N17" s="1"/>
  <c r="M16"/>
  <c r="O16" s="1"/>
  <c r="J16"/>
  <c r="N16" s="1"/>
  <c r="M15"/>
  <c r="O15" s="1"/>
  <c r="J15"/>
  <c r="N15" s="1"/>
  <c r="M14"/>
  <c r="J14"/>
  <c r="M13"/>
  <c r="O13" s="1"/>
  <c r="J13"/>
  <c r="N13" s="1"/>
  <c r="M12"/>
  <c r="O12" s="1"/>
  <c r="J12"/>
  <c r="N12" s="1"/>
  <c r="M11"/>
  <c r="O11" s="1"/>
  <c r="J11"/>
  <c r="N11" s="1"/>
  <c r="M10"/>
  <c r="O10" s="1"/>
  <c r="J10"/>
  <c r="N10" s="1"/>
  <c r="M9"/>
  <c r="O9" s="1"/>
  <c r="J9"/>
  <c r="N9" s="1"/>
  <c r="M8"/>
  <c r="O8" s="1"/>
  <c r="J8"/>
  <c r="N8" s="1"/>
  <c r="M7"/>
  <c r="O7" s="1"/>
  <c r="J7"/>
  <c r="N7" s="1"/>
  <c r="M6"/>
  <c r="J6"/>
  <c r="M5"/>
  <c r="J5"/>
  <c r="M18" i="106"/>
  <c r="J18"/>
  <c r="M17"/>
  <c r="O17" s="1"/>
  <c r="J17"/>
  <c r="N17" s="1"/>
  <c r="M16"/>
  <c r="O16" s="1"/>
  <c r="J16"/>
  <c r="N16" s="1"/>
  <c r="M15"/>
  <c r="O15" s="1"/>
  <c r="J15"/>
  <c r="N15" s="1"/>
  <c r="M14"/>
  <c r="J14"/>
  <c r="M13"/>
  <c r="O13" s="1"/>
  <c r="J13"/>
  <c r="N13" s="1"/>
  <c r="M12"/>
  <c r="O12" s="1"/>
  <c r="J12"/>
  <c r="N12" s="1"/>
  <c r="M11"/>
  <c r="O11" s="1"/>
  <c r="J11"/>
  <c r="N11" s="1"/>
  <c r="M10"/>
  <c r="O10" s="1"/>
  <c r="J10"/>
  <c r="N10" s="1"/>
  <c r="M9"/>
  <c r="O9" s="1"/>
  <c r="J9"/>
  <c r="N9" s="1"/>
  <c r="M8"/>
  <c r="O8" s="1"/>
  <c r="J8"/>
  <c r="N8" s="1"/>
  <c r="M7"/>
  <c r="O7" s="1"/>
  <c r="J7"/>
  <c r="N7" s="1"/>
  <c r="M6"/>
  <c r="J6"/>
  <c r="M5"/>
  <c r="J5"/>
  <c r="M18" i="105"/>
  <c r="J18"/>
  <c r="M17"/>
  <c r="O17" s="1"/>
  <c r="J17"/>
  <c r="N17" s="1"/>
  <c r="M16"/>
  <c r="O16" s="1"/>
  <c r="J16"/>
  <c r="N16" s="1"/>
  <c r="M15"/>
  <c r="O15" s="1"/>
  <c r="J15"/>
  <c r="N15" s="1"/>
  <c r="M14"/>
  <c r="J14"/>
  <c r="M13"/>
  <c r="O13" s="1"/>
  <c r="J13"/>
  <c r="N13" s="1"/>
  <c r="M12"/>
  <c r="O12" s="1"/>
  <c r="J12"/>
  <c r="N12" s="1"/>
  <c r="M11"/>
  <c r="O11" s="1"/>
  <c r="J11"/>
  <c r="N11" s="1"/>
  <c r="M10"/>
  <c r="O10" s="1"/>
  <c r="J10"/>
  <c r="N10" s="1"/>
  <c r="M9"/>
  <c r="O9" s="1"/>
  <c r="J9"/>
  <c r="N9" s="1"/>
  <c r="M8"/>
  <c r="O8" s="1"/>
  <c r="J8"/>
  <c r="N8" s="1"/>
  <c r="M7"/>
  <c r="O7" s="1"/>
  <c r="J7"/>
  <c r="N7" s="1"/>
  <c r="M6"/>
  <c r="J6"/>
  <c r="M5"/>
  <c r="J5"/>
  <c r="M18" i="104"/>
  <c r="J18"/>
  <c r="M17"/>
  <c r="O17" s="1"/>
  <c r="J17"/>
  <c r="N17" s="1"/>
  <c r="M16"/>
  <c r="O16" s="1"/>
  <c r="J16"/>
  <c r="N16" s="1"/>
  <c r="M15"/>
  <c r="O15" s="1"/>
  <c r="J15"/>
  <c r="N15" s="1"/>
  <c r="M14"/>
  <c r="J14"/>
  <c r="M13"/>
  <c r="O13" s="1"/>
  <c r="J13"/>
  <c r="N13" s="1"/>
  <c r="M12"/>
  <c r="O12" s="1"/>
  <c r="J12"/>
  <c r="N12" s="1"/>
  <c r="M11"/>
  <c r="O11" s="1"/>
  <c r="J11"/>
  <c r="N11" s="1"/>
  <c r="M10"/>
  <c r="O10" s="1"/>
  <c r="J10"/>
  <c r="N10" s="1"/>
  <c r="M9"/>
  <c r="O9" s="1"/>
  <c r="J9"/>
  <c r="N9" s="1"/>
  <c r="M8"/>
  <c r="O8" s="1"/>
  <c r="J8"/>
  <c r="N8" s="1"/>
  <c r="M7"/>
  <c r="O7" s="1"/>
  <c r="J7"/>
  <c r="N7" s="1"/>
  <c r="M6"/>
  <c r="J6"/>
  <c r="M5"/>
  <c r="J5"/>
  <c r="M18" i="103"/>
  <c r="J18"/>
  <c r="M17"/>
  <c r="O17" s="1"/>
  <c r="J17"/>
  <c r="N17" s="1"/>
  <c r="M16"/>
  <c r="O16" s="1"/>
  <c r="J16"/>
  <c r="N16" s="1"/>
  <c r="M15"/>
  <c r="O15" s="1"/>
  <c r="J15"/>
  <c r="N15" s="1"/>
  <c r="M14"/>
  <c r="J14"/>
  <c r="M13"/>
  <c r="O13" s="1"/>
  <c r="J13"/>
  <c r="N13" s="1"/>
  <c r="M12"/>
  <c r="O12" s="1"/>
  <c r="J12"/>
  <c r="N12" s="1"/>
  <c r="M11"/>
  <c r="O11" s="1"/>
  <c r="J11"/>
  <c r="N11" s="1"/>
  <c r="M10"/>
  <c r="O10" s="1"/>
  <c r="J10"/>
  <c r="N10" s="1"/>
  <c r="M9"/>
  <c r="O9" s="1"/>
  <c r="J9"/>
  <c r="N9" s="1"/>
  <c r="M8"/>
  <c r="O8" s="1"/>
  <c r="J8"/>
  <c r="N8" s="1"/>
  <c r="M7"/>
  <c r="O7" s="1"/>
  <c r="J7"/>
  <c r="N7" s="1"/>
  <c r="M6"/>
  <c r="J6"/>
  <c r="M5"/>
  <c r="J5"/>
  <c r="M18" i="102"/>
  <c r="J18"/>
  <c r="M17"/>
  <c r="O17" s="1"/>
  <c r="J17"/>
  <c r="N17" s="1"/>
  <c r="M16"/>
  <c r="O16" s="1"/>
  <c r="J16"/>
  <c r="N16" s="1"/>
  <c r="M15"/>
  <c r="O15" s="1"/>
  <c r="J15"/>
  <c r="N15" s="1"/>
  <c r="M14"/>
  <c r="J14"/>
  <c r="M13"/>
  <c r="O13" s="1"/>
  <c r="J13"/>
  <c r="N13" s="1"/>
  <c r="M12"/>
  <c r="O12" s="1"/>
  <c r="J12"/>
  <c r="N12" s="1"/>
  <c r="M11"/>
  <c r="O11" s="1"/>
  <c r="J11"/>
  <c r="N11" s="1"/>
  <c r="M10"/>
  <c r="O10" s="1"/>
  <c r="J10"/>
  <c r="N10" s="1"/>
  <c r="M9"/>
  <c r="O9" s="1"/>
  <c r="J9"/>
  <c r="N9" s="1"/>
  <c r="M8"/>
  <c r="O8" s="1"/>
  <c r="J8"/>
  <c r="N8" s="1"/>
  <c r="M7"/>
  <c r="O7" s="1"/>
  <c r="J7"/>
  <c r="N7" s="1"/>
  <c r="M6"/>
  <c r="J6"/>
  <c r="M5"/>
  <c r="J5"/>
  <c r="M18" i="101"/>
  <c r="J18"/>
  <c r="M17"/>
  <c r="O17" s="1"/>
  <c r="J17"/>
  <c r="N17" s="1"/>
  <c r="M16"/>
  <c r="O16" s="1"/>
  <c r="J16"/>
  <c r="N16" s="1"/>
  <c r="M15"/>
  <c r="O15" s="1"/>
  <c r="J15"/>
  <c r="N15" s="1"/>
  <c r="M14"/>
  <c r="J14"/>
  <c r="M13"/>
  <c r="O13" s="1"/>
  <c r="J13"/>
  <c r="N13" s="1"/>
  <c r="M12"/>
  <c r="O12" s="1"/>
  <c r="J12"/>
  <c r="N12" s="1"/>
  <c r="M11"/>
  <c r="O11" s="1"/>
  <c r="J11"/>
  <c r="N11" s="1"/>
  <c r="M10"/>
  <c r="O10" s="1"/>
  <c r="J10"/>
  <c r="N10" s="1"/>
  <c r="M9"/>
  <c r="O9" s="1"/>
  <c r="J9"/>
  <c r="N9" s="1"/>
  <c r="M8"/>
  <c r="O8" s="1"/>
  <c r="J8"/>
  <c r="N8" s="1"/>
  <c r="J7"/>
  <c r="N7" s="1"/>
  <c r="M6"/>
  <c r="J6"/>
  <c r="M5"/>
  <c r="J5"/>
  <c r="M18" i="100"/>
  <c r="J18"/>
  <c r="M17"/>
  <c r="O17" s="1"/>
  <c r="J17"/>
  <c r="N17" s="1"/>
  <c r="M16"/>
  <c r="O16" s="1"/>
  <c r="J16"/>
  <c r="N16" s="1"/>
  <c r="M15"/>
  <c r="O15" s="1"/>
  <c r="J15"/>
  <c r="N15" s="1"/>
  <c r="M14"/>
  <c r="J14"/>
  <c r="M13"/>
  <c r="O13" s="1"/>
  <c r="J13"/>
  <c r="N13" s="1"/>
  <c r="M12"/>
  <c r="O12" s="1"/>
  <c r="J12"/>
  <c r="N12" s="1"/>
  <c r="M11"/>
  <c r="O11" s="1"/>
  <c r="J11"/>
  <c r="N11" s="1"/>
  <c r="M10"/>
  <c r="O10" s="1"/>
  <c r="J10"/>
  <c r="N10" s="1"/>
  <c r="M9"/>
  <c r="O9" s="1"/>
  <c r="J9"/>
  <c r="N9" s="1"/>
  <c r="M8"/>
  <c r="O8" s="1"/>
  <c r="J8"/>
  <c r="N8" s="1"/>
  <c r="M7"/>
  <c r="O7" s="1"/>
  <c r="J7"/>
  <c r="N7" s="1"/>
  <c r="M6"/>
  <c r="J6"/>
  <c r="M5"/>
  <c r="J5"/>
  <c r="M18" i="99"/>
  <c r="J18"/>
  <c r="M17"/>
  <c r="O17" s="1"/>
  <c r="J17"/>
  <c r="N17" s="1"/>
  <c r="M16"/>
  <c r="O16" s="1"/>
  <c r="J16"/>
  <c r="N16" s="1"/>
  <c r="M15"/>
  <c r="O15" s="1"/>
  <c r="J15"/>
  <c r="N15" s="1"/>
  <c r="M14"/>
  <c r="J14"/>
  <c r="M13"/>
  <c r="O13" s="1"/>
  <c r="J13"/>
  <c r="N13" s="1"/>
  <c r="M12"/>
  <c r="O12" s="1"/>
  <c r="J12"/>
  <c r="N12" s="1"/>
  <c r="M11"/>
  <c r="O11" s="1"/>
  <c r="J11"/>
  <c r="N11" s="1"/>
  <c r="M10"/>
  <c r="O10" s="1"/>
  <c r="J10"/>
  <c r="N10" s="1"/>
  <c r="M9"/>
  <c r="O9" s="1"/>
  <c r="J9"/>
  <c r="N9" s="1"/>
  <c r="M8"/>
  <c r="O8" s="1"/>
  <c r="J8"/>
  <c r="N8" s="1"/>
  <c r="M7"/>
  <c r="O7" s="1"/>
  <c r="J7"/>
  <c r="N7" s="1"/>
  <c r="M6"/>
  <c r="J6"/>
  <c r="M5"/>
  <c r="J5"/>
  <c r="M18" i="98"/>
  <c r="J18"/>
  <c r="M17"/>
  <c r="O17" s="1"/>
  <c r="J17"/>
  <c r="N17" s="1"/>
  <c r="M16"/>
  <c r="O16" s="1"/>
  <c r="J16"/>
  <c r="N16" s="1"/>
  <c r="M15"/>
  <c r="O15" s="1"/>
  <c r="J15"/>
  <c r="N15" s="1"/>
  <c r="M14"/>
  <c r="J14"/>
  <c r="M13"/>
  <c r="O13" s="1"/>
  <c r="J13"/>
  <c r="N13" s="1"/>
  <c r="M12"/>
  <c r="O12" s="1"/>
  <c r="J12"/>
  <c r="N12" s="1"/>
  <c r="M11"/>
  <c r="O11" s="1"/>
  <c r="J11"/>
  <c r="N11" s="1"/>
  <c r="M10"/>
  <c r="O10" s="1"/>
  <c r="J10"/>
  <c r="N10" s="1"/>
  <c r="M9"/>
  <c r="O9" s="1"/>
  <c r="J9"/>
  <c r="N9" s="1"/>
  <c r="M8"/>
  <c r="O8" s="1"/>
  <c r="J8"/>
  <c r="N8" s="1"/>
  <c r="M7"/>
  <c r="O7" s="1"/>
  <c r="J7"/>
  <c r="N7" s="1"/>
  <c r="M6"/>
  <c r="J6"/>
  <c r="M5"/>
  <c r="J5"/>
  <c r="M18" i="97"/>
  <c r="J18"/>
  <c r="M17"/>
  <c r="O17" s="1"/>
  <c r="J17"/>
  <c r="N17" s="1"/>
  <c r="M16"/>
  <c r="O16" s="1"/>
  <c r="J16"/>
  <c r="N16" s="1"/>
  <c r="M15"/>
  <c r="O15" s="1"/>
  <c r="J15"/>
  <c r="N15" s="1"/>
  <c r="M14"/>
  <c r="J14"/>
  <c r="M13"/>
  <c r="O13" s="1"/>
  <c r="J13"/>
  <c r="N13" s="1"/>
  <c r="M12"/>
  <c r="O12" s="1"/>
  <c r="J12"/>
  <c r="N12" s="1"/>
  <c r="M11"/>
  <c r="O11" s="1"/>
  <c r="J11"/>
  <c r="N11" s="1"/>
  <c r="M10"/>
  <c r="O10" s="1"/>
  <c r="J10"/>
  <c r="N10" s="1"/>
  <c r="M9"/>
  <c r="O9" s="1"/>
  <c r="J9"/>
  <c r="N9" s="1"/>
  <c r="M8"/>
  <c r="O8" s="1"/>
  <c r="J8"/>
  <c r="N8" s="1"/>
  <c r="M7"/>
  <c r="O7" s="1"/>
  <c r="J7"/>
  <c r="N7" s="1"/>
  <c r="M6"/>
  <c r="J6"/>
  <c r="M5"/>
  <c r="J5"/>
  <c r="M18" i="96"/>
  <c r="J18"/>
  <c r="M17"/>
  <c r="O17" s="1"/>
  <c r="J17"/>
  <c r="N17" s="1"/>
  <c r="M16"/>
  <c r="O16" s="1"/>
  <c r="J16"/>
  <c r="N16" s="1"/>
  <c r="M15"/>
  <c r="O15" s="1"/>
  <c r="J15"/>
  <c r="N15" s="1"/>
  <c r="M14"/>
  <c r="J14"/>
  <c r="M13"/>
  <c r="O13" s="1"/>
  <c r="J13"/>
  <c r="N13" s="1"/>
  <c r="M12"/>
  <c r="O12" s="1"/>
  <c r="J12"/>
  <c r="N12" s="1"/>
  <c r="M11"/>
  <c r="O11" s="1"/>
  <c r="J11"/>
  <c r="N11" s="1"/>
  <c r="M10"/>
  <c r="O10" s="1"/>
  <c r="J10"/>
  <c r="N10" s="1"/>
  <c r="M9"/>
  <c r="O9" s="1"/>
  <c r="J9"/>
  <c r="N9" s="1"/>
  <c r="M8"/>
  <c r="O8" s="1"/>
  <c r="J8"/>
  <c r="N8" s="1"/>
  <c r="M7"/>
  <c r="O7" s="1"/>
  <c r="J7"/>
  <c r="N7" s="1"/>
  <c r="M6"/>
  <c r="J6"/>
  <c r="M5"/>
  <c r="J5"/>
  <c r="M18" i="95"/>
  <c r="O18" s="1"/>
  <c r="J18"/>
  <c r="N18" s="1"/>
  <c r="O17"/>
  <c r="M17"/>
  <c r="J17"/>
  <c r="N17" s="1"/>
  <c r="M16"/>
  <c r="O16" s="1"/>
  <c r="J16"/>
  <c r="N16" s="1"/>
  <c r="M15"/>
  <c r="O15" s="1"/>
  <c r="J15"/>
  <c r="N15" s="1"/>
  <c r="M14"/>
  <c r="J14"/>
  <c r="M13"/>
  <c r="O13" s="1"/>
  <c r="J13"/>
  <c r="N13" s="1"/>
  <c r="M12"/>
  <c r="O12" s="1"/>
  <c r="J12"/>
  <c r="N12" s="1"/>
  <c r="M11"/>
  <c r="O11" s="1"/>
  <c r="J11"/>
  <c r="N11" s="1"/>
  <c r="M10"/>
  <c r="O10" s="1"/>
  <c r="J10"/>
  <c r="N10" s="1"/>
  <c r="M9"/>
  <c r="O9" s="1"/>
  <c r="J9"/>
  <c r="N9" s="1"/>
  <c r="M8"/>
  <c r="O8" s="1"/>
  <c r="J8"/>
  <c r="N8" s="1"/>
  <c r="M7"/>
  <c r="O7" s="1"/>
  <c r="J7"/>
  <c r="N7" s="1"/>
  <c r="M6"/>
  <c r="O6" s="1"/>
  <c r="J6"/>
  <c r="N6" s="1"/>
  <c r="M5"/>
  <c r="O5" s="1"/>
  <c r="J5"/>
  <c r="N5" s="1"/>
  <c r="M18" i="94"/>
  <c r="O18" s="1"/>
  <c r="M17"/>
  <c r="O17" s="1"/>
  <c r="M16"/>
  <c r="O16" s="1"/>
  <c r="M15"/>
  <c r="O15" s="1"/>
  <c r="M14"/>
  <c r="M13"/>
  <c r="O13" s="1"/>
  <c r="M12"/>
  <c r="O12" s="1"/>
  <c r="M11"/>
  <c r="O11" s="1"/>
  <c r="M10"/>
  <c r="O10" s="1"/>
  <c r="M9"/>
  <c r="O9" s="1"/>
  <c r="M8"/>
  <c r="O8" s="1"/>
  <c r="M7"/>
  <c r="O7" s="1"/>
  <c r="M6"/>
  <c r="M5"/>
  <c r="M18" i="92"/>
  <c r="O18" s="1"/>
  <c r="M17"/>
  <c r="O17" s="1"/>
  <c r="M16"/>
  <c r="O16" s="1"/>
  <c r="M15"/>
  <c r="O15" s="1"/>
  <c r="M14"/>
  <c r="J14"/>
  <c r="M13"/>
  <c r="O13" s="1"/>
  <c r="J13"/>
  <c r="N13" s="1"/>
  <c r="M12"/>
  <c r="O12" s="1"/>
  <c r="J12"/>
  <c r="N12" s="1"/>
  <c r="M11"/>
  <c r="O11" s="1"/>
  <c r="J11"/>
  <c r="N11" s="1"/>
  <c r="M10"/>
  <c r="O10" s="1"/>
  <c r="J10"/>
  <c r="N10" s="1"/>
  <c r="M9"/>
  <c r="O9" s="1"/>
  <c r="J9"/>
  <c r="N9" s="1"/>
  <c r="M8"/>
  <c r="O8" s="1"/>
  <c r="J8"/>
  <c r="N8" s="1"/>
  <c r="M7"/>
  <c r="O7" s="1"/>
  <c r="J7"/>
  <c r="N7" s="1"/>
  <c r="M6"/>
  <c r="J6"/>
  <c r="M5"/>
  <c r="J5"/>
  <c r="M18" i="90"/>
  <c r="O18" s="1"/>
  <c r="J18"/>
  <c r="N18" s="1"/>
  <c r="M17"/>
  <c r="O17" s="1"/>
  <c r="J17"/>
  <c r="N17" s="1"/>
  <c r="M16"/>
  <c r="O16" s="1"/>
  <c r="J16"/>
  <c r="N16" s="1"/>
  <c r="M15"/>
  <c r="O15" s="1"/>
  <c r="J15"/>
  <c r="N15" s="1"/>
  <c r="M14"/>
  <c r="J14"/>
  <c r="M13"/>
  <c r="O13" s="1"/>
  <c r="J13"/>
  <c r="N13" s="1"/>
  <c r="M12"/>
  <c r="O12" s="1"/>
  <c r="J12"/>
  <c r="N12" s="1"/>
  <c r="M11"/>
  <c r="O11" s="1"/>
  <c r="J11"/>
  <c r="N11" s="1"/>
  <c r="M10"/>
  <c r="O10" s="1"/>
  <c r="J10"/>
  <c r="N10" s="1"/>
  <c r="M9"/>
  <c r="O9" s="1"/>
  <c r="J9"/>
  <c r="N9" s="1"/>
  <c r="M8"/>
  <c r="O8" s="1"/>
  <c r="J8"/>
  <c r="N8" s="1"/>
  <c r="M7"/>
  <c r="O7" s="1"/>
  <c r="J7"/>
  <c r="N7" s="1"/>
  <c r="M6"/>
  <c r="J6"/>
  <c r="M5"/>
  <c r="J5"/>
  <c r="M18" i="89"/>
  <c r="O18" s="1"/>
  <c r="M17"/>
  <c r="O17" s="1"/>
  <c r="O16"/>
  <c r="M16"/>
  <c r="M15"/>
  <c r="O15" s="1"/>
  <c r="M14"/>
  <c r="O13"/>
  <c r="M13"/>
  <c r="M12"/>
  <c r="O12" s="1"/>
  <c r="M11"/>
  <c r="O11" s="1"/>
  <c r="M10"/>
  <c r="O10" s="1"/>
  <c r="M9"/>
  <c r="O9" s="1"/>
  <c r="M8"/>
  <c r="O8" s="1"/>
  <c r="M7"/>
  <c r="O7" s="1"/>
  <c r="M6"/>
  <c r="M5"/>
  <c r="M18" i="88"/>
  <c r="O18" s="1"/>
  <c r="M17"/>
  <c r="O17" s="1"/>
  <c r="M16"/>
  <c r="O16" s="1"/>
  <c r="M15"/>
  <c r="O15" s="1"/>
  <c r="M14"/>
  <c r="O13"/>
  <c r="M13"/>
  <c r="J13"/>
  <c r="N13" s="1"/>
  <c r="M12"/>
  <c r="O12" s="1"/>
  <c r="J12"/>
  <c r="N12" s="1"/>
  <c r="M11"/>
  <c r="O11" s="1"/>
  <c r="J11"/>
  <c r="N11" s="1"/>
  <c r="M10"/>
  <c r="O10" s="1"/>
  <c r="J10"/>
  <c r="N10" s="1"/>
  <c r="M9"/>
  <c r="O9" s="1"/>
  <c r="J9"/>
  <c r="N9" s="1"/>
  <c r="M8"/>
  <c r="O8" s="1"/>
  <c r="J8"/>
  <c r="N8" s="1"/>
  <c r="M7"/>
  <c r="O7" s="1"/>
  <c r="J7"/>
  <c r="N7" s="1"/>
  <c r="N21" s="1"/>
  <c r="M6"/>
  <c r="J6"/>
  <c r="M5"/>
  <c r="J5"/>
  <c r="M18" i="87"/>
  <c r="O18" s="1"/>
  <c r="J18"/>
  <c r="N18" s="1"/>
  <c r="M17"/>
  <c r="O17" s="1"/>
  <c r="J17"/>
  <c r="N17" s="1"/>
  <c r="O16"/>
  <c r="M16"/>
  <c r="J16"/>
  <c r="N16" s="1"/>
  <c r="M15"/>
  <c r="O15" s="1"/>
  <c r="J15"/>
  <c r="N15" s="1"/>
  <c r="M14"/>
  <c r="J14"/>
  <c r="M13"/>
  <c r="O13" s="1"/>
  <c r="J13"/>
  <c r="N13" s="1"/>
  <c r="M12"/>
  <c r="O12" s="1"/>
  <c r="J12"/>
  <c r="N12" s="1"/>
  <c r="O11"/>
  <c r="M11"/>
  <c r="J11"/>
  <c r="N11" s="1"/>
  <c r="M10"/>
  <c r="O10" s="1"/>
  <c r="J10"/>
  <c r="N10" s="1"/>
  <c r="M9"/>
  <c r="O9" s="1"/>
  <c r="J9"/>
  <c r="N9" s="1"/>
  <c r="M8"/>
  <c r="O8" s="1"/>
  <c r="J8"/>
  <c r="N8" s="1"/>
  <c r="M7"/>
  <c r="O7" s="1"/>
  <c r="J7"/>
  <c r="N7" s="1"/>
  <c r="M6"/>
  <c r="J6"/>
  <c r="M5"/>
  <c r="J5"/>
  <c r="M18" i="86"/>
  <c r="O18" s="1"/>
  <c r="M17"/>
  <c r="O17" s="1"/>
  <c r="M16"/>
  <c r="O16" s="1"/>
  <c r="M15"/>
  <c r="O15" s="1"/>
  <c r="M14"/>
  <c r="J14"/>
  <c r="M13"/>
  <c r="O13" s="1"/>
  <c r="J13"/>
  <c r="N13" s="1"/>
  <c r="M12"/>
  <c r="O12" s="1"/>
  <c r="J12"/>
  <c r="N12" s="1"/>
  <c r="M11"/>
  <c r="O11" s="1"/>
  <c r="J11"/>
  <c r="N11" s="1"/>
  <c r="M10"/>
  <c r="O10" s="1"/>
  <c r="J10"/>
  <c r="N10" s="1"/>
  <c r="M9"/>
  <c r="O9" s="1"/>
  <c r="J9"/>
  <c r="N9" s="1"/>
  <c r="M8"/>
  <c r="O8" s="1"/>
  <c r="J8"/>
  <c r="N8" s="1"/>
  <c r="M7"/>
  <c r="O7" s="1"/>
  <c r="J7"/>
  <c r="N7" s="1"/>
  <c r="M6"/>
  <c r="J6"/>
  <c r="M5"/>
  <c r="J5"/>
  <c r="M18" i="85"/>
  <c r="O18" s="1"/>
  <c r="J18"/>
  <c r="N18" s="1"/>
  <c r="M17"/>
  <c r="O17" s="1"/>
  <c r="J17"/>
  <c r="N17" s="1"/>
  <c r="M16"/>
  <c r="O16" s="1"/>
  <c r="J16"/>
  <c r="N16" s="1"/>
  <c r="M15"/>
  <c r="O15" s="1"/>
  <c r="J15"/>
  <c r="N15" s="1"/>
  <c r="M14"/>
  <c r="J14"/>
  <c r="M13"/>
  <c r="O13" s="1"/>
  <c r="J13"/>
  <c r="N13" s="1"/>
  <c r="M12"/>
  <c r="O12" s="1"/>
  <c r="J12"/>
  <c r="N12" s="1"/>
  <c r="M11"/>
  <c r="O11" s="1"/>
  <c r="J11"/>
  <c r="N11" s="1"/>
  <c r="M10"/>
  <c r="O10" s="1"/>
  <c r="J10"/>
  <c r="N10" s="1"/>
  <c r="M9"/>
  <c r="O9" s="1"/>
  <c r="J9"/>
  <c r="N9" s="1"/>
  <c r="M8"/>
  <c r="O8" s="1"/>
  <c r="J8"/>
  <c r="N8" s="1"/>
  <c r="M7"/>
  <c r="O7" s="1"/>
  <c r="J7"/>
  <c r="N7" s="1"/>
  <c r="M6"/>
  <c r="J6"/>
  <c r="M5"/>
  <c r="J5"/>
  <c r="M18" i="84"/>
  <c r="O18" s="1"/>
  <c r="J18"/>
  <c r="N18" s="1"/>
  <c r="M17"/>
  <c r="O17" s="1"/>
  <c r="J17"/>
  <c r="N17" s="1"/>
  <c r="M16"/>
  <c r="O16" s="1"/>
  <c r="J16"/>
  <c r="N16" s="1"/>
  <c r="M15"/>
  <c r="O15" s="1"/>
  <c r="J15"/>
  <c r="N15" s="1"/>
  <c r="M14"/>
  <c r="J14"/>
  <c r="M13"/>
  <c r="O13" s="1"/>
  <c r="J13"/>
  <c r="N13" s="1"/>
  <c r="M12"/>
  <c r="O12" s="1"/>
  <c r="J12"/>
  <c r="N12" s="1"/>
  <c r="M11"/>
  <c r="O11" s="1"/>
  <c r="J11"/>
  <c r="N11" s="1"/>
  <c r="M10"/>
  <c r="O10" s="1"/>
  <c r="J10"/>
  <c r="N10" s="1"/>
  <c r="M9"/>
  <c r="O9" s="1"/>
  <c r="J9"/>
  <c r="N9" s="1"/>
  <c r="M8"/>
  <c r="O8" s="1"/>
  <c r="J8"/>
  <c r="N8" s="1"/>
  <c r="M7"/>
  <c r="O7" s="1"/>
  <c r="J7"/>
  <c r="N7" s="1"/>
  <c r="M6"/>
  <c r="J6"/>
  <c r="M5"/>
  <c r="J5"/>
  <c r="J11" i="83"/>
  <c r="N11" s="1"/>
  <c r="J10"/>
  <c r="N10" s="1"/>
  <c r="J9"/>
  <c r="N9" s="1"/>
  <c r="J8"/>
  <c r="N8" s="1"/>
  <c r="J7"/>
  <c r="N7" s="1"/>
  <c r="N21" s="1"/>
  <c r="J6"/>
  <c r="J5"/>
  <c r="M18" i="82"/>
  <c r="O18" s="1"/>
  <c r="M17"/>
  <c r="O17" s="1"/>
  <c r="M16"/>
  <c r="O16" s="1"/>
  <c r="M15"/>
  <c r="O15" s="1"/>
  <c r="M14"/>
  <c r="J14"/>
  <c r="M13"/>
  <c r="O13" s="1"/>
  <c r="J13"/>
  <c r="N13" s="1"/>
  <c r="O12"/>
  <c r="M12"/>
  <c r="J12"/>
  <c r="N12" s="1"/>
  <c r="M11"/>
  <c r="O11" s="1"/>
  <c r="J11"/>
  <c r="N11" s="1"/>
  <c r="M10"/>
  <c r="O10" s="1"/>
  <c r="J10"/>
  <c r="N10" s="1"/>
  <c r="O9"/>
  <c r="M9"/>
  <c r="J9"/>
  <c r="N9" s="1"/>
  <c r="M8"/>
  <c r="O8" s="1"/>
  <c r="J8"/>
  <c r="N8" s="1"/>
  <c r="O7"/>
  <c r="M7"/>
  <c r="J7"/>
  <c r="N7" s="1"/>
  <c r="M6"/>
  <c r="J6"/>
  <c r="M5"/>
  <c r="J5"/>
  <c r="M18" i="81"/>
  <c r="O18" s="1"/>
  <c r="O17"/>
  <c r="M17"/>
  <c r="M16"/>
  <c r="O16" s="1"/>
  <c r="O15"/>
  <c r="M15"/>
  <c r="M14"/>
  <c r="J14"/>
  <c r="O13"/>
  <c r="M13"/>
  <c r="J13"/>
  <c r="N13" s="1"/>
  <c r="M12"/>
  <c r="O12" s="1"/>
  <c r="J12"/>
  <c r="N12" s="1"/>
  <c r="M11"/>
  <c r="O11" s="1"/>
  <c r="J11"/>
  <c r="N11" s="1"/>
  <c r="M10"/>
  <c r="O10" s="1"/>
  <c r="J10"/>
  <c r="N10" s="1"/>
  <c r="M9"/>
  <c r="O9" s="1"/>
  <c r="J9"/>
  <c r="N9" s="1"/>
  <c r="M8"/>
  <c r="O8" s="1"/>
  <c r="J8"/>
  <c r="N8" s="1"/>
  <c r="M7"/>
  <c r="O7" s="1"/>
  <c r="J7"/>
  <c r="N7" s="1"/>
  <c r="M6"/>
  <c r="J6"/>
  <c r="M5"/>
  <c r="J5"/>
  <c r="M18" i="80"/>
  <c r="O18" s="1"/>
  <c r="J18"/>
  <c r="N18" s="1"/>
  <c r="M17"/>
  <c r="O17" s="1"/>
  <c r="J17"/>
  <c r="N17" s="1"/>
  <c r="M16"/>
  <c r="O16" s="1"/>
  <c r="J16"/>
  <c r="N16" s="1"/>
  <c r="M15"/>
  <c r="O15" s="1"/>
  <c r="J15"/>
  <c r="N15" s="1"/>
  <c r="M14"/>
  <c r="J14"/>
  <c r="M13"/>
  <c r="O13" s="1"/>
  <c r="J13"/>
  <c r="N13" s="1"/>
  <c r="M12"/>
  <c r="O12" s="1"/>
  <c r="J12"/>
  <c r="N12" s="1"/>
  <c r="O11"/>
  <c r="M11"/>
  <c r="J11"/>
  <c r="N11" s="1"/>
  <c r="M10"/>
  <c r="O10" s="1"/>
  <c r="J10"/>
  <c r="N10" s="1"/>
  <c r="M9"/>
  <c r="O9" s="1"/>
  <c r="J9"/>
  <c r="N9" s="1"/>
  <c r="M8"/>
  <c r="O8" s="1"/>
  <c r="J8"/>
  <c r="N8" s="1"/>
  <c r="M7"/>
  <c r="O7" s="1"/>
  <c r="J7"/>
  <c r="N7" s="1"/>
  <c r="M6"/>
  <c r="J6"/>
  <c r="M5"/>
  <c r="J5"/>
  <c r="M18" i="77"/>
  <c r="O18" s="1"/>
  <c r="M17"/>
  <c r="O17" s="1"/>
  <c r="M16"/>
  <c r="O16" s="1"/>
  <c r="M15"/>
  <c r="O15" s="1"/>
  <c r="M14"/>
  <c r="J14"/>
  <c r="M13"/>
  <c r="O13" s="1"/>
  <c r="J13"/>
  <c r="N13" s="1"/>
  <c r="M12"/>
  <c r="O12" s="1"/>
  <c r="J12"/>
  <c r="N12" s="1"/>
  <c r="M11"/>
  <c r="O11" s="1"/>
  <c r="J11"/>
  <c r="N11" s="1"/>
  <c r="M10"/>
  <c r="O10" s="1"/>
  <c r="J10"/>
  <c r="N10" s="1"/>
  <c r="M9"/>
  <c r="O9" s="1"/>
  <c r="J9"/>
  <c r="N9" s="1"/>
  <c r="M8"/>
  <c r="O8" s="1"/>
  <c r="J8"/>
  <c r="N8" s="1"/>
  <c r="M7"/>
  <c r="O7" s="1"/>
  <c r="J7"/>
  <c r="N7" s="1"/>
  <c r="M6"/>
  <c r="J6"/>
  <c r="M5"/>
  <c r="J5"/>
  <c r="M18" i="76"/>
  <c r="O18" s="1"/>
  <c r="M17"/>
  <c r="O17" s="1"/>
  <c r="M16"/>
  <c r="O16" s="1"/>
  <c r="M15"/>
  <c r="O15" s="1"/>
  <c r="M14"/>
  <c r="J14"/>
  <c r="M13"/>
  <c r="O13" s="1"/>
  <c r="J13"/>
  <c r="N13" s="1"/>
  <c r="O12"/>
  <c r="M12"/>
  <c r="J12"/>
  <c r="N12" s="1"/>
  <c r="M11"/>
  <c r="O11" s="1"/>
  <c r="J11"/>
  <c r="N11" s="1"/>
  <c r="M10"/>
  <c r="O10" s="1"/>
  <c r="J10"/>
  <c r="N10" s="1"/>
  <c r="M9"/>
  <c r="O9" s="1"/>
  <c r="J9"/>
  <c r="N9" s="1"/>
  <c r="M8"/>
  <c r="O8" s="1"/>
  <c r="J8"/>
  <c r="N8" s="1"/>
  <c r="O7"/>
  <c r="M7"/>
  <c r="J7"/>
  <c r="N7" s="1"/>
  <c r="M6"/>
  <c r="J6"/>
  <c r="M5"/>
  <c r="J5"/>
  <c r="J18" i="74"/>
  <c r="J17"/>
  <c r="N17" s="1"/>
  <c r="J16"/>
  <c r="N16" s="1"/>
  <c r="J15"/>
  <c r="N15" s="1"/>
  <c r="J14"/>
  <c r="J13"/>
  <c r="N13" s="1"/>
  <c r="J12"/>
  <c r="N12" s="1"/>
  <c r="J11"/>
  <c r="N11" s="1"/>
  <c r="J10"/>
  <c r="N10" s="1"/>
  <c r="J9"/>
  <c r="N9" s="1"/>
  <c r="J8"/>
  <c r="N8" s="1"/>
  <c r="J7"/>
  <c r="N7" s="1"/>
  <c r="J6"/>
  <c r="J5"/>
  <c r="M18" i="73"/>
  <c r="M17"/>
  <c r="O17" s="1"/>
  <c r="M16"/>
  <c r="O16" s="1"/>
  <c r="M15"/>
  <c r="O15" s="1"/>
  <c r="M14"/>
  <c r="M13"/>
  <c r="O13" s="1"/>
  <c r="M12"/>
  <c r="O12" s="1"/>
  <c r="M11"/>
  <c r="O11" s="1"/>
  <c r="M10"/>
  <c r="O10" s="1"/>
  <c r="M9"/>
  <c r="O9" s="1"/>
  <c r="M8"/>
  <c r="O8" s="1"/>
  <c r="M7"/>
  <c r="O7" s="1"/>
  <c r="M6"/>
  <c r="M5"/>
  <c r="J18"/>
  <c r="J17"/>
  <c r="N17" s="1"/>
  <c r="J16"/>
  <c r="N16" s="1"/>
  <c r="J15"/>
  <c r="N15" s="1"/>
  <c r="J14"/>
  <c r="J13"/>
  <c r="N13" s="1"/>
  <c r="J12"/>
  <c r="N12" s="1"/>
  <c r="J11"/>
  <c r="N11" s="1"/>
  <c r="J10"/>
  <c r="N10" s="1"/>
  <c r="J9"/>
  <c r="N9" s="1"/>
  <c r="J8"/>
  <c r="N8" s="1"/>
  <c r="J7"/>
  <c r="N7" s="1"/>
  <c r="J6"/>
  <c r="J5"/>
  <c r="M18" i="71"/>
  <c r="M17"/>
  <c r="O17" s="1"/>
  <c r="M16"/>
  <c r="O16" s="1"/>
  <c r="M15"/>
  <c r="O15" s="1"/>
  <c r="M14"/>
  <c r="M13"/>
  <c r="O13" s="1"/>
  <c r="M12"/>
  <c r="O12" s="1"/>
  <c r="M11"/>
  <c r="O11" s="1"/>
  <c r="M10"/>
  <c r="O10" s="1"/>
  <c r="M9"/>
  <c r="O9" s="1"/>
  <c r="M8"/>
  <c r="O8" s="1"/>
  <c r="M7"/>
  <c r="O7" s="1"/>
  <c r="M6"/>
  <c r="M5"/>
  <c r="J18"/>
  <c r="J17"/>
  <c r="N17" s="1"/>
  <c r="J16"/>
  <c r="N16" s="1"/>
  <c r="J15"/>
  <c r="N15" s="1"/>
  <c r="J14"/>
  <c r="J13"/>
  <c r="N13" s="1"/>
  <c r="J12"/>
  <c r="N12" s="1"/>
  <c r="J11"/>
  <c r="N11" s="1"/>
  <c r="J10"/>
  <c r="N10" s="1"/>
  <c r="J9"/>
  <c r="N9" s="1"/>
  <c r="J8"/>
  <c r="N8" s="1"/>
  <c r="J7"/>
  <c r="N7" s="1"/>
  <c r="J6"/>
  <c r="J5"/>
  <c r="J18" i="69"/>
  <c r="J17"/>
  <c r="N17" s="1"/>
  <c r="J16"/>
  <c r="N16" s="1"/>
  <c r="J15"/>
  <c r="N15" s="1"/>
  <c r="J14"/>
  <c r="J13"/>
  <c r="N13" s="1"/>
  <c r="J12"/>
  <c r="N12" s="1"/>
  <c r="J11"/>
  <c r="N11" s="1"/>
  <c r="J10"/>
  <c r="N10" s="1"/>
  <c r="J9"/>
  <c r="N9" s="1"/>
  <c r="J8"/>
  <c r="N8" s="1"/>
  <c r="J7"/>
  <c r="N7" s="1"/>
  <c r="J6"/>
  <c r="J5"/>
  <c r="M18" i="59"/>
  <c r="J18"/>
  <c r="M17"/>
  <c r="O17" s="1"/>
  <c r="J17"/>
  <c r="N17" s="1"/>
  <c r="M16"/>
  <c r="O16" s="1"/>
  <c r="J16"/>
  <c r="N16" s="1"/>
  <c r="M15"/>
  <c r="O15" s="1"/>
  <c r="J15"/>
  <c r="N15" s="1"/>
  <c r="M14"/>
  <c r="J14"/>
  <c r="M13"/>
  <c r="O13" s="1"/>
  <c r="J13"/>
  <c r="N13" s="1"/>
  <c r="M12"/>
  <c r="O12" s="1"/>
  <c r="J12"/>
  <c r="N12" s="1"/>
  <c r="M11"/>
  <c r="O11" s="1"/>
  <c r="J11"/>
  <c r="N11" s="1"/>
  <c r="M10"/>
  <c r="O10" s="1"/>
  <c r="J10"/>
  <c r="N10" s="1"/>
  <c r="M9"/>
  <c r="O9" s="1"/>
  <c r="J9"/>
  <c r="N9" s="1"/>
  <c r="M8"/>
  <c r="O8" s="1"/>
  <c r="J8"/>
  <c r="N8" s="1"/>
  <c r="M7"/>
  <c r="O7" s="1"/>
  <c r="J7"/>
  <c r="N7" s="1"/>
  <c r="M6"/>
  <c r="J6"/>
  <c r="M5"/>
  <c r="J5"/>
  <c r="M5" i="58"/>
  <c r="M18"/>
  <c r="M17"/>
  <c r="O17" s="1"/>
  <c r="M16"/>
  <c r="O16" s="1"/>
  <c r="M15"/>
  <c r="O15" s="1"/>
  <c r="M14"/>
  <c r="M13"/>
  <c r="O13" s="1"/>
  <c r="M12"/>
  <c r="O12" s="1"/>
  <c r="M11"/>
  <c r="O11" s="1"/>
  <c r="M10"/>
  <c r="O10" s="1"/>
  <c r="M9"/>
  <c r="O9" s="1"/>
  <c r="M8"/>
  <c r="O8" s="1"/>
  <c r="M7"/>
  <c r="O7" s="1"/>
  <c r="M6"/>
  <c r="J5"/>
  <c r="J18"/>
  <c r="J17"/>
  <c r="N17" s="1"/>
  <c r="J16"/>
  <c r="N16" s="1"/>
  <c r="J15"/>
  <c r="N15" s="1"/>
  <c r="J14"/>
  <c r="J13"/>
  <c r="N13" s="1"/>
  <c r="J12"/>
  <c r="N12" s="1"/>
  <c r="J11"/>
  <c r="N11" s="1"/>
  <c r="J10"/>
  <c r="N10" s="1"/>
  <c r="J9"/>
  <c r="N9" s="1"/>
  <c r="J8"/>
  <c r="N8" s="1"/>
  <c r="J7"/>
  <c r="N7" s="1"/>
  <c r="J6"/>
  <c r="J6" i="57"/>
  <c r="J7"/>
  <c r="N7" s="1"/>
  <c r="J8"/>
  <c r="N8" s="1"/>
  <c r="J9"/>
  <c r="N9" s="1"/>
  <c r="J10"/>
  <c r="N10" s="1"/>
  <c r="J11"/>
  <c r="N11" s="1"/>
  <c r="J12"/>
  <c r="N12" s="1"/>
  <c r="J13"/>
  <c r="N13" s="1"/>
  <c r="J14"/>
  <c r="J21" s="1"/>
  <c r="J15"/>
  <c r="N15" s="1"/>
  <c r="J16"/>
  <c r="N16" s="1"/>
  <c r="J17"/>
  <c r="N17" s="1"/>
  <c r="J18"/>
  <c r="J6" i="60"/>
  <c r="J7"/>
  <c r="N7" s="1"/>
  <c r="J8"/>
  <c r="N8" s="1"/>
  <c r="J9"/>
  <c r="N9" s="1"/>
  <c r="J10"/>
  <c r="N10" s="1"/>
  <c r="J11"/>
  <c r="J12"/>
  <c r="N12" s="1"/>
  <c r="J13"/>
  <c r="N13" s="1"/>
  <c r="J14"/>
  <c r="J15"/>
  <c r="N15" s="1"/>
  <c r="J16"/>
  <c r="N16" s="1"/>
  <c r="J17"/>
  <c r="N17" s="1"/>
  <c r="J18"/>
  <c r="J6" i="61"/>
  <c r="J7"/>
  <c r="N7" s="1"/>
  <c r="J8"/>
  <c r="N8" s="1"/>
  <c r="J9"/>
  <c r="N9" s="1"/>
  <c r="J10"/>
  <c r="N10" s="1"/>
  <c r="J11"/>
  <c r="N11" s="1"/>
  <c r="J12"/>
  <c r="N12" s="1"/>
  <c r="J13"/>
  <c r="N13" s="1"/>
  <c r="J14"/>
  <c r="J15"/>
  <c r="N15" s="1"/>
  <c r="J16"/>
  <c r="N16" s="1"/>
  <c r="J17"/>
  <c r="N17" s="1"/>
  <c r="J18"/>
  <c r="J6" i="62"/>
  <c r="J7"/>
  <c r="N7" s="1"/>
  <c r="J8"/>
  <c r="N8" s="1"/>
  <c r="J9"/>
  <c r="N9" s="1"/>
  <c r="J10"/>
  <c r="N10" s="1"/>
  <c r="J11"/>
  <c r="N11" s="1"/>
  <c r="J12"/>
  <c r="N12" s="1"/>
  <c r="J13"/>
  <c r="N13" s="1"/>
  <c r="J14"/>
  <c r="J15"/>
  <c r="N15" s="1"/>
  <c r="J16"/>
  <c r="N16" s="1"/>
  <c r="J17"/>
  <c r="N17" s="1"/>
  <c r="J18"/>
  <c r="J6" i="63"/>
  <c r="J7"/>
  <c r="N7" s="1"/>
  <c r="J8"/>
  <c r="N8" s="1"/>
  <c r="J9"/>
  <c r="N9" s="1"/>
  <c r="J10"/>
  <c r="N10" s="1"/>
  <c r="J11"/>
  <c r="N11" s="1"/>
  <c r="J12"/>
  <c r="N12" s="1"/>
  <c r="J13"/>
  <c r="N13" s="1"/>
  <c r="J14"/>
  <c r="J15"/>
  <c r="N15" s="1"/>
  <c r="J16"/>
  <c r="N16" s="1"/>
  <c r="J17"/>
  <c r="N17" s="1"/>
  <c r="J18"/>
  <c r="J6" i="64"/>
  <c r="J7"/>
  <c r="N7" s="1"/>
  <c r="J8"/>
  <c r="N8" s="1"/>
  <c r="J9"/>
  <c r="N9" s="1"/>
  <c r="J10"/>
  <c r="N10" s="1"/>
  <c r="J11"/>
  <c r="N11" s="1"/>
  <c r="J12"/>
  <c r="N12" s="1"/>
  <c r="J13"/>
  <c r="N13" s="1"/>
  <c r="J14"/>
  <c r="J15"/>
  <c r="N15" s="1"/>
  <c r="J16"/>
  <c r="N16" s="1"/>
  <c r="J17"/>
  <c r="N17" s="1"/>
  <c r="J18"/>
  <c r="J6" i="65"/>
  <c r="J7"/>
  <c r="N7" s="1"/>
  <c r="J8"/>
  <c r="N8" s="1"/>
  <c r="J9"/>
  <c r="N9" s="1"/>
  <c r="J10"/>
  <c r="N10" s="1"/>
  <c r="J11"/>
  <c r="N11" s="1"/>
  <c r="J12"/>
  <c r="N12" s="1"/>
  <c r="J13"/>
  <c r="N13" s="1"/>
  <c r="J14"/>
  <c r="J15"/>
  <c r="N15" s="1"/>
  <c r="J16"/>
  <c r="N16" s="1"/>
  <c r="J17"/>
  <c r="N17" s="1"/>
  <c r="J18"/>
  <c r="J6" i="66"/>
  <c r="J7"/>
  <c r="N7" s="1"/>
  <c r="J8"/>
  <c r="N8" s="1"/>
  <c r="J9"/>
  <c r="N9" s="1"/>
  <c r="J10"/>
  <c r="N10" s="1"/>
  <c r="J11"/>
  <c r="N11" s="1"/>
  <c r="J12"/>
  <c r="N12" s="1"/>
  <c r="J13"/>
  <c r="N13" s="1"/>
  <c r="J14"/>
  <c r="J15"/>
  <c r="N15" s="1"/>
  <c r="J16"/>
  <c r="N16" s="1"/>
  <c r="J17"/>
  <c r="N17" s="1"/>
  <c r="J18"/>
  <c r="J6" i="67"/>
  <c r="J7"/>
  <c r="N7" s="1"/>
  <c r="J8"/>
  <c r="N8" s="1"/>
  <c r="J9"/>
  <c r="N9" s="1"/>
  <c r="J10"/>
  <c r="N10" s="1"/>
  <c r="J11"/>
  <c r="N11" s="1"/>
  <c r="J12"/>
  <c r="N12" s="1"/>
  <c r="J13"/>
  <c r="N13" s="1"/>
  <c r="J14"/>
  <c r="J15"/>
  <c r="N15" s="1"/>
  <c r="J16"/>
  <c r="N16" s="1"/>
  <c r="J17"/>
  <c r="N17" s="1"/>
  <c r="J18"/>
  <c r="J6" i="68"/>
  <c r="J7"/>
  <c r="N7" s="1"/>
  <c r="J8"/>
  <c r="N8" s="1"/>
  <c r="J9"/>
  <c r="N9" s="1"/>
  <c r="J10"/>
  <c r="N10" s="1"/>
  <c r="J11"/>
  <c r="N11" s="1"/>
  <c r="J12"/>
  <c r="N12" s="1"/>
  <c r="J13"/>
  <c r="N13" s="1"/>
  <c r="J14"/>
  <c r="J15"/>
  <c r="N15" s="1"/>
  <c r="J16"/>
  <c r="N16" s="1"/>
  <c r="J17"/>
  <c r="N17" s="1"/>
  <c r="J18"/>
  <c r="J6" i="70"/>
  <c r="J7"/>
  <c r="N7" s="1"/>
  <c r="J8"/>
  <c r="N8" s="1"/>
  <c r="J9"/>
  <c r="N9" s="1"/>
  <c r="J10"/>
  <c r="N10" s="1"/>
  <c r="J11"/>
  <c r="N11" s="1"/>
  <c r="J12"/>
  <c r="N12" s="1"/>
  <c r="J13"/>
  <c r="N13" s="1"/>
  <c r="J14"/>
  <c r="J15"/>
  <c r="N15" s="1"/>
  <c r="J16"/>
  <c r="N16" s="1"/>
  <c r="J17"/>
  <c r="N17" s="1"/>
  <c r="J18"/>
  <c r="J6" i="72"/>
  <c r="J7"/>
  <c r="N7" s="1"/>
  <c r="J8"/>
  <c r="N8" s="1"/>
  <c r="J9"/>
  <c r="N9" s="1"/>
  <c r="J10"/>
  <c r="N10" s="1"/>
  <c r="J11"/>
  <c r="N11" s="1"/>
  <c r="J12"/>
  <c r="N12" s="1"/>
  <c r="J13"/>
  <c r="N13" s="1"/>
  <c r="J14"/>
  <c r="J15"/>
  <c r="N15" s="1"/>
  <c r="J16"/>
  <c r="N16" s="1"/>
  <c r="J17"/>
  <c r="N17" s="1"/>
  <c r="J18"/>
  <c r="J6" i="75"/>
  <c r="N6" s="1"/>
  <c r="J7"/>
  <c r="N7" s="1"/>
  <c r="J8"/>
  <c r="N8" s="1"/>
  <c r="J9"/>
  <c r="N9" s="1"/>
  <c r="J10"/>
  <c r="N10" s="1"/>
  <c r="J11"/>
  <c r="N11" s="1"/>
  <c r="J12"/>
  <c r="N12" s="1"/>
  <c r="J13"/>
  <c r="N13" s="1"/>
  <c r="J14"/>
  <c r="J15"/>
  <c r="N15" s="1"/>
  <c r="J16"/>
  <c r="N16" s="1"/>
  <c r="J17"/>
  <c r="N17" s="1"/>
  <c r="J18"/>
  <c r="J6" i="56"/>
  <c r="J7"/>
  <c r="N7" s="1"/>
  <c r="J8"/>
  <c r="N8" s="1"/>
  <c r="J9"/>
  <c r="N9" s="1"/>
  <c r="J10"/>
  <c r="N10" s="1"/>
  <c r="J11"/>
  <c r="N11" s="1"/>
  <c r="J12"/>
  <c r="N12" s="1"/>
  <c r="J13"/>
  <c r="N13" s="1"/>
  <c r="J14"/>
  <c r="J15"/>
  <c r="N15" s="1"/>
  <c r="J16"/>
  <c r="N16" s="1"/>
  <c r="J17"/>
  <c r="N17" s="1"/>
  <c r="J18"/>
  <c r="M18" i="75"/>
  <c r="M17"/>
  <c r="O17" s="1"/>
  <c r="M16"/>
  <c r="O16" s="1"/>
  <c r="M15"/>
  <c r="O15" s="1"/>
  <c r="M14"/>
  <c r="M13"/>
  <c r="O13" s="1"/>
  <c r="M12"/>
  <c r="O12" s="1"/>
  <c r="M11"/>
  <c r="O11" s="1"/>
  <c r="M10"/>
  <c r="O10" s="1"/>
  <c r="M9"/>
  <c r="O9" s="1"/>
  <c r="M8"/>
  <c r="O8" s="1"/>
  <c r="M7"/>
  <c r="O7" s="1"/>
  <c r="M6"/>
  <c r="O6" s="1"/>
  <c r="M5"/>
  <c r="O5" s="1"/>
  <c r="J5"/>
  <c r="N5" s="1"/>
  <c r="M18" i="74"/>
  <c r="M17"/>
  <c r="O17" s="1"/>
  <c r="M16"/>
  <c r="O16" s="1"/>
  <c r="M15"/>
  <c r="O15" s="1"/>
  <c r="M14"/>
  <c r="M13"/>
  <c r="O13" s="1"/>
  <c r="M12"/>
  <c r="O12" s="1"/>
  <c r="M11"/>
  <c r="O11" s="1"/>
  <c r="M10"/>
  <c r="O10" s="1"/>
  <c r="M9"/>
  <c r="O9" s="1"/>
  <c r="M8"/>
  <c r="O8" s="1"/>
  <c r="M7"/>
  <c r="O7" s="1"/>
  <c r="M6"/>
  <c r="M5"/>
  <c r="M18" i="72"/>
  <c r="M17"/>
  <c r="O17" s="1"/>
  <c r="M16"/>
  <c r="O16" s="1"/>
  <c r="M15"/>
  <c r="O15" s="1"/>
  <c r="M14"/>
  <c r="M13"/>
  <c r="O13" s="1"/>
  <c r="M12"/>
  <c r="O12" s="1"/>
  <c r="M11"/>
  <c r="O11" s="1"/>
  <c r="M10"/>
  <c r="O10" s="1"/>
  <c r="M9"/>
  <c r="O9" s="1"/>
  <c r="M8"/>
  <c r="O8" s="1"/>
  <c r="M7"/>
  <c r="O7" s="1"/>
  <c r="M6"/>
  <c r="M5"/>
  <c r="J5"/>
  <c r="M18" i="70"/>
  <c r="O17"/>
  <c r="M17"/>
  <c r="M16"/>
  <c r="O16" s="1"/>
  <c r="M15"/>
  <c r="O15" s="1"/>
  <c r="O14"/>
  <c r="O21" s="1"/>
  <c r="M14"/>
  <c r="M13"/>
  <c r="O13" s="1"/>
  <c r="M12"/>
  <c r="O12" s="1"/>
  <c r="O11"/>
  <c r="M11"/>
  <c r="M10"/>
  <c r="O10" s="1"/>
  <c r="M9"/>
  <c r="O9" s="1"/>
  <c r="M8"/>
  <c r="O8" s="1"/>
  <c r="M7"/>
  <c r="O7" s="1"/>
  <c r="M6"/>
  <c r="M5"/>
  <c r="J5"/>
  <c r="M18" i="69"/>
  <c r="M17"/>
  <c r="O17" s="1"/>
  <c r="M16"/>
  <c r="O16" s="1"/>
  <c r="M15"/>
  <c r="O15" s="1"/>
  <c r="M14"/>
  <c r="M13"/>
  <c r="O13" s="1"/>
  <c r="M12"/>
  <c r="O12" s="1"/>
  <c r="M11"/>
  <c r="O11" s="1"/>
  <c r="M10"/>
  <c r="O10" s="1"/>
  <c r="M9"/>
  <c r="O9" s="1"/>
  <c r="M8"/>
  <c r="O8" s="1"/>
  <c r="M7"/>
  <c r="O7" s="1"/>
  <c r="M6"/>
  <c r="M5"/>
  <c r="M18" i="68"/>
  <c r="M17"/>
  <c r="O17" s="1"/>
  <c r="M16"/>
  <c r="O16" s="1"/>
  <c r="M15"/>
  <c r="O15" s="1"/>
  <c r="M14"/>
  <c r="M13"/>
  <c r="O13" s="1"/>
  <c r="M12"/>
  <c r="O12" s="1"/>
  <c r="M11"/>
  <c r="O11" s="1"/>
  <c r="M10"/>
  <c r="O10" s="1"/>
  <c r="M9"/>
  <c r="O9" s="1"/>
  <c r="M8"/>
  <c r="O8" s="1"/>
  <c r="M7"/>
  <c r="O7" s="1"/>
  <c r="M6"/>
  <c r="M5"/>
  <c r="J5"/>
  <c r="M18" i="67"/>
  <c r="M17"/>
  <c r="O17" s="1"/>
  <c r="M16"/>
  <c r="O16" s="1"/>
  <c r="M15"/>
  <c r="O15" s="1"/>
  <c r="M14"/>
  <c r="O14" s="1"/>
  <c r="O21" s="1"/>
  <c r="M13"/>
  <c r="O13" s="1"/>
  <c r="M12"/>
  <c r="O12" s="1"/>
  <c r="M11"/>
  <c r="O11" s="1"/>
  <c r="M10"/>
  <c r="O10" s="1"/>
  <c r="M9"/>
  <c r="O9" s="1"/>
  <c r="M8"/>
  <c r="O8" s="1"/>
  <c r="M7"/>
  <c r="O7" s="1"/>
  <c r="M6"/>
  <c r="M5"/>
  <c r="J5"/>
  <c r="M18" i="66"/>
  <c r="M17"/>
  <c r="O17" s="1"/>
  <c r="M16"/>
  <c r="O16" s="1"/>
  <c r="M15"/>
  <c r="O15" s="1"/>
  <c r="M14"/>
  <c r="O14" s="1"/>
  <c r="O21" s="1"/>
  <c r="M13"/>
  <c r="O13" s="1"/>
  <c r="M12"/>
  <c r="O12" s="1"/>
  <c r="M11"/>
  <c r="O11" s="1"/>
  <c r="M10"/>
  <c r="O10" s="1"/>
  <c r="M9"/>
  <c r="O9" s="1"/>
  <c r="M8"/>
  <c r="O8" s="1"/>
  <c r="M7"/>
  <c r="O7" s="1"/>
  <c r="M6"/>
  <c r="M5"/>
  <c r="J5"/>
  <c r="M18" i="65"/>
  <c r="O18" s="1"/>
  <c r="M17"/>
  <c r="O17" s="1"/>
  <c r="M16"/>
  <c r="O16" s="1"/>
  <c r="M15"/>
  <c r="O15" s="1"/>
  <c r="M14"/>
  <c r="M13"/>
  <c r="O13" s="1"/>
  <c r="M12"/>
  <c r="O12" s="1"/>
  <c r="M11"/>
  <c r="O11" s="1"/>
  <c r="O10"/>
  <c r="M10"/>
  <c r="M9"/>
  <c r="O9" s="1"/>
  <c r="M8"/>
  <c r="O8" s="1"/>
  <c r="M7"/>
  <c r="O7" s="1"/>
  <c r="M6"/>
  <c r="M5"/>
  <c r="J5"/>
  <c r="M18" i="64"/>
  <c r="M17"/>
  <c r="O17" s="1"/>
  <c r="M16"/>
  <c r="O16" s="1"/>
  <c r="O15"/>
  <c r="M15"/>
  <c r="M14"/>
  <c r="M13"/>
  <c r="O13" s="1"/>
  <c r="M12"/>
  <c r="O12" s="1"/>
  <c r="O11"/>
  <c r="M11"/>
  <c r="M10"/>
  <c r="O10" s="1"/>
  <c r="M9"/>
  <c r="O9" s="1"/>
  <c r="M8"/>
  <c r="O8" s="1"/>
  <c r="M7"/>
  <c r="O7" s="1"/>
  <c r="M6"/>
  <c r="M5"/>
  <c r="J5"/>
  <c r="M18" i="63"/>
  <c r="M17"/>
  <c r="O17" s="1"/>
  <c r="O16"/>
  <c r="M16"/>
  <c r="M15"/>
  <c r="O15" s="1"/>
  <c r="M14"/>
  <c r="M13"/>
  <c r="O13" s="1"/>
  <c r="M12"/>
  <c r="O12" s="1"/>
  <c r="M11"/>
  <c r="O11" s="1"/>
  <c r="M10"/>
  <c r="O10" s="1"/>
  <c r="M9"/>
  <c r="O9" s="1"/>
  <c r="M8"/>
  <c r="O8" s="1"/>
  <c r="M7"/>
  <c r="O7" s="1"/>
  <c r="M6"/>
  <c r="M5"/>
  <c r="J5"/>
  <c r="M18" i="62"/>
  <c r="M17"/>
  <c r="O17" s="1"/>
  <c r="O16"/>
  <c r="M16"/>
  <c r="M15"/>
  <c r="O15" s="1"/>
  <c r="M14"/>
  <c r="M13"/>
  <c r="O13" s="1"/>
  <c r="M12"/>
  <c r="O12" s="1"/>
  <c r="M11"/>
  <c r="O11" s="1"/>
  <c r="M10"/>
  <c r="O10" s="1"/>
  <c r="M9"/>
  <c r="O9" s="1"/>
  <c r="M8"/>
  <c r="O8" s="1"/>
  <c r="M7"/>
  <c r="O7" s="1"/>
  <c r="M6"/>
  <c r="M5"/>
  <c r="J5"/>
  <c r="M18" i="61"/>
  <c r="M17"/>
  <c r="O17" s="1"/>
  <c r="M16"/>
  <c r="O16" s="1"/>
  <c r="M15"/>
  <c r="O15" s="1"/>
  <c r="M14"/>
  <c r="M13"/>
  <c r="O13" s="1"/>
  <c r="M12"/>
  <c r="O12" s="1"/>
  <c r="M11"/>
  <c r="O11" s="1"/>
  <c r="M10"/>
  <c r="O10" s="1"/>
  <c r="M9"/>
  <c r="O9" s="1"/>
  <c r="M8"/>
  <c r="O8" s="1"/>
  <c r="M7"/>
  <c r="O7" s="1"/>
  <c r="M6"/>
  <c r="M5"/>
  <c r="J5"/>
  <c r="M18" i="60"/>
  <c r="M17"/>
  <c r="O17" s="1"/>
  <c r="M16"/>
  <c r="O16" s="1"/>
  <c r="M15"/>
  <c r="O15" s="1"/>
  <c r="M14"/>
  <c r="M13"/>
  <c r="O13" s="1"/>
  <c r="M12"/>
  <c r="O12" s="1"/>
  <c r="M11"/>
  <c r="O11" s="1"/>
  <c r="N11"/>
  <c r="M10"/>
  <c r="O10" s="1"/>
  <c r="M9"/>
  <c r="O9" s="1"/>
  <c r="M8"/>
  <c r="O8" s="1"/>
  <c r="M7"/>
  <c r="O7" s="1"/>
  <c r="M6"/>
  <c r="M5"/>
  <c r="J5"/>
  <c r="M18" i="57"/>
  <c r="M22" s="1"/>
  <c r="M17"/>
  <c r="O17" s="1"/>
  <c r="M16"/>
  <c r="O16" s="1"/>
  <c r="M15"/>
  <c r="O15" s="1"/>
  <c r="M14"/>
  <c r="M13"/>
  <c r="O13" s="1"/>
  <c r="M12"/>
  <c r="O12" s="1"/>
  <c r="O11"/>
  <c r="M11"/>
  <c r="M10"/>
  <c r="O10" s="1"/>
  <c r="M9"/>
  <c r="O9" s="1"/>
  <c r="M8"/>
  <c r="O8" s="1"/>
  <c r="M7"/>
  <c r="O7" s="1"/>
  <c r="M6"/>
  <c r="M5"/>
  <c r="J5"/>
  <c r="M18" i="56"/>
  <c r="M17"/>
  <c r="O17" s="1"/>
  <c r="M16"/>
  <c r="O16" s="1"/>
  <c r="M15"/>
  <c r="O15" s="1"/>
  <c r="O14"/>
  <c r="M14"/>
  <c r="M13"/>
  <c r="O13" s="1"/>
  <c r="M12"/>
  <c r="O12" s="1"/>
  <c r="O11"/>
  <c r="M11"/>
  <c r="M10"/>
  <c r="O10" s="1"/>
  <c r="M9"/>
  <c r="O9" s="1"/>
  <c r="M8"/>
  <c r="O8" s="1"/>
  <c r="M7"/>
  <c r="O7" s="1"/>
  <c r="M6"/>
  <c r="M5"/>
  <c r="J5"/>
  <c r="M18" i="55"/>
  <c r="O18" s="1"/>
  <c r="J18"/>
  <c r="N18" s="1"/>
  <c r="M17"/>
  <c r="O17" s="1"/>
  <c r="J17"/>
  <c r="N17" s="1"/>
  <c r="M16"/>
  <c r="O16" s="1"/>
  <c r="J16"/>
  <c r="N16" s="1"/>
  <c r="M15"/>
  <c r="O15" s="1"/>
  <c r="J15"/>
  <c r="N15" s="1"/>
  <c r="M14"/>
  <c r="J14"/>
  <c r="M13"/>
  <c r="O13" s="1"/>
  <c r="J13"/>
  <c r="N13" s="1"/>
  <c r="M12"/>
  <c r="O12" s="1"/>
  <c r="J12"/>
  <c r="N12" s="1"/>
  <c r="M11"/>
  <c r="O11" s="1"/>
  <c r="J11"/>
  <c r="N11" s="1"/>
  <c r="M10"/>
  <c r="O10" s="1"/>
  <c r="J10"/>
  <c r="N10" s="1"/>
  <c r="M9"/>
  <c r="O9" s="1"/>
  <c r="J9"/>
  <c r="N9" s="1"/>
  <c r="M8"/>
  <c r="O8" s="1"/>
  <c r="J8"/>
  <c r="N8" s="1"/>
  <c r="M7"/>
  <c r="O7" s="1"/>
  <c r="J7"/>
  <c r="N7" s="1"/>
  <c r="M6"/>
  <c r="O6" s="1"/>
  <c r="J6"/>
  <c r="N6" s="1"/>
  <c r="M5"/>
  <c r="O5" s="1"/>
  <c r="J5"/>
  <c r="N5" s="1"/>
  <c r="M18" i="54"/>
  <c r="O18" s="1"/>
  <c r="M17"/>
  <c r="O17" s="1"/>
  <c r="M16"/>
  <c r="O16" s="1"/>
  <c r="M15"/>
  <c r="O15" s="1"/>
  <c r="M14"/>
  <c r="M21" s="1"/>
  <c r="M13"/>
  <c r="O13" s="1"/>
  <c r="M12"/>
  <c r="O12" s="1"/>
  <c r="M11"/>
  <c r="O11" s="1"/>
  <c r="M10"/>
  <c r="O10" s="1"/>
  <c r="M9"/>
  <c r="O9" s="1"/>
  <c r="M8"/>
  <c r="O8" s="1"/>
  <c r="M7"/>
  <c r="O7" s="1"/>
  <c r="M6"/>
  <c r="M5"/>
  <c r="M18" i="52"/>
  <c r="O18" s="1"/>
  <c r="M17"/>
  <c r="O17" s="1"/>
  <c r="M16"/>
  <c r="O16" s="1"/>
  <c r="M15"/>
  <c r="O15" s="1"/>
  <c r="M14"/>
  <c r="J14"/>
  <c r="M13"/>
  <c r="O13" s="1"/>
  <c r="J13"/>
  <c r="N13" s="1"/>
  <c r="M12"/>
  <c r="O12" s="1"/>
  <c r="J12"/>
  <c r="N12" s="1"/>
  <c r="N11"/>
  <c r="M11"/>
  <c r="O11" s="1"/>
  <c r="J11"/>
  <c r="M10"/>
  <c r="O10" s="1"/>
  <c r="J10"/>
  <c r="N10" s="1"/>
  <c r="M9"/>
  <c r="O9" s="1"/>
  <c r="J9"/>
  <c r="N9" s="1"/>
  <c r="M8"/>
  <c r="O8" s="1"/>
  <c r="J8"/>
  <c r="N8" s="1"/>
  <c r="M7"/>
  <c r="O7" s="1"/>
  <c r="J7"/>
  <c r="N7" s="1"/>
  <c r="M6"/>
  <c r="J6"/>
  <c r="M5"/>
  <c r="J5"/>
  <c r="M18" i="50"/>
  <c r="O18" s="1"/>
  <c r="J18"/>
  <c r="N18" s="1"/>
  <c r="M17"/>
  <c r="O17" s="1"/>
  <c r="J17"/>
  <c r="N17" s="1"/>
  <c r="M16"/>
  <c r="O16" s="1"/>
  <c r="J16"/>
  <c r="N16" s="1"/>
  <c r="M15"/>
  <c r="O15" s="1"/>
  <c r="J15"/>
  <c r="N15" s="1"/>
  <c r="M14"/>
  <c r="J14"/>
  <c r="J21" s="1"/>
  <c r="M13"/>
  <c r="O13" s="1"/>
  <c r="J13"/>
  <c r="N13" s="1"/>
  <c r="M12"/>
  <c r="O12" s="1"/>
  <c r="J12"/>
  <c r="N12" s="1"/>
  <c r="M11"/>
  <c r="O11" s="1"/>
  <c r="J11"/>
  <c r="N11" s="1"/>
  <c r="M10"/>
  <c r="O10" s="1"/>
  <c r="J10"/>
  <c r="N10" s="1"/>
  <c r="M9"/>
  <c r="O9" s="1"/>
  <c r="J9"/>
  <c r="N9" s="1"/>
  <c r="M8"/>
  <c r="O8" s="1"/>
  <c r="J8"/>
  <c r="N8" s="1"/>
  <c r="M7"/>
  <c r="O7" s="1"/>
  <c r="J7"/>
  <c r="N7" s="1"/>
  <c r="M6"/>
  <c r="J6"/>
  <c r="M5"/>
  <c r="J5"/>
  <c r="M18" i="49"/>
  <c r="O18" s="1"/>
  <c r="M17"/>
  <c r="O17" s="1"/>
  <c r="M16"/>
  <c r="O16" s="1"/>
  <c r="M15"/>
  <c r="O15" s="1"/>
  <c r="M14"/>
  <c r="M13"/>
  <c r="O13" s="1"/>
  <c r="M12"/>
  <c r="O12" s="1"/>
  <c r="M11"/>
  <c r="O11" s="1"/>
  <c r="M10"/>
  <c r="O10" s="1"/>
  <c r="M9"/>
  <c r="O9" s="1"/>
  <c r="M8"/>
  <c r="O8" s="1"/>
  <c r="M7"/>
  <c r="O7" s="1"/>
  <c r="M6"/>
  <c r="M5"/>
  <c r="M18" i="48"/>
  <c r="O18" s="1"/>
  <c r="M17"/>
  <c r="O17" s="1"/>
  <c r="M16"/>
  <c r="O16" s="1"/>
  <c r="M15"/>
  <c r="O15" s="1"/>
  <c r="M14"/>
  <c r="M21" s="1"/>
  <c r="M13"/>
  <c r="O13" s="1"/>
  <c r="J13"/>
  <c r="N13" s="1"/>
  <c r="M12"/>
  <c r="O12" s="1"/>
  <c r="J12"/>
  <c r="N12" s="1"/>
  <c r="M11"/>
  <c r="O11" s="1"/>
  <c r="J11"/>
  <c r="N11" s="1"/>
  <c r="M10"/>
  <c r="O10" s="1"/>
  <c r="J10"/>
  <c r="N10" s="1"/>
  <c r="M9"/>
  <c r="O9" s="1"/>
  <c r="J9"/>
  <c r="N9" s="1"/>
  <c r="M8"/>
  <c r="O8" s="1"/>
  <c r="J8"/>
  <c r="N8" s="1"/>
  <c r="M7"/>
  <c r="O7" s="1"/>
  <c r="J7"/>
  <c r="M6"/>
  <c r="J6"/>
  <c r="M5"/>
  <c r="J5"/>
  <c r="M18" i="47"/>
  <c r="O18" s="1"/>
  <c r="J18"/>
  <c r="N18" s="1"/>
  <c r="M17"/>
  <c r="O17" s="1"/>
  <c r="J17"/>
  <c r="N17" s="1"/>
  <c r="M16"/>
  <c r="O16" s="1"/>
  <c r="J16"/>
  <c r="N16" s="1"/>
  <c r="M15"/>
  <c r="O15" s="1"/>
  <c r="J15"/>
  <c r="N15" s="1"/>
  <c r="M14"/>
  <c r="M21" s="1"/>
  <c r="J14"/>
  <c r="J21" s="1"/>
  <c r="M13"/>
  <c r="O13" s="1"/>
  <c r="J13"/>
  <c r="N13" s="1"/>
  <c r="M12"/>
  <c r="O12" s="1"/>
  <c r="J12"/>
  <c r="N12" s="1"/>
  <c r="M11"/>
  <c r="O11" s="1"/>
  <c r="J11"/>
  <c r="N11" s="1"/>
  <c r="M10"/>
  <c r="O10" s="1"/>
  <c r="J10"/>
  <c r="N10" s="1"/>
  <c r="M9"/>
  <c r="O9" s="1"/>
  <c r="J9"/>
  <c r="N9" s="1"/>
  <c r="M8"/>
  <c r="O8" s="1"/>
  <c r="J8"/>
  <c r="N8" s="1"/>
  <c r="M7"/>
  <c r="O7" s="1"/>
  <c r="J7"/>
  <c r="N7" s="1"/>
  <c r="M6"/>
  <c r="J6"/>
  <c r="M5"/>
  <c r="J5"/>
  <c r="M18" i="46"/>
  <c r="O18" s="1"/>
  <c r="M17"/>
  <c r="O17" s="1"/>
  <c r="M16"/>
  <c r="O16" s="1"/>
  <c r="M15"/>
  <c r="O15" s="1"/>
  <c r="M14"/>
  <c r="M21" s="1"/>
  <c r="J14"/>
  <c r="J21" s="1"/>
  <c r="M13"/>
  <c r="O13" s="1"/>
  <c r="J13"/>
  <c r="N13" s="1"/>
  <c r="M12"/>
  <c r="O12" s="1"/>
  <c r="J12"/>
  <c r="N12" s="1"/>
  <c r="M11"/>
  <c r="O11" s="1"/>
  <c r="J11"/>
  <c r="N11" s="1"/>
  <c r="M10"/>
  <c r="O10" s="1"/>
  <c r="J10"/>
  <c r="N10" s="1"/>
  <c r="M9"/>
  <c r="O9" s="1"/>
  <c r="J9"/>
  <c r="N9" s="1"/>
  <c r="M8"/>
  <c r="O8" s="1"/>
  <c r="J8"/>
  <c r="N8" s="1"/>
  <c r="M7"/>
  <c r="O7" s="1"/>
  <c r="J7"/>
  <c r="N7" s="1"/>
  <c r="M6"/>
  <c r="J6"/>
  <c r="M5"/>
  <c r="J5"/>
  <c r="M18" i="45"/>
  <c r="O18" s="1"/>
  <c r="J18"/>
  <c r="N18" s="1"/>
  <c r="M17"/>
  <c r="O17" s="1"/>
  <c r="J17"/>
  <c r="N17" s="1"/>
  <c r="M16"/>
  <c r="O16" s="1"/>
  <c r="J16"/>
  <c r="N16" s="1"/>
  <c r="M15"/>
  <c r="O15" s="1"/>
  <c r="J15"/>
  <c r="N15" s="1"/>
  <c r="M14"/>
  <c r="J14"/>
  <c r="M13"/>
  <c r="O13" s="1"/>
  <c r="J13"/>
  <c r="N13" s="1"/>
  <c r="M12"/>
  <c r="O12" s="1"/>
  <c r="J12"/>
  <c r="N12" s="1"/>
  <c r="M11"/>
  <c r="O11" s="1"/>
  <c r="J11"/>
  <c r="N11" s="1"/>
  <c r="M10"/>
  <c r="O10" s="1"/>
  <c r="J10"/>
  <c r="N10" s="1"/>
  <c r="M9"/>
  <c r="O9" s="1"/>
  <c r="J9"/>
  <c r="N9" s="1"/>
  <c r="N8"/>
  <c r="M8"/>
  <c r="O8" s="1"/>
  <c r="J8"/>
  <c r="M7"/>
  <c r="O7" s="1"/>
  <c r="J7"/>
  <c r="N7" s="1"/>
  <c r="M6"/>
  <c r="J6"/>
  <c r="M5"/>
  <c r="J5"/>
  <c r="M18" i="44"/>
  <c r="O18" s="1"/>
  <c r="J18"/>
  <c r="N18" s="1"/>
  <c r="M17"/>
  <c r="O17" s="1"/>
  <c r="J17"/>
  <c r="N17" s="1"/>
  <c r="M16"/>
  <c r="O16" s="1"/>
  <c r="J16"/>
  <c r="N16" s="1"/>
  <c r="M15"/>
  <c r="O15" s="1"/>
  <c r="J15"/>
  <c r="N15" s="1"/>
  <c r="M14"/>
  <c r="J14"/>
  <c r="M13"/>
  <c r="O13" s="1"/>
  <c r="J13"/>
  <c r="N13" s="1"/>
  <c r="M12"/>
  <c r="O12" s="1"/>
  <c r="J12"/>
  <c r="N12" s="1"/>
  <c r="M11"/>
  <c r="O11" s="1"/>
  <c r="J11"/>
  <c r="N11" s="1"/>
  <c r="M10"/>
  <c r="O10" s="1"/>
  <c r="J10"/>
  <c r="N10" s="1"/>
  <c r="M9"/>
  <c r="O9" s="1"/>
  <c r="J9"/>
  <c r="N9" s="1"/>
  <c r="M8"/>
  <c r="O8" s="1"/>
  <c r="J8"/>
  <c r="N8" s="1"/>
  <c r="M7"/>
  <c r="O7" s="1"/>
  <c r="J7"/>
  <c r="N7" s="1"/>
  <c r="M6"/>
  <c r="J6"/>
  <c r="M5"/>
  <c r="J5"/>
  <c r="M18" i="43"/>
  <c r="O18" s="1"/>
  <c r="M17"/>
  <c r="O17" s="1"/>
  <c r="M16"/>
  <c r="O16" s="1"/>
  <c r="M15"/>
  <c r="O15" s="1"/>
  <c r="M14"/>
  <c r="M13"/>
  <c r="O13" s="1"/>
  <c r="M12"/>
  <c r="O12" s="1"/>
  <c r="M11"/>
  <c r="O11" s="1"/>
  <c r="J11"/>
  <c r="N11" s="1"/>
  <c r="M10"/>
  <c r="O10" s="1"/>
  <c r="J10"/>
  <c r="N10" s="1"/>
  <c r="M9"/>
  <c r="O9" s="1"/>
  <c r="J9"/>
  <c r="N9" s="1"/>
  <c r="M8"/>
  <c r="O8" s="1"/>
  <c r="J8"/>
  <c r="N8" s="1"/>
  <c r="M7"/>
  <c r="O7" s="1"/>
  <c r="J7"/>
  <c r="M6"/>
  <c r="J6"/>
  <c r="M5"/>
  <c r="J5"/>
  <c r="M18" i="42"/>
  <c r="O18" s="1"/>
  <c r="M17"/>
  <c r="O17" s="1"/>
  <c r="M16"/>
  <c r="O16" s="1"/>
  <c r="M15"/>
  <c r="O15" s="1"/>
  <c r="M14"/>
  <c r="J14"/>
  <c r="M13"/>
  <c r="O13" s="1"/>
  <c r="J13"/>
  <c r="N13" s="1"/>
  <c r="M12"/>
  <c r="O12" s="1"/>
  <c r="J12"/>
  <c r="N12" s="1"/>
  <c r="M11"/>
  <c r="O11" s="1"/>
  <c r="J11"/>
  <c r="N11" s="1"/>
  <c r="M10"/>
  <c r="O10" s="1"/>
  <c r="J10"/>
  <c r="N10" s="1"/>
  <c r="N9"/>
  <c r="M9"/>
  <c r="O9" s="1"/>
  <c r="J9"/>
  <c r="M8"/>
  <c r="O8" s="1"/>
  <c r="J8"/>
  <c r="N8" s="1"/>
  <c r="M7"/>
  <c r="O7" s="1"/>
  <c r="J7"/>
  <c r="N7" s="1"/>
  <c r="M6"/>
  <c r="J6"/>
  <c r="M5"/>
  <c r="J5"/>
  <c r="M18" i="41"/>
  <c r="O18" s="1"/>
  <c r="M17"/>
  <c r="O17" s="1"/>
  <c r="M16"/>
  <c r="O16" s="1"/>
  <c r="M15"/>
  <c r="O15" s="1"/>
  <c r="M14"/>
  <c r="J14"/>
  <c r="J21" s="1"/>
  <c r="M13"/>
  <c r="O13" s="1"/>
  <c r="J13"/>
  <c r="N13" s="1"/>
  <c r="M12"/>
  <c r="O12" s="1"/>
  <c r="J12"/>
  <c r="N12" s="1"/>
  <c r="M11"/>
  <c r="O11" s="1"/>
  <c r="J11"/>
  <c r="N11" s="1"/>
  <c r="M10"/>
  <c r="O10" s="1"/>
  <c r="J10"/>
  <c r="N10" s="1"/>
  <c r="M9"/>
  <c r="O9" s="1"/>
  <c r="J9"/>
  <c r="N9" s="1"/>
  <c r="M8"/>
  <c r="O8" s="1"/>
  <c r="J8"/>
  <c r="N8" s="1"/>
  <c r="M7"/>
  <c r="O7" s="1"/>
  <c r="J7"/>
  <c r="N7" s="1"/>
  <c r="M6"/>
  <c r="J6"/>
  <c r="M5"/>
  <c r="J5"/>
  <c r="M18" i="40"/>
  <c r="O18" s="1"/>
  <c r="J18"/>
  <c r="N18" s="1"/>
  <c r="M17"/>
  <c r="O17" s="1"/>
  <c r="J17"/>
  <c r="N17" s="1"/>
  <c r="M16"/>
  <c r="O16" s="1"/>
  <c r="J16"/>
  <c r="N16" s="1"/>
  <c r="M15"/>
  <c r="O15" s="1"/>
  <c r="J15"/>
  <c r="N15" s="1"/>
  <c r="M14"/>
  <c r="J14"/>
  <c r="J21" s="1"/>
  <c r="M13"/>
  <c r="O13" s="1"/>
  <c r="J13"/>
  <c r="N13" s="1"/>
  <c r="M12"/>
  <c r="O12" s="1"/>
  <c r="J12"/>
  <c r="N12" s="1"/>
  <c r="M11"/>
  <c r="O11" s="1"/>
  <c r="J11"/>
  <c r="N11" s="1"/>
  <c r="M10"/>
  <c r="O10" s="1"/>
  <c r="J10"/>
  <c r="N10" s="1"/>
  <c r="M9"/>
  <c r="O9" s="1"/>
  <c r="J9"/>
  <c r="N9" s="1"/>
  <c r="M8"/>
  <c r="O8" s="1"/>
  <c r="J8"/>
  <c r="N8" s="1"/>
  <c r="M7"/>
  <c r="O7" s="1"/>
  <c r="J7"/>
  <c r="N7" s="1"/>
  <c r="M6"/>
  <c r="J6"/>
  <c r="M5"/>
  <c r="J5"/>
  <c r="M5" i="17"/>
  <c r="M6"/>
  <c r="M7"/>
  <c r="O7" s="1"/>
  <c r="M8"/>
  <c r="O8" s="1"/>
  <c r="M9"/>
  <c r="O9" s="1"/>
  <c r="M10"/>
  <c r="O10" s="1"/>
  <c r="M11"/>
  <c r="O11" s="1"/>
  <c r="M12"/>
  <c r="O12" s="1"/>
  <c r="M13"/>
  <c r="O13" s="1"/>
  <c r="M14"/>
  <c r="M21" s="1"/>
  <c r="M15"/>
  <c r="O15" s="1"/>
  <c r="M16"/>
  <c r="O16" s="1"/>
  <c r="M17"/>
  <c r="O17" s="1"/>
  <c r="M18"/>
  <c r="O18" s="1"/>
  <c r="J14"/>
  <c r="J13"/>
  <c r="N13" s="1"/>
  <c r="J12"/>
  <c r="N12" s="1"/>
  <c r="J11"/>
  <c r="N11" s="1"/>
  <c r="J10"/>
  <c r="N10" s="1"/>
  <c r="J9"/>
  <c r="N9" s="1"/>
  <c r="J8"/>
  <c r="N8" s="1"/>
  <c r="J7"/>
  <c r="N7" s="1"/>
  <c r="J6"/>
  <c r="J5"/>
  <c r="M6" i="2"/>
  <c r="M7"/>
  <c r="O7" s="1"/>
  <c r="M8"/>
  <c r="O8" s="1"/>
  <c r="M9"/>
  <c r="O9" s="1"/>
  <c r="M10"/>
  <c r="O10" s="1"/>
  <c r="M11"/>
  <c r="O11" s="1"/>
  <c r="M12"/>
  <c r="O12" s="1"/>
  <c r="M13"/>
  <c r="O13" s="1"/>
  <c r="M14"/>
  <c r="M15"/>
  <c r="O15" s="1"/>
  <c r="M16"/>
  <c r="O16" s="1"/>
  <c r="M17"/>
  <c r="O17" s="1"/>
  <c r="M18"/>
  <c r="O18" s="1"/>
  <c r="M5"/>
  <c r="J6"/>
  <c r="J7"/>
  <c r="N7" s="1"/>
  <c r="J8"/>
  <c r="N8" s="1"/>
  <c r="J9"/>
  <c r="N9" s="1"/>
  <c r="J10"/>
  <c r="N10" s="1"/>
  <c r="J11"/>
  <c r="N11" s="1"/>
  <c r="J12"/>
  <c r="N12" s="1"/>
  <c r="J13"/>
  <c r="N13" s="1"/>
  <c r="J14"/>
  <c r="J21" s="1"/>
  <c r="J5"/>
  <c r="C39" i="117" l="1"/>
  <c r="C40"/>
  <c r="F39"/>
  <c r="F40"/>
  <c r="O42" i="119"/>
  <c r="O43"/>
  <c r="G42"/>
  <c r="G43"/>
  <c r="O39"/>
  <c r="O40"/>
  <c r="G39"/>
  <c r="G40"/>
  <c r="U39" i="121"/>
  <c r="U40"/>
  <c r="K39"/>
  <c r="K40"/>
  <c r="O42" i="123"/>
  <c r="O43"/>
  <c r="C43"/>
  <c r="C42"/>
  <c r="S39"/>
  <c r="S40"/>
  <c r="K39"/>
  <c r="K40"/>
  <c r="G39"/>
  <c r="G40"/>
  <c r="Q39" i="125"/>
  <c r="Q40"/>
  <c r="F40"/>
  <c r="F39"/>
  <c r="O39" i="127"/>
  <c r="O40"/>
  <c r="G39"/>
  <c r="G40"/>
  <c r="U42" i="131"/>
  <c r="U43"/>
  <c r="Q42"/>
  <c r="Q43"/>
  <c r="I42"/>
  <c r="I43"/>
  <c r="Q39"/>
  <c r="Q40"/>
  <c r="I39"/>
  <c r="I40"/>
  <c r="P42" i="119"/>
  <c r="P43"/>
  <c r="H42"/>
  <c r="H43"/>
  <c r="P39"/>
  <c r="P40"/>
  <c r="D40"/>
  <c r="D39"/>
  <c r="B40" i="121"/>
  <c r="B39"/>
  <c r="V39"/>
  <c r="V40"/>
  <c r="H40"/>
  <c r="H39"/>
  <c r="P42" i="123"/>
  <c r="P43"/>
  <c r="H42"/>
  <c r="H43"/>
  <c r="P39"/>
  <c r="P40"/>
  <c r="H39"/>
  <c r="H40"/>
  <c r="U39" i="125"/>
  <c r="U40"/>
  <c r="L39"/>
  <c r="L40"/>
  <c r="P39" i="127"/>
  <c r="P40"/>
  <c r="L40"/>
  <c r="L39"/>
  <c r="F42" i="131"/>
  <c r="F43"/>
  <c r="V39"/>
  <c r="V40"/>
  <c r="R39"/>
  <c r="R40"/>
  <c r="J40"/>
  <c r="J39"/>
  <c r="B40" i="117"/>
  <c r="B39"/>
  <c r="M39"/>
  <c r="M40"/>
  <c r="V39"/>
  <c r="V40"/>
  <c r="B43" i="119"/>
  <c r="B42"/>
  <c r="B40"/>
  <c r="B39"/>
  <c r="U42"/>
  <c r="U43"/>
  <c r="Q42"/>
  <c r="Q43"/>
  <c r="M43"/>
  <c r="M42"/>
  <c r="I43"/>
  <c r="I42"/>
  <c r="E43"/>
  <c r="E42"/>
  <c r="U39"/>
  <c r="U40"/>
  <c r="Q39"/>
  <c r="Q40"/>
  <c r="M39"/>
  <c r="M40"/>
  <c r="I39"/>
  <c r="I40"/>
  <c r="E39"/>
  <c r="E40"/>
  <c r="B40" i="123"/>
  <c r="B39"/>
  <c r="B43"/>
  <c r="B42"/>
  <c r="R39" i="121"/>
  <c r="R40"/>
  <c r="M39"/>
  <c r="M40"/>
  <c r="I39"/>
  <c r="I40"/>
  <c r="C39"/>
  <c r="C40"/>
  <c r="U42" i="123"/>
  <c r="U43"/>
  <c r="Q42"/>
  <c r="Q43"/>
  <c r="M42"/>
  <c r="M43"/>
  <c r="I42"/>
  <c r="I43"/>
  <c r="E42"/>
  <c r="E43"/>
  <c r="U39"/>
  <c r="U40"/>
  <c r="Q39"/>
  <c r="Q40"/>
  <c r="M39"/>
  <c r="M40"/>
  <c r="I39"/>
  <c r="I40"/>
  <c r="E39"/>
  <c r="E40"/>
  <c r="B40" i="127"/>
  <c r="B39"/>
  <c r="V39" i="125"/>
  <c r="V40"/>
  <c r="M39"/>
  <c r="M40"/>
  <c r="H39"/>
  <c r="H40"/>
  <c r="R39" i="127"/>
  <c r="R40"/>
  <c r="M39"/>
  <c r="M40"/>
  <c r="I39"/>
  <c r="I40"/>
  <c r="C39"/>
  <c r="C40"/>
  <c r="S42" i="131"/>
  <c r="S43"/>
  <c r="O42"/>
  <c r="O43"/>
  <c r="K43"/>
  <c r="K42"/>
  <c r="G43"/>
  <c r="G42"/>
  <c r="C43"/>
  <c r="C42"/>
  <c r="S39"/>
  <c r="S40"/>
  <c r="O39"/>
  <c r="O40"/>
  <c r="K39"/>
  <c r="K40"/>
  <c r="G39"/>
  <c r="G40"/>
  <c r="C39"/>
  <c r="C40"/>
  <c r="N14" i="57"/>
  <c r="N21" s="1"/>
  <c r="O22" i="65"/>
  <c r="H39" i="117"/>
  <c r="H40"/>
  <c r="S42" i="119"/>
  <c r="S43"/>
  <c r="K42"/>
  <c r="K43"/>
  <c r="C42"/>
  <c r="C43"/>
  <c r="S39"/>
  <c r="S40"/>
  <c r="K39"/>
  <c r="K40"/>
  <c r="C39"/>
  <c r="C40"/>
  <c r="O39" i="121"/>
  <c r="O40"/>
  <c r="G39"/>
  <c r="G40"/>
  <c r="S42" i="123"/>
  <c r="S43"/>
  <c r="K43"/>
  <c r="K42"/>
  <c r="G43"/>
  <c r="G42"/>
  <c r="O39"/>
  <c r="O40"/>
  <c r="C39"/>
  <c r="C40"/>
  <c r="K39" i="125"/>
  <c r="K40"/>
  <c r="U39" i="127"/>
  <c r="U40"/>
  <c r="K39"/>
  <c r="K40"/>
  <c r="M42" i="131"/>
  <c r="M43"/>
  <c r="E42"/>
  <c r="E43"/>
  <c r="U39"/>
  <c r="U40"/>
  <c r="M39"/>
  <c r="M40"/>
  <c r="E39"/>
  <c r="E40"/>
  <c r="K39" i="117"/>
  <c r="K40"/>
  <c r="L39"/>
  <c r="L40"/>
  <c r="R39"/>
  <c r="R40"/>
  <c r="T42" i="119"/>
  <c r="T43"/>
  <c r="L42"/>
  <c r="L43"/>
  <c r="D42"/>
  <c r="D43"/>
  <c r="T39"/>
  <c r="T40"/>
  <c r="L40"/>
  <c r="L39"/>
  <c r="H40"/>
  <c r="H39"/>
  <c r="P39" i="121"/>
  <c r="P40"/>
  <c r="L40"/>
  <c r="L39"/>
  <c r="T42" i="123"/>
  <c r="T43"/>
  <c r="L42"/>
  <c r="L43"/>
  <c r="D42"/>
  <c r="D43"/>
  <c r="T39"/>
  <c r="T40"/>
  <c r="L39"/>
  <c r="L40"/>
  <c r="D39"/>
  <c r="D40"/>
  <c r="B40" i="125"/>
  <c r="B39"/>
  <c r="V39" i="127"/>
  <c r="V40"/>
  <c r="H40"/>
  <c r="H39"/>
  <c r="V42" i="131"/>
  <c r="V43"/>
  <c r="R42"/>
  <c r="R43"/>
  <c r="J42"/>
  <c r="J43"/>
  <c r="F40"/>
  <c r="F39"/>
  <c r="G39" i="117"/>
  <c r="G40"/>
  <c r="J39"/>
  <c r="J40"/>
  <c r="P39"/>
  <c r="P40"/>
  <c r="U39"/>
  <c r="U40"/>
  <c r="V42" i="119"/>
  <c r="V43"/>
  <c r="R42"/>
  <c r="R43"/>
  <c r="J42"/>
  <c r="J43"/>
  <c r="F42"/>
  <c r="F43"/>
  <c r="V39"/>
  <c r="V40"/>
  <c r="R39"/>
  <c r="R40"/>
  <c r="J39"/>
  <c r="J40"/>
  <c r="F39"/>
  <c r="F40"/>
  <c r="S39" i="121"/>
  <c r="S40"/>
  <c r="J39"/>
  <c r="J40"/>
  <c r="F39"/>
  <c r="F40"/>
  <c r="V42" i="123"/>
  <c r="V43"/>
  <c r="R42"/>
  <c r="R43"/>
  <c r="J42"/>
  <c r="J43"/>
  <c r="F42"/>
  <c r="F43"/>
  <c r="V39"/>
  <c r="V40"/>
  <c r="R39"/>
  <c r="R40"/>
  <c r="J40"/>
  <c r="J39"/>
  <c r="F40"/>
  <c r="F39"/>
  <c r="B40" i="131"/>
  <c r="B39"/>
  <c r="B43"/>
  <c r="B42"/>
  <c r="P39" i="125"/>
  <c r="P40"/>
  <c r="J39"/>
  <c r="J40"/>
  <c r="C39"/>
  <c r="C40"/>
  <c r="T39" i="127"/>
  <c r="T40"/>
  <c r="J39"/>
  <c r="J40"/>
  <c r="F39"/>
  <c r="F40"/>
  <c r="T42" i="131"/>
  <c r="T43"/>
  <c r="P42"/>
  <c r="P43"/>
  <c r="L42"/>
  <c r="L43"/>
  <c r="H42"/>
  <c r="H43"/>
  <c r="D42"/>
  <c r="D43"/>
  <c r="T39"/>
  <c r="T40"/>
  <c r="P39"/>
  <c r="P40"/>
  <c r="L39"/>
  <c r="L40"/>
  <c r="H39"/>
  <c r="H40"/>
  <c r="D39"/>
  <c r="D40"/>
  <c r="M21" i="2"/>
  <c r="M21" i="40"/>
  <c r="M21" i="41"/>
  <c r="J21" i="42"/>
  <c r="O14" i="57"/>
  <c r="O21" s="1"/>
  <c r="M21"/>
  <c r="O14" i="60"/>
  <c r="O21" s="1"/>
  <c r="M21"/>
  <c r="O14" i="61"/>
  <c r="O21" s="1"/>
  <c r="M21"/>
  <c r="O14" i="75"/>
  <c r="O21" s="1"/>
  <c r="M21"/>
  <c r="N14" i="85"/>
  <c r="N21" s="1"/>
  <c r="J21"/>
  <c r="O14" i="89"/>
  <c r="O21" s="1"/>
  <c r="M21"/>
  <c r="O18" i="96"/>
  <c r="O22" s="1"/>
  <c r="M22"/>
  <c r="O18" i="97"/>
  <c r="O22" s="1"/>
  <c r="M22"/>
  <c r="O18" i="98"/>
  <c r="O22" s="1"/>
  <c r="M22"/>
  <c r="O18" i="99"/>
  <c r="O22" s="1"/>
  <c r="M22"/>
  <c r="O18" i="100"/>
  <c r="O22" s="1"/>
  <c r="M22"/>
  <c r="O18" i="104"/>
  <c r="O22" s="1"/>
  <c r="M22"/>
  <c r="N18" i="107"/>
  <c r="N22" s="1"/>
  <c r="J22"/>
  <c r="N18" i="113"/>
  <c r="N22" s="1"/>
  <c r="J22"/>
  <c r="N18" i="114"/>
  <c r="N22" s="1"/>
  <c r="J22"/>
  <c r="O14" i="63"/>
  <c r="O21" s="1"/>
  <c r="M21"/>
  <c r="O14" i="68"/>
  <c r="O21" s="1"/>
  <c r="M21"/>
  <c r="N14" i="62"/>
  <c r="N21" s="1"/>
  <c r="J21"/>
  <c r="N14" i="71"/>
  <c r="N21" s="1"/>
  <c r="J21"/>
  <c r="N14" i="74"/>
  <c r="N21" s="1"/>
  <c r="J21"/>
  <c r="N14" i="80"/>
  <c r="N21" s="1"/>
  <c r="J21"/>
  <c r="O14" i="82"/>
  <c r="O21" s="1"/>
  <c r="M21"/>
  <c r="N14" i="92"/>
  <c r="N21" s="1"/>
  <c r="J21"/>
  <c r="O14" i="95"/>
  <c r="O21" s="1"/>
  <c r="M21"/>
  <c r="N18" i="97"/>
  <c r="N22" s="1"/>
  <c r="J22"/>
  <c r="O18" i="101"/>
  <c r="O22" s="1"/>
  <c r="M22"/>
  <c r="O18" i="102"/>
  <c r="O22" s="1"/>
  <c r="M22"/>
  <c r="O18" i="103"/>
  <c r="O22" s="1"/>
  <c r="M22"/>
  <c r="N18" i="104"/>
  <c r="N22" s="1"/>
  <c r="J22"/>
  <c r="O14" i="64"/>
  <c r="O21" s="1"/>
  <c r="M21"/>
  <c r="O14" i="72"/>
  <c r="O21" s="1"/>
  <c r="M21"/>
  <c r="N14" i="67"/>
  <c r="N21" s="1"/>
  <c r="J21"/>
  <c r="N14" i="63"/>
  <c r="N21" s="1"/>
  <c r="J21"/>
  <c r="N14" i="59"/>
  <c r="N21" s="1"/>
  <c r="J21"/>
  <c r="O14" i="77"/>
  <c r="O21" s="1"/>
  <c r="M21"/>
  <c r="O14" i="81"/>
  <c r="O21" s="1"/>
  <c r="M21"/>
  <c r="N14" i="86"/>
  <c r="N21" s="1"/>
  <c r="J21"/>
  <c r="N14" i="95"/>
  <c r="N21" s="1"/>
  <c r="J21"/>
  <c r="N18" i="101"/>
  <c r="N22" s="1"/>
  <c r="J22"/>
  <c r="N18" i="102"/>
  <c r="N22" s="1"/>
  <c r="J22"/>
  <c r="N18" i="103"/>
  <c r="N22" s="1"/>
  <c r="J22"/>
  <c r="N18" i="115"/>
  <c r="N22" s="1"/>
  <c r="J22"/>
  <c r="O21" i="56"/>
  <c r="M21" i="43"/>
  <c r="M21" i="52"/>
  <c r="M21" i="56"/>
  <c r="O14" i="55"/>
  <c r="O21" s="1"/>
  <c r="M21"/>
  <c r="O14" i="65"/>
  <c r="O21" s="1"/>
  <c r="M21"/>
  <c r="N14" i="70"/>
  <c r="N21" s="1"/>
  <c r="J21"/>
  <c r="N14" i="65"/>
  <c r="N21" s="1"/>
  <c r="J21"/>
  <c r="N14" i="61"/>
  <c r="N21" s="1"/>
  <c r="J21"/>
  <c r="N14" i="58"/>
  <c r="N21" s="1"/>
  <c r="J21"/>
  <c r="O14" i="80"/>
  <c r="O21" s="1"/>
  <c r="M21"/>
  <c r="O14" i="88"/>
  <c r="O21" s="1"/>
  <c r="M21"/>
  <c r="O14" i="92"/>
  <c r="O21" s="1"/>
  <c r="M21"/>
  <c r="N18" i="105"/>
  <c r="N22" s="1"/>
  <c r="J22"/>
  <c r="N18" i="106"/>
  <c r="N22" s="1"/>
  <c r="J22"/>
  <c r="N18" i="108"/>
  <c r="N22" s="1"/>
  <c r="J22"/>
  <c r="N18" i="109"/>
  <c r="N22" s="1"/>
  <c r="J22"/>
  <c r="N18" i="110"/>
  <c r="N22" s="1"/>
  <c r="J22"/>
  <c r="N18" i="111"/>
  <c r="N22" s="1"/>
  <c r="J22"/>
  <c r="N18" i="112"/>
  <c r="N22" s="1"/>
  <c r="J22"/>
  <c r="N14" i="55"/>
  <c r="N21" s="1"/>
  <c r="J21"/>
  <c r="O14" i="62"/>
  <c r="O21" s="1"/>
  <c r="M21"/>
  <c r="N14" i="72"/>
  <c r="N21" s="1"/>
  <c r="J21"/>
  <c r="N14" i="66"/>
  <c r="N21" s="1"/>
  <c r="J21"/>
  <c r="O14" i="59"/>
  <c r="O21" s="1"/>
  <c r="M21"/>
  <c r="N14" i="73"/>
  <c r="N21" s="1"/>
  <c r="J21"/>
  <c r="O14" i="84"/>
  <c r="O21" s="1"/>
  <c r="M21"/>
  <c r="O14" i="86"/>
  <c r="O21" s="1"/>
  <c r="M21"/>
  <c r="N18" i="96"/>
  <c r="N22" s="1"/>
  <c r="J22"/>
  <c r="N18" i="98"/>
  <c r="N22" s="1"/>
  <c r="J22"/>
  <c r="N18" i="99"/>
  <c r="N22" s="1"/>
  <c r="J22"/>
  <c r="N18" i="100"/>
  <c r="N22" s="1"/>
  <c r="J22"/>
  <c r="O18" i="115"/>
  <c r="O22" s="1"/>
  <c r="M22"/>
  <c r="N14" i="75"/>
  <c r="N21" s="1"/>
  <c r="J21"/>
  <c r="O14" i="58"/>
  <c r="O21" s="1"/>
  <c r="M21"/>
  <c r="O14" i="76"/>
  <c r="O21" s="1"/>
  <c r="M21"/>
  <c r="N14" i="82"/>
  <c r="N21" s="1"/>
  <c r="J21"/>
  <c r="N14" i="84"/>
  <c r="N21" s="1"/>
  <c r="J21"/>
  <c r="O14" i="87"/>
  <c r="O21" s="1"/>
  <c r="M21"/>
  <c r="O14" i="90"/>
  <c r="O21" s="1"/>
  <c r="M21"/>
  <c r="O14" i="69"/>
  <c r="O21" s="1"/>
  <c r="M21"/>
  <c r="O14" i="74"/>
  <c r="O21" s="1"/>
  <c r="M21"/>
  <c r="N14" i="56"/>
  <c r="N21" s="1"/>
  <c r="J21"/>
  <c r="N14" i="68"/>
  <c r="N21" s="1"/>
  <c r="J21"/>
  <c r="N14" i="64"/>
  <c r="N21" s="1"/>
  <c r="J21"/>
  <c r="N14" i="60"/>
  <c r="N21" s="1"/>
  <c r="J21"/>
  <c r="N14" i="69"/>
  <c r="N21" s="1"/>
  <c r="J21"/>
  <c r="O14" i="71"/>
  <c r="O21" s="1"/>
  <c r="M21"/>
  <c r="O14" i="73"/>
  <c r="O21" s="1"/>
  <c r="M21"/>
  <c r="N14" i="76"/>
  <c r="N21" s="1"/>
  <c r="J21"/>
  <c r="N14" i="77"/>
  <c r="N21" s="1"/>
  <c r="J21"/>
  <c r="N14" i="81"/>
  <c r="N21" s="1"/>
  <c r="J21"/>
  <c r="O14" i="85"/>
  <c r="O21" s="1"/>
  <c r="M21"/>
  <c r="N14" i="87"/>
  <c r="N21" s="1"/>
  <c r="J21"/>
  <c r="N14" i="90"/>
  <c r="N21" s="1"/>
  <c r="J21"/>
  <c r="O14" i="94"/>
  <c r="O21" s="1"/>
  <c r="M21"/>
  <c r="O18" i="105"/>
  <c r="O22" s="1"/>
  <c r="M22"/>
  <c r="O18" i="106"/>
  <c r="O22" s="1"/>
  <c r="M22"/>
  <c r="O18" i="107"/>
  <c r="O22" s="1"/>
  <c r="M22"/>
  <c r="O18" i="108"/>
  <c r="O22" s="1"/>
  <c r="M22"/>
  <c r="O18" i="109"/>
  <c r="O22" s="1"/>
  <c r="M22"/>
  <c r="O18" i="110"/>
  <c r="O22" s="1"/>
  <c r="M22"/>
  <c r="O18" i="111"/>
  <c r="O22" s="1"/>
  <c r="M22"/>
  <c r="O18" i="112"/>
  <c r="O22" s="1"/>
  <c r="M22"/>
  <c r="O18" i="113"/>
  <c r="O22" s="1"/>
  <c r="M22"/>
  <c r="O18" i="114"/>
  <c r="O22" s="1"/>
  <c r="M22"/>
  <c r="M21" i="45"/>
  <c r="J21"/>
  <c r="M21" i="67"/>
  <c r="J21" i="17"/>
  <c r="M21" i="44"/>
  <c r="M21" i="42"/>
  <c r="J21" i="44"/>
  <c r="M21" i="49"/>
  <c r="M21" i="50"/>
  <c r="J21" i="52"/>
  <c r="M21" i="66"/>
  <c r="M21" i="70"/>
  <c r="N14" i="98"/>
  <c r="N21" s="1"/>
  <c r="J21"/>
  <c r="N14" i="102"/>
  <c r="N21" s="1"/>
  <c r="J21"/>
  <c r="N14" i="103"/>
  <c r="N21" s="1"/>
  <c r="J21"/>
  <c r="O14" i="110"/>
  <c r="O21" s="1"/>
  <c r="M21"/>
  <c r="N14" i="111"/>
  <c r="N21" s="1"/>
  <c r="J21"/>
  <c r="O14" i="106"/>
  <c r="O21" s="1"/>
  <c r="M21"/>
  <c r="O14" i="107"/>
  <c r="O21" s="1"/>
  <c r="M21"/>
  <c r="N14" i="109"/>
  <c r="N21" s="1"/>
  <c r="J21"/>
  <c r="O14" i="99"/>
  <c r="O21" s="1"/>
  <c r="M21"/>
  <c r="O14" i="100"/>
  <c r="O21" s="1"/>
  <c r="M21"/>
  <c r="N14" i="105"/>
  <c r="N21" s="1"/>
  <c r="J21"/>
  <c r="N14" i="106"/>
  <c r="N21" s="1"/>
  <c r="J21"/>
  <c r="N14" i="107"/>
  <c r="N21" s="1"/>
  <c r="J21"/>
  <c r="N14" i="108"/>
  <c r="N21" s="1"/>
  <c r="J21"/>
  <c r="O14" i="115"/>
  <c r="O21" s="1"/>
  <c r="M21"/>
  <c r="N14" i="96"/>
  <c r="N21" s="1"/>
  <c r="J21"/>
  <c r="N14" i="97"/>
  <c r="N21" s="1"/>
  <c r="J21"/>
  <c r="N14" i="101"/>
  <c r="N21" s="1"/>
  <c r="J21"/>
  <c r="N14" i="104"/>
  <c r="N21" s="1"/>
  <c r="J21"/>
  <c r="O14" i="109"/>
  <c r="O21" s="1"/>
  <c r="M21"/>
  <c r="N14" i="112"/>
  <c r="N21" s="1"/>
  <c r="J21"/>
  <c r="N14" i="113"/>
  <c r="N21" s="1"/>
  <c r="J21"/>
  <c r="N14" i="114"/>
  <c r="N21" s="1"/>
  <c r="J21"/>
  <c r="O14" i="105"/>
  <c r="O21" s="1"/>
  <c r="M21"/>
  <c r="O14" i="108"/>
  <c r="O21" s="1"/>
  <c r="M21"/>
  <c r="N14" i="110"/>
  <c r="N21" s="1"/>
  <c r="J21"/>
  <c r="O14" i="96"/>
  <c r="O21" s="1"/>
  <c r="M21"/>
  <c r="O14" i="97"/>
  <c r="O21" s="1"/>
  <c r="M21"/>
  <c r="O14" i="98"/>
  <c r="O21" s="1"/>
  <c r="M21"/>
  <c r="N14" i="99"/>
  <c r="N21" s="1"/>
  <c r="J21"/>
  <c r="N14" i="100"/>
  <c r="N21" s="1"/>
  <c r="J21"/>
  <c r="O14" i="101"/>
  <c r="O21" s="1"/>
  <c r="M21"/>
  <c r="O14" i="102"/>
  <c r="O21" s="1"/>
  <c r="M21"/>
  <c r="O14" i="103"/>
  <c r="O21" s="1"/>
  <c r="M21"/>
  <c r="O14" i="104"/>
  <c r="O21" s="1"/>
  <c r="M21"/>
  <c r="O14" i="111"/>
  <c r="O21" s="1"/>
  <c r="M21"/>
  <c r="O14" i="112"/>
  <c r="O21" s="1"/>
  <c r="M21"/>
  <c r="O14" i="113"/>
  <c r="O21" s="1"/>
  <c r="M21"/>
  <c r="O14" i="114"/>
  <c r="O21" s="1"/>
  <c r="M21"/>
  <c r="N14" i="115"/>
  <c r="N21" s="1"/>
  <c r="J21"/>
  <c r="O18" i="70"/>
  <c r="O22" s="1"/>
  <c r="M22"/>
  <c r="N18" i="63"/>
  <c r="N22" s="1"/>
  <c r="J22"/>
  <c r="N18" i="57"/>
  <c r="N22" s="1"/>
  <c r="J22"/>
  <c r="O18" i="58"/>
  <c r="O22" s="1"/>
  <c r="M22"/>
  <c r="N18" i="71"/>
  <c r="N22" s="1"/>
  <c r="J22"/>
  <c r="N18" i="74"/>
  <c r="N22" s="1"/>
  <c r="J22"/>
  <c r="O18" i="61"/>
  <c r="O22" s="1"/>
  <c r="M22"/>
  <c r="O18" i="62"/>
  <c r="O22" s="1"/>
  <c r="M22"/>
  <c r="O18" i="63"/>
  <c r="O22" s="1"/>
  <c r="M22"/>
  <c r="O18" i="69"/>
  <c r="O22" s="1"/>
  <c r="M22"/>
  <c r="O18" i="74"/>
  <c r="O22" s="1"/>
  <c r="M22"/>
  <c r="N18" i="56"/>
  <c r="N22" s="1"/>
  <c r="J22"/>
  <c r="N18" i="68"/>
  <c r="N22" s="1"/>
  <c r="J22"/>
  <c r="N18" i="64"/>
  <c r="N22" s="1"/>
  <c r="J22"/>
  <c r="N18" i="60"/>
  <c r="N22" s="1"/>
  <c r="J22"/>
  <c r="N18" i="59"/>
  <c r="N22" s="1"/>
  <c r="J22"/>
  <c r="M22" i="65"/>
  <c r="N18" i="72"/>
  <c r="N22" s="1"/>
  <c r="J22"/>
  <c r="N18" i="66"/>
  <c r="N22" s="1"/>
  <c r="J22"/>
  <c r="N18" i="62"/>
  <c r="N22" s="1"/>
  <c r="J22"/>
  <c r="O18" i="56"/>
  <c r="O22" s="1"/>
  <c r="M22"/>
  <c r="O18" i="67"/>
  <c r="O22" s="1"/>
  <c r="M22"/>
  <c r="O18" i="68"/>
  <c r="O22" s="1"/>
  <c r="M22"/>
  <c r="N18" i="75"/>
  <c r="N22" s="1"/>
  <c r="J22"/>
  <c r="N18" i="67"/>
  <c r="N22" s="1"/>
  <c r="J22"/>
  <c r="O18" i="59"/>
  <c r="O22" s="1"/>
  <c r="M22"/>
  <c r="N18" i="73"/>
  <c r="N22" s="1"/>
  <c r="J22"/>
  <c r="O18" i="60"/>
  <c r="O22" s="1"/>
  <c r="M22"/>
  <c r="O18" i="64"/>
  <c r="O22" s="1"/>
  <c r="M22"/>
  <c r="O18" i="66"/>
  <c r="O22" s="1"/>
  <c r="M22"/>
  <c r="O18" i="72"/>
  <c r="O22" s="1"/>
  <c r="M22"/>
  <c r="O18" i="75"/>
  <c r="O22" s="1"/>
  <c r="M22"/>
  <c r="N18" i="70"/>
  <c r="N22" s="1"/>
  <c r="J22"/>
  <c r="N18" i="65"/>
  <c r="N22" s="1"/>
  <c r="J22"/>
  <c r="N18" i="61"/>
  <c r="N22" s="1"/>
  <c r="J22"/>
  <c r="N18" i="58"/>
  <c r="N22" s="1"/>
  <c r="J22"/>
  <c r="N18" i="69"/>
  <c r="N22" s="1"/>
  <c r="J22"/>
  <c r="O18" i="71"/>
  <c r="O22" s="1"/>
  <c r="M22"/>
  <c r="O18" i="73"/>
  <c r="O22" s="1"/>
  <c r="M22"/>
  <c r="O18" i="57"/>
  <c r="O22" s="1"/>
  <c r="O14" i="50"/>
  <c r="O21" s="1"/>
  <c r="O14" i="54"/>
  <c r="O21" s="1"/>
  <c r="N7" i="43"/>
  <c r="N21" s="1"/>
  <c r="O14" i="44"/>
  <c r="O21" s="1"/>
  <c r="N14" i="50"/>
  <c r="N21" s="1"/>
  <c r="O14" i="2"/>
  <c r="O21" s="1"/>
  <c r="N14" i="17"/>
  <c r="N21" s="1"/>
  <c r="O14" i="42"/>
  <c r="O21" s="1"/>
  <c r="N14" i="44"/>
  <c r="N21" s="1"/>
  <c r="O14" i="48"/>
  <c r="O21" s="1"/>
  <c r="O14" i="52"/>
  <c r="O21" s="1"/>
  <c r="N14" i="47"/>
  <c r="N21" s="1"/>
  <c r="N14" i="2"/>
  <c r="N21" s="1"/>
  <c r="O14" i="40"/>
  <c r="O21" s="1"/>
  <c r="N14" i="41"/>
  <c r="N21" s="1"/>
  <c r="N14" i="45"/>
  <c r="N21" s="1"/>
  <c r="N14" i="46"/>
  <c r="N21" s="1"/>
  <c r="N7" i="48"/>
  <c r="N21" s="1"/>
  <c r="O14" i="49"/>
  <c r="O21" s="1"/>
  <c r="O14" i="17"/>
  <c r="O21" s="1"/>
  <c r="N14" i="40"/>
  <c r="N21" s="1"/>
  <c r="O14" i="43"/>
  <c r="O21" s="1"/>
  <c r="O14" i="41"/>
  <c r="O21" s="1"/>
  <c r="N14" i="42"/>
  <c r="N21" s="1"/>
  <c r="O14" i="45"/>
  <c r="O21" s="1"/>
  <c r="O14" i="46"/>
  <c r="O21" s="1"/>
  <c r="O14" i="47"/>
  <c r="O21" s="1"/>
  <c r="N14" i="52"/>
  <c r="N21" s="1"/>
</calcChain>
</file>

<file path=xl/sharedStrings.xml><?xml version="1.0" encoding="utf-8"?>
<sst xmlns="http://schemas.openxmlformats.org/spreadsheetml/2006/main" count="3203" uniqueCount="128">
  <si>
    <t>PPP for Machinery and Equipment, US dollar per Canadian dollar</t>
  </si>
  <si>
    <t>Total ICT Investment Per Worker and Capital Stock Per Worker</t>
  </si>
  <si>
    <t>ICT Investment, millions of current dollars</t>
  </si>
  <si>
    <t>Workers, thousands of person</t>
  </si>
  <si>
    <t>Total ICT Investment Per Worker in current dollars</t>
  </si>
  <si>
    <t>Canada</t>
  </si>
  <si>
    <t>ICT Geometric End-year Net Stock, millions of current dollars</t>
  </si>
  <si>
    <t>Total ICT Geometric End-year Net Stock Per Worker in current dollars</t>
  </si>
  <si>
    <t>United States</t>
  </si>
  <si>
    <t>Source: CSLS ICT Database, January 2015 Update</t>
  </si>
  <si>
    <t>Workers, thousands of persons</t>
  </si>
  <si>
    <t>Relative (Canada/United States)</t>
  </si>
  <si>
    <t>ICT investment per worker</t>
  </si>
  <si>
    <t>ICT geometric end-year net stock per worker</t>
  </si>
  <si>
    <t>Mining and oil and gas extraction</t>
  </si>
  <si>
    <t>Utilities</t>
  </si>
  <si>
    <t>Construction</t>
  </si>
  <si>
    <t>Manufacturing</t>
  </si>
  <si>
    <t>Wholesale trade</t>
  </si>
  <si>
    <t>Agriculture, fishing, forestry and hunting</t>
  </si>
  <si>
    <t>Retail trade</t>
  </si>
  <si>
    <t>Transportation and warehousing</t>
  </si>
  <si>
    <t>Information and cultural industries</t>
  </si>
  <si>
    <t>..</t>
  </si>
  <si>
    <t>Finance and insurance</t>
  </si>
  <si>
    <t>Real estate and rental and leasing</t>
  </si>
  <si>
    <t>Professional, scientific and technical services</t>
  </si>
  <si>
    <t>Management of companies and enterprises</t>
  </si>
  <si>
    <t>Administrative and support, waste management and remediation services</t>
  </si>
  <si>
    <t>Educational services</t>
  </si>
  <si>
    <t>Health care and social assistance</t>
  </si>
  <si>
    <t>Arts, entertainment and recreation</t>
  </si>
  <si>
    <t>Other services (except public administration)</t>
  </si>
  <si>
    <t>Business sector</t>
  </si>
  <si>
    <t>Relative 
(Canada/United States)</t>
  </si>
  <si>
    <t>Accommodation and food services</t>
  </si>
  <si>
    <t>Source: CSLS ICT Database, January 2015 Update
Note: The letter of each tab in this excel spreadsheet corresponds with the letter of each tab in the CSLS database: ICT-Canada 2013 (Sheets 10b-t, v) and ICT-US 2013 (Sheets 27b-t, v).</t>
  </si>
  <si>
    <t>Source: CSLS ICT Database, January 2015 Update
Note: The letter of each tab in this excel spreadsheet corresponds with the letter of each tab in the CSLS database: ICT-Canada 2013 (Sheets 9b-t, v) and ICT-US 2013 (Sheets 26b-t, v).</t>
  </si>
  <si>
    <t>Computer ICT Investment Per Worker and Capital Stock Per Worker</t>
  </si>
  <si>
    <t>Communications ICT Investment Per Worker and Capital Stock Per Worker</t>
  </si>
  <si>
    <t>Software ICT Investment Per Worker and Capital Stock Per Worker</t>
  </si>
  <si>
    <t>Source: CSLS ICT Database, January 2015 Update
Note: The letter of each tab in this excel spreadsheet corresponds with the letter of each tab in the CSLS database: ICT-Canada 2013 (Sheets 11b-t, v) and ICT-US 2013 (Sheets 28b-t, v).</t>
  </si>
  <si>
    <t>Source: CSLS ICT Database, January 2015 Update
Note: The letter of each tab in this excel spreadsheet corresponds with the letter of each tab in the CSLS database: ICT-Canada 2013 (Sheets 12b-t, v) and ICT-US 2013 (Sheets 29b-t, v).</t>
  </si>
  <si>
    <t>Education services</t>
  </si>
  <si>
    <t>Health care and social assitance</t>
  </si>
  <si>
    <t>Other services</t>
  </si>
  <si>
    <t>Public administration</t>
  </si>
  <si>
    <t>Computer ICT Investment per Worker Relative to the Business Sector (Canadian Dollars, Current)</t>
  </si>
  <si>
    <t>Computer ICT Investment per Worker (Canadian Dollars, Current)</t>
  </si>
  <si>
    <t>Computer ICT Capital Stock per Worker (Canadian Dollars, Current)</t>
  </si>
  <si>
    <t>Computer ICT Capital Stock per Worker Relative to the Business Sector (Canadian Dollars, Current)</t>
  </si>
  <si>
    <t>Total ICT Investment per Worker (Canadian Dollars, Current)</t>
  </si>
  <si>
    <t>Total ICT Investment per Worker Relative to the Business Sector (Canadian Dollars, Current)</t>
  </si>
  <si>
    <t>Total ICT Capital Stock per Worker (Canadian Dollars, Current)</t>
  </si>
  <si>
    <t>Total ICT Capital Stock per Worker Relative to the Business Sector (Canadian Dollars, Current)</t>
  </si>
  <si>
    <t>Communications ICT Investment per Worker (Canadian Dollars, Current)</t>
  </si>
  <si>
    <t>Communications ICT Capital Stock per Worker (Canadian Dollars, Current)</t>
  </si>
  <si>
    <t>Software ICT Investment per Worker Relative to the Business Sector (Canadian Dollars, Current)</t>
  </si>
  <si>
    <t>Software ICT Capital Stock per Worker Relative to the Business Sector (Canadian Dollars, Current)</t>
  </si>
  <si>
    <t>Software ICT Investment per Worker (Canadian Dollars, Current)</t>
  </si>
  <si>
    <t>Software ICT Capital Stock per Worker (Canadian Dollars, Current)</t>
  </si>
  <si>
    <t>Total ICT Investment Per Worker in current U.S. dollar (PPP)</t>
  </si>
  <si>
    <t>Total ICT Geometric End-year Net Stock Per Worker in current U.S. dollars (PPP)</t>
  </si>
  <si>
    <t>CAAGR</t>
  </si>
  <si>
    <t>2002-2009</t>
  </si>
  <si>
    <t>2002-2013</t>
  </si>
  <si>
    <t>1987-2009</t>
  </si>
  <si>
    <t>2000-2009</t>
  </si>
  <si>
    <t>1987-2013</t>
  </si>
  <si>
    <t>2000-2013</t>
  </si>
  <si>
    <t>Source: CSLS ICT Database, January 2015 Update  
Note: The letter of each tab in this excel spreadsheet corresponds with the letter of each tab in the CSLS database: ICT-Canada 2013 (Sheets 12b-t, v) and ICT-US 2013 (Sheets 29b-t, v).</t>
  </si>
  <si>
    <t>Source: CSLS ICT Database, January 2015 Update 
Note: The letter of each tab in this excel spreadsheet corresponds with the letter of each tab in the CSLS database: ICT-Canada 2013 (Sheets 9b-t, v) and ICT-US 2013 (Sheets 26b-t, v).</t>
  </si>
  <si>
    <t>Source: CSLS ICT Database, January 2015 Update  
Note: The letter of each tab in this excel spreadsheet corresponds with the letter of each tab in the CSLS database: ICT-Canada 2013 (Sheets 10b-t, v) and ICT-US 2013 (Sheets 27b-t, v).</t>
  </si>
  <si>
    <t>Source: CSLS ICT Database, January 2015 Update  
Note: The letter of each tab in this excel spreadsheet corresponds with the letter of each tab in the CSLS database: ICT-Canada 2013 (Sheets 11b-t, v) and ICT-US 2013 (Sheets 28b-t, v).</t>
  </si>
  <si>
    <t>Percentage Point Change</t>
  </si>
  <si>
    <t>GDP</t>
  </si>
  <si>
    <t>Total Investment</t>
  </si>
  <si>
    <t>IT Investment as a Share of Total Investment</t>
  </si>
  <si>
    <t>Canada-US Relative IT Investment as a Share of Total Investment</t>
  </si>
  <si>
    <t>IT Investment as a Share of GDP</t>
  </si>
  <si>
    <t>Canada-US Relative IT Investment as a Share of GDP</t>
  </si>
  <si>
    <t>Wholesale Trade</t>
  </si>
  <si>
    <t>Retail Trade</t>
  </si>
  <si>
    <t>Source:</t>
  </si>
  <si>
    <t>ICT Database and CANSIM 379-0029 and CANSIM 379-0023</t>
  </si>
  <si>
    <t>Growth rates from 379-0023 were used to extend 379-0029 backward</t>
  </si>
  <si>
    <t>Statistics Canada updated the GDP estimates in 379-0029 on November 9 2015, so the numbers in this table for GDP by industry in Canada may not exactly match with those numbers in the report.</t>
  </si>
  <si>
    <t>List of Tables</t>
  </si>
  <si>
    <t>Total IT Investment Per Worker</t>
  </si>
  <si>
    <t>A</t>
  </si>
  <si>
    <t>B</t>
  </si>
  <si>
    <t>C</t>
  </si>
  <si>
    <t>D</t>
  </si>
  <si>
    <t>E</t>
  </si>
  <si>
    <t>F</t>
  </si>
  <si>
    <t>G</t>
  </si>
  <si>
    <t>H</t>
  </si>
  <si>
    <t>I</t>
  </si>
  <si>
    <t>J</t>
  </si>
  <si>
    <t>K</t>
  </si>
  <si>
    <t>L</t>
  </si>
  <si>
    <t>M</t>
  </si>
  <si>
    <t>N</t>
  </si>
  <si>
    <t>O</t>
  </si>
  <si>
    <t>P</t>
  </si>
  <si>
    <t>Q</t>
  </si>
  <si>
    <t>R</t>
  </si>
  <si>
    <t>S</t>
  </si>
  <si>
    <t>T</t>
  </si>
  <si>
    <t>V</t>
  </si>
  <si>
    <t>Total ICT Investment Per Worker, Canadian Dollars, Current, Industry-Level Data</t>
  </si>
  <si>
    <t>Total ICT Investment per Worker Relative to the Business Sector, Canadian Dollars, Current, Industry-Level Data</t>
  </si>
  <si>
    <t>Total ICT Capital Stock Per Worker, Canadian Dollars, Current, Industry-Level Data</t>
  </si>
  <si>
    <t>Total ICT Capital Stock per Worker Relative to the Business Sector, Canadian Dollars, Current, Industry-Level Data</t>
  </si>
  <si>
    <t>Total Computer Investment Per Worker, Canadian Dollars, Current, Industry-Level Data</t>
  </si>
  <si>
    <t>Total Computer Capital Stock per Worker Relative to the Business Sector, Canadian Dollars, Current, Industry-Level Data</t>
  </si>
  <si>
    <t>Total Communications Investment Per Worker, Canadian Dollars, Current, Industry-Level Data</t>
  </si>
  <si>
    <t>Total Communications Capital Stock per Worker Relative to the Business Sector, Canadian Dollars, Current, Industry-Level Data</t>
  </si>
  <si>
    <t>Total Computer Investment per Worker Relative to the Business Sector, Canadian Dollars, Current, Industry-Level Data</t>
  </si>
  <si>
    <t>Total Computer Capital Stock Per Worker, Canadian Dollars, Current, Industry-Level Data</t>
  </si>
  <si>
    <t>Total Communications Investment per Worker Relative to the Business Sector, Canadian Dollars, Current, Industry-Level Data</t>
  </si>
  <si>
    <t>Total Communications Capital Stock Per Worker, Canadian Dollars, Current, Industry-Level Data</t>
  </si>
  <si>
    <t>Total Software Investment Per Worker, Canadian Dollars, Current, Industry-Level Data</t>
  </si>
  <si>
    <t>Total Software Investment per Worker Relative to the Business Sector, Canadian Dollars, Current, Industry-Level Data</t>
  </si>
  <si>
    <t>Total Software Capital Stock Per Worker, Canadian Dollars, Current, Industry-Level Data</t>
  </si>
  <si>
    <t>Total Software Capital Stock per Worker Relative to the Business Sector, Canadian Dollars, Current, Industry-Level Data</t>
  </si>
  <si>
    <t>IT Investment as a Share of GDP and as a Share of Total Investment, Canada and the United States, Industry-Level Data, 2000-2013</t>
  </si>
  <si>
    <t>Note: this document contains current dollar information; for details on chained dollars, see: http://www.csls.ca/data/ICT-CSLS-2014-Database.zip. It is important to point out that chained dollars for IT investment were calculated by simple addition of computer and software chained dollar investment. This is only an approximation. The figures will not be exact. For exact figures, Fisher relatives would need to be used.</t>
  </si>
</sst>
</file>

<file path=xl/styles.xml><?xml version="1.0" encoding="utf-8"?>
<styleSheet xmlns="http://schemas.openxmlformats.org/spreadsheetml/2006/main">
  <numFmts count="5">
    <numFmt numFmtId="44" formatCode="_-&quot;$&quot;* #,##0.00_-;\-&quot;$&quot;* #,##0.00_-;_-&quot;$&quot;* &quot;-&quot;??_-;_-@_-"/>
    <numFmt numFmtId="43" formatCode="_-* #,##0.00_-;\-* #,##0.00_-;_-* &quot;-&quot;??_-;_-@_-"/>
    <numFmt numFmtId="164" formatCode="0.0"/>
    <numFmt numFmtId="165" formatCode="#,##0.0"/>
    <numFmt numFmtId="166" formatCode="_(* #,##0.00_);_(* \(#,##0.00\);_(* &quot;-&quot;??_);_(@_)"/>
  </numFmts>
  <fonts count="2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8"/>
      <name val="Arial"/>
      <family val="2"/>
    </font>
    <font>
      <b/>
      <sz val="8"/>
      <color indexed="12"/>
      <name val="Arial"/>
      <family val="2"/>
    </font>
    <font>
      <sz val="10"/>
      <name val="Times New Roman"/>
      <family val="1"/>
    </font>
    <font>
      <sz val="10"/>
      <color theme="1"/>
      <name val="Times New Roman"/>
      <family val="1"/>
    </font>
    <font>
      <sz val="10"/>
      <name val="Arial"/>
      <family val="2"/>
    </font>
    <font>
      <sz val="10"/>
      <color rgb="FF000000"/>
      <name val="Times New Roman"/>
      <family val="1"/>
    </font>
    <font>
      <sz val="10"/>
      <color indexed="8"/>
      <name val="Times New Roman"/>
      <family val="1"/>
    </font>
    <font>
      <b/>
      <sz val="10"/>
      <name val="Times New Roman"/>
      <family val="1"/>
    </font>
    <font>
      <b/>
      <sz val="10"/>
      <color rgb="FF000000"/>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bottom/>
      <diagonal/>
    </border>
  </borders>
  <cellStyleXfs count="121">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9" fillId="0" borderId="10"/>
    <xf numFmtId="0" fontId="20" fillId="33" borderId="0">
      <alignment horizontal="center"/>
    </xf>
    <xf numFmtId="43" fontId="18" fillId="0" borderId="0" applyFont="0" applyFill="0" applyBorder="0" applyAlignment="0" applyProtection="0"/>
    <xf numFmtId="44" fontId="18" fillId="0" borderId="0" applyFont="0" applyFill="0" applyBorder="0" applyAlignment="0" applyProtection="0"/>
    <xf numFmtId="0" fontId="1" fillId="0" borderId="0"/>
    <xf numFmtId="9" fontId="18" fillId="0" borderId="0" applyFont="0" applyFill="0" applyBorder="0" applyAlignment="0" applyProtection="0"/>
    <xf numFmtId="0" fontId="21" fillId="0" borderId="0"/>
    <xf numFmtId="0" fontId="18" fillId="0" borderId="0"/>
    <xf numFmtId="0" fontId="18" fillId="0" borderId="0"/>
    <xf numFmtId="0" fontId="18" fillId="0" borderId="0"/>
    <xf numFmtId="0" fontId="18" fillId="0" borderId="0"/>
    <xf numFmtId="9" fontId="21" fillId="0" borderId="0" applyFont="0" applyFill="0" applyBorder="0" applyAlignment="0" applyProtection="0"/>
    <xf numFmtId="0" fontId="21" fillId="0" borderId="0"/>
    <xf numFmtId="0" fontId="18" fillId="0" borderId="0"/>
    <xf numFmtId="43" fontId="21" fillId="0" borderId="0" applyFont="0" applyFill="0" applyBorder="0" applyAlignment="0" applyProtection="0"/>
    <xf numFmtId="166" fontId="18" fillId="0" borderId="0" applyFont="0" applyFill="0" applyBorder="0" applyAlignment="0" applyProtection="0"/>
    <xf numFmtId="0" fontId="21" fillId="0" borderId="0"/>
    <xf numFmtId="9" fontId="21" fillId="0" borderId="0" applyFont="0" applyFill="0" applyBorder="0" applyAlignment="0" applyProtection="0"/>
    <xf numFmtId="0" fontId="21" fillId="0" borderId="0"/>
    <xf numFmtId="43" fontId="21" fillId="0" borderId="0" applyFont="0" applyFill="0" applyBorder="0" applyAlignment="0" applyProtection="0"/>
    <xf numFmtId="0" fontId="18" fillId="0" borderId="0"/>
    <xf numFmtId="166" fontId="18" fillId="0" borderId="0" applyFont="0" applyFill="0" applyBorder="0" applyAlignment="0" applyProtection="0"/>
    <xf numFmtId="0" fontId="18" fillId="0" borderId="0"/>
    <xf numFmtId="43" fontId="21" fillId="0" borderId="0" applyFont="0" applyFill="0" applyBorder="0" applyAlignment="0" applyProtection="0"/>
    <xf numFmtId="0" fontId="18" fillId="0" borderId="0"/>
    <xf numFmtId="166" fontId="18" fillId="0" borderId="0" applyFont="0" applyFill="0" applyBorder="0" applyAlignment="0" applyProtection="0"/>
    <xf numFmtId="0" fontId="18" fillId="0" borderId="0"/>
    <xf numFmtId="0" fontId="21" fillId="0" borderId="0"/>
    <xf numFmtId="0" fontId="1" fillId="0" borderId="0"/>
    <xf numFmtId="9" fontId="21" fillId="0" borderId="0" applyFont="0" applyFill="0" applyBorder="0" applyAlignment="0" applyProtection="0"/>
    <xf numFmtId="43" fontId="21" fillId="0" borderId="0" applyFont="0" applyFill="0" applyBorder="0" applyAlignment="0" applyProtection="0"/>
    <xf numFmtId="0" fontId="21" fillId="0" borderId="0"/>
    <xf numFmtId="0" fontId="1" fillId="0" borderId="0"/>
    <xf numFmtId="0" fontId="1" fillId="0" borderId="0"/>
    <xf numFmtId="0" fontId="1" fillId="19"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3" fillId="0" borderId="0"/>
    <xf numFmtId="0" fontId="1" fillId="8" borderId="8" applyNumberFormat="0" applyFont="0" applyAlignment="0" applyProtection="0"/>
    <xf numFmtId="0" fontId="18" fillId="0" borderId="0"/>
    <xf numFmtId="0" fontId="21" fillId="0" borderId="0"/>
  </cellStyleXfs>
  <cellXfs count="172">
    <xf numFmtId="0" fontId="0" fillId="0" borderId="0" xfId="0"/>
    <xf numFmtId="0" fontId="22" fillId="0" borderId="0" xfId="0" applyFont="1"/>
    <xf numFmtId="0" fontId="22" fillId="0" borderId="16" xfId="0" applyFont="1" applyBorder="1"/>
    <xf numFmtId="0" fontId="22" fillId="0" borderId="0" xfId="0" applyFont="1" applyBorder="1" applyAlignment="1">
      <alignment wrapText="1"/>
    </xf>
    <xf numFmtId="3" fontId="22" fillId="0" borderId="16" xfId="0" applyNumberFormat="1" applyFont="1" applyBorder="1" applyAlignment="1">
      <alignment horizontal="center"/>
    </xf>
    <xf numFmtId="164" fontId="22" fillId="0" borderId="16" xfId="0" applyNumberFormat="1" applyFont="1" applyBorder="1"/>
    <xf numFmtId="164" fontId="22" fillId="0" borderId="0" xfId="0" applyNumberFormat="1" applyFont="1" applyBorder="1"/>
    <xf numFmtId="164" fontId="22" fillId="0" borderId="16" xfId="0" applyNumberFormat="1" applyFont="1" applyBorder="1" applyAlignment="1">
      <alignment horizontal="center"/>
    </xf>
    <xf numFmtId="164" fontId="22" fillId="0" borderId="0" xfId="0" applyNumberFormat="1" applyFont="1" applyBorder="1" applyAlignment="1">
      <alignment horizontal="center"/>
    </xf>
    <xf numFmtId="0" fontId="22" fillId="0" borderId="0" xfId="0" applyFont="1" applyBorder="1"/>
    <xf numFmtId="3" fontId="22" fillId="0" borderId="0" xfId="0" applyNumberFormat="1" applyFont="1" applyBorder="1" applyAlignment="1">
      <alignment horizontal="center"/>
    </xf>
    <xf numFmtId="3" fontId="22" fillId="0" borderId="0" xfId="55" applyNumberFormat="1" applyFont="1" applyBorder="1" applyAlignment="1">
      <alignment horizontal="center"/>
    </xf>
    <xf numFmtId="1" fontId="22" fillId="0" borderId="0" xfId="55" applyNumberFormat="1" applyFont="1" applyBorder="1" applyAlignment="1">
      <alignment horizontal="center"/>
    </xf>
    <xf numFmtId="3" fontId="21" fillId="0" borderId="16" xfId="52" applyNumberFormat="1" applyFont="1" applyBorder="1" applyAlignment="1">
      <alignment horizontal="center" vertical="center"/>
    </xf>
    <xf numFmtId="3" fontId="21" fillId="0" borderId="16" xfId="52" applyNumberFormat="1" applyFont="1" applyBorder="1" applyAlignment="1">
      <alignment horizontal="center"/>
    </xf>
    <xf numFmtId="4" fontId="21" fillId="0" borderId="16" xfId="52" applyNumberFormat="1" applyFont="1" applyBorder="1" applyAlignment="1">
      <alignment horizontal="center"/>
    </xf>
    <xf numFmtId="3" fontId="21" fillId="0" borderId="17" xfId="54" applyNumberFormat="1" applyFont="1" applyBorder="1" applyAlignment="1">
      <alignment horizontal="center"/>
    </xf>
    <xf numFmtId="3" fontId="21" fillId="0" borderId="17" xfId="54" applyNumberFormat="1" applyFont="1" applyBorder="1" applyAlignment="1">
      <alignment horizontal="center" wrapText="1"/>
    </xf>
    <xf numFmtId="3" fontId="22" fillId="0" borderId="17" xfId="0" applyNumberFormat="1" applyFont="1" applyBorder="1" applyAlignment="1">
      <alignment horizontal="center"/>
    </xf>
    <xf numFmtId="164" fontId="22" fillId="0" borderId="17" xfId="0" applyNumberFormat="1" applyFont="1" applyBorder="1" applyAlignment="1">
      <alignment horizontal="center"/>
    </xf>
    <xf numFmtId="164" fontId="22" fillId="0" borderId="17" xfId="0" applyNumberFormat="1" applyFont="1" applyBorder="1"/>
    <xf numFmtId="0" fontId="22" fillId="0" borderId="17" xfId="0" applyFont="1" applyBorder="1" applyAlignment="1">
      <alignment wrapText="1"/>
    </xf>
    <xf numFmtId="3" fontId="22" fillId="0" borderId="0" xfId="44" applyNumberFormat="1" applyFont="1" applyBorder="1" applyAlignment="1">
      <alignment horizontal="center"/>
    </xf>
    <xf numFmtId="3" fontId="21" fillId="0" borderId="0" xfId="54" applyNumberFormat="1" applyFont="1" applyBorder="1" applyAlignment="1">
      <alignment horizontal="center"/>
    </xf>
    <xf numFmtId="3" fontId="21" fillId="0" borderId="16" xfId="54" applyNumberFormat="1" applyFont="1" applyBorder="1" applyAlignment="1">
      <alignment horizontal="center"/>
    </xf>
    <xf numFmtId="3" fontId="21" fillId="0" borderId="0" xfId="54" applyNumberFormat="1" applyFont="1" applyBorder="1" applyAlignment="1">
      <alignment horizontal="center" wrapText="1"/>
    </xf>
    <xf numFmtId="3" fontId="21" fillId="0" borderId="16" xfId="54" applyNumberFormat="1" applyFont="1" applyBorder="1" applyAlignment="1">
      <alignment horizontal="center" wrapText="1"/>
    </xf>
    <xf numFmtId="3" fontId="22" fillId="0" borderId="0" xfId="0" applyNumberFormat="1" applyFont="1" applyBorder="1" applyAlignment="1">
      <alignment wrapText="1"/>
    </xf>
    <xf numFmtId="0" fontId="22" fillId="0" borderId="0" xfId="0" applyFont="1" applyAlignment="1">
      <alignment wrapText="1"/>
    </xf>
    <xf numFmtId="3" fontId="22" fillId="0" borderId="0" xfId="0" applyNumberFormat="1" applyFont="1" applyFill="1" applyBorder="1" applyAlignment="1">
      <alignment wrapText="1"/>
    </xf>
    <xf numFmtId="3" fontId="0" fillId="0" borderId="0" xfId="0" applyNumberFormat="1" applyBorder="1" applyAlignment="1">
      <alignment wrapText="1"/>
    </xf>
    <xf numFmtId="4" fontId="22" fillId="0" borderId="16" xfId="0" applyNumberFormat="1" applyFont="1" applyBorder="1" applyAlignment="1">
      <alignment horizontal="center"/>
    </xf>
    <xf numFmtId="0" fontId="0" fillId="0" borderId="0" xfId="0" applyAlignment="1">
      <alignment horizontal="left"/>
    </xf>
    <xf numFmtId="0" fontId="22" fillId="0" borderId="0" xfId="0" applyFont="1" applyAlignment="1"/>
    <xf numFmtId="2" fontId="22" fillId="0" borderId="0" xfId="0" applyNumberFormat="1" applyFont="1"/>
    <xf numFmtId="4" fontId="21" fillId="0" borderId="0" xfId="54" applyNumberFormat="1" applyFont="1" applyBorder="1" applyAlignment="1">
      <alignment horizontal="center"/>
    </xf>
    <xf numFmtId="2" fontId="22" fillId="0" borderId="0" xfId="0" applyNumberFormat="1" applyFont="1" applyBorder="1" applyAlignment="1">
      <alignment horizontal="center" wrapText="1"/>
    </xf>
    <xf numFmtId="0" fontId="0" fillId="0" borderId="0" xfId="0" applyAlignment="1">
      <alignment horizontal="center"/>
    </xf>
    <xf numFmtId="0" fontId="22" fillId="0" borderId="0" xfId="0" applyFont="1" applyFill="1" applyBorder="1" applyAlignment="1">
      <alignment wrapText="1"/>
    </xf>
    <xf numFmtId="165" fontId="21" fillId="0" borderId="16" xfId="52" applyNumberFormat="1" applyFont="1" applyBorder="1" applyAlignment="1">
      <alignment horizontal="center"/>
    </xf>
    <xf numFmtId="4" fontId="21" fillId="0" borderId="16" xfId="54" applyNumberFormat="1" applyFont="1" applyBorder="1" applyAlignment="1">
      <alignment horizontal="center" wrapText="1"/>
    </xf>
    <xf numFmtId="4" fontId="21" fillId="0" borderId="0" xfId="54" applyNumberFormat="1" applyFont="1" applyBorder="1" applyAlignment="1">
      <alignment horizontal="center" wrapText="1"/>
    </xf>
    <xf numFmtId="3" fontId="22" fillId="0" borderId="0" xfId="52" applyNumberFormat="1" applyFont="1" applyBorder="1" applyAlignment="1">
      <alignment horizontal="center" vertical="center"/>
    </xf>
    <xf numFmtId="4" fontId="22" fillId="0" borderId="0" xfId="0" applyNumberFormat="1" applyFont="1" applyBorder="1" applyAlignment="1">
      <alignment horizontal="center"/>
    </xf>
    <xf numFmtId="4" fontId="21" fillId="0" borderId="16" xfId="54" applyNumberFormat="1" applyFont="1" applyBorder="1" applyAlignment="1">
      <alignment horizontal="center"/>
    </xf>
    <xf numFmtId="0" fontId="22" fillId="0" borderId="16" xfId="0" applyFont="1" applyBorder="1" applyAlignment="1">
      <alignment horizontal="center" wrapText="1"/>
    </xf>
    <xf numFmtId="0" fontId="22" fillId="0" borderId="17" xfId="0" applyFont="1" applyBorder="1" applyAlignment="1">
      <alignment horizontal="center" wrapText="1"/>
    </xf>
    <xf numFmtId="0" fontId="22" fillId="0" borderId="0" xfId="0" applyFont="1" applyBorder="1" applyAlignment="1">
      <alignment horizontal="center" wrapText="1"/>
    </xf>
    <xf numFmtId="2" fontId="22" fillId="0" borderId="17" xfId="0" applyNumberFormat="1" applyFont="1" applyBorder="1" applyAlignment="1">
      <alignment horizontal="center" wrapText="1"/>
    </xf>
    <xf numFmtId="0" fontId="0" fillId="0" borderId="0" xfId="0" applyBorder="1" applyAlignment="1">
      <alignment horizontal="center"/>
    </xf>
    <xf numFmtId="2" fontId="22" fillId="0" borderId="0" xfId="0" applyNumberFormat="1" applyFont="1" applyBorder="1" applyAlignment="1">
      <alignment horizontal="center"/>
    </xf>
    <xf numFmtId="0" fontId="0" fillId="0" borderId="17" xfId="0" applyBorder="1"/>
    <xf numFmtId="0" fontId="0" fillId="0" borderId="0" xfId="0" applyBorder="1"/>
    <xf numFmtId="2" fontId="0" fillId="0" borderId="17" xfId="0" applyNumberFormat="1" applyBorder="1" applyAlignment="1">
      <alignment horizontal="center"/>
    </xf>
    <xf numFmtId="2" fontId="0" fillId="0" borderId="0" xfId="0" applyNumberFormat="1" applyBorder="1" applyAlignment="1">
      <alignment horizontal="center"/>
    </xf>
    <xf numFmtId="3" fontId="0" fillId="0" borderId="0" xfId="0" applyNumberFormat="1" applyBorder="1" applyAlignment="1">
      <alignment horizontal="center"/>
    </xf>
    <xf numFmtId="3" fontId="0" fillId="0" borderId="0" xfId="0" applyNumberFormat="1" applyBorder="1"/>
    <xf numFmtId="3" fontId="22" fillId="0" borderId="17" xfId="0" applyNumberFormat="1" applyFont="1" applyFill="1" applyBorder="1" applyAlignment="1">
      <alignment wrapText="1"/>
    </xf>
    <xf numFmtId="0" fontId="22" fillId="0" borderId="17" xfId="0" applyFont="1" applyFill="1" applyBorder="1" applyAlignment="1">
      <alignment wrapText="1"/>
    </xf>
    <xf numFmtId="3" fontId="21" fillId="0" borderId="18" xfId="52" applyNumberFormat="1" applyFont="1" applyFill="1" applyBorder="1" applyAlignment="1">
      <alignment horizontal="center" vertical="center"/>
    </xf>
    <xf numFmtId="3" fontId="21" fillId="0" borderId="18" xfId="52" applyNumberFormat="1" applyFont="1" applyFill="1" applyBorder="1" applyAlignment="1">
      <alignment horizontal="center"/>
    </xf>
    <xf numFmtId="165" fontId="21" fillId="0" borderId="18" xfId="52" applyNumberFormat="1" applyFont="1" applyBorder="1" applyAlignment="1">
      <alignment horizontal="center"/>
    </xf>
    <xf numFmtId="164" fontId="22" fillId="0" borderId="11" xfId="0" applyNumberFormat="1" applyFont="1" applyBorder="1" applyAlignment="1">
      <alignment horizontal="center"/>
    </xf>
    <xf numFmtId="164" fontId="22" fillId="0" borderId="18" xfId="0" applyNumberFormat="1" applyFont="1" applyBorder="1" applyAlignment="1">
      <alignment horizontal="center"/>
    </xf>
    <xf numFmtId="3" fontId="21" fillId="0" borderId="18" xfId="54" applyNumberFormat="1" applyFont="1" applyBorder="1" applyAlignment="1">
      <alignment horizontal="center"/>
    </xf>
    <xf numFmtId="4" fontId="21" fillId="0" borderId="17" xfId="54" applyNumberFormat="1" applyFont="1" applyBorder="1" applyAlignment="1">
      <alignment horizontal="center"/>
    </xf>
    <xf numFmtId="164" fontId="22" fillId="0" borderId="11" xfId="0" applyNumberFormat="1" applyFont="1" applyBorder="1"/>
    <xf numFmtId="164" fontId="22" fillId="0" borderId="18" xfId="0" applyNumberFormat="1" applyFont="1" applyBorder="1"/>
    <xf numFmtId="3" fontId="22" fillId="0" borderId="18" xfId="0" applyNumberFormat="1" applyFont="1" applyBorder="1" applyAlignment="1">
      <alignment horizontal="center"/>
    </xf>
    <xf numFmtId="3" fontId="21" fillId="0" borderId="18" xfId="52" applyNumberFormat="1" applyFont="1" applyBorder="1" applyAlignment="1">
      <alignment horizontal="center" vertical="center"/>
    </xf>
    <xf numFmtId="3" fontId="21" fillId="0" borderId="18" xfId="52" applyNumberFormat="1" applyFont="1" applyBorder="1" applyAlignment="1">
      <alignment horizontal="center"/>
    </xf>
    <xf numFmtId="3" fontId="21" fillId="0" borderId="18" xfId="54" applyNumberFormat="1" applyFont="1" applyBorder="1" applyAlignment="1">
      <alignment horizontal="center" wrapText="1"/>
    </xf>
    <xf numFmtId="4" fontId="22" fillId="0" borderId="17" xfId="0" applyNumberFormat="1" applyFont="1" applyBorder="1" applyAlignment="1">
      <alignment horizontal="center"/>
    </xf>
    <xf numFmtId="0" fontId="22" fillId="0" borderId="17" xfId="0" applyFont="1" applyBorder="1"/>
    <xf numFmtId="0" fontId="22" fillId="0" borderId="12" xfId="0" applyFont="1" applyBorder="1"/>
    <xf numFmtId="1" fontId="21" fillId="0" borderId="0" xfId="52" applyNumberFormat="1" applyFont="1" applyBorder="1" applyAlignment="1">
      <alignment horizontal="center"/>
    </xf>
    <xf numFmtId="2" fontId="21" fillId="0" borderId="0" xfId="52" applyNumberFormat="1" applyFont="1" applyBorder="1" applyAlignment="1">
      <alignment horizontal="center"/>
    </xf>
    <xf numFmtId="3" fontId="21" fillId="0" borderId="0" xfId="52" applyNumberFormat="1" applyFont="1" applyBorder="1" applyAlignment="1">
      <alignment horizontal="center"/>
    </xf>
    <xf numFmtId="165" fontId="21" fillId="0" borderId="0" xfId="52" applyNumberFormat="1" applyFont="1" applyBorder="1" applyAlignment="1">
      <alignment horizontal="center"/>
    </xf>
    <xf numFmtId="4" fontId="21" fillId="0" borderId="0" xfId="52" applyNumberFormat="1" applyFont="1" applyBorder="1" applyAlignment="1">
      <alignment horizontal="center"/>
    </xf>
    <xf numFmtId="3" fontId="21" fillId="0" borderId="0" xfId="52" applyNumberFormat="1" applyFont="1" applyBorder="1" applyAlignment="1">
      <alignment horizontal="center" vertical="center"/>
    </xf>
    <xf numFmtId="3" fontId="21" fillId="0" borderId="0" xfId="52" applyNumberFormat="1" applyFont="1" applyFill="1" applyBorder="1" applyAlignment="1">
      <alignment horizontal="center"/>
    </xf>
    <xf numFmtId="3" fontId="21" fillId="0" borderId="0" xfId="52" applyNumberFormat="1" applyFont="1" applyFill="1" applyBorder="1" applyAlignment="1">
      <alignment horizontal="center" vertical="center"/>
    </xf>
    <xf numFmtId="3" fontId="21" fillId="0" borderId="17" xfId="52" applyNumberFormat="1" applyFont="1" applyBorder="1" applyAlignment="1">
      <alignment horizontal="center" vertical="center"/>
    </xf>
    <xf numFmtId="3" fontId="21" fillId="0" borderId="17" xfId="52" applyNumberFormat="1" applyFont="1" applyBorder="1" applyAlignment="1">
      <alignment horizontal="center"/>
    </xf>
    <xf numFmtId="0" fontId="22" fillId="0" borderId="16" xfId="0" applyFont="1" applyBorder="1" applyAlignment="1">
      <alignment horizontal="center" wrapText="1"/>
    </xf>
    <xf numFmtId="0" fontId="22" fillId="0" borderId="0" xfId="0" applyFont="1" applyBorder="1" applyAlignment="1">
      <alignment horizontal="center"/>
    </xf>
    <xf numFmtId="3" fontId="22" fillId="0" borderId="17" xfId="0" applyNumberFormat="1" applyFont="1" applyBorder="1" applyAlignment="1">
      <alignment horizontal="center" wrapText="1"/>
    </xf>
    <xf numFmtId="164" fontId="22" fillId="0" borderId="0" xfId="0" applyNumberFormat="1" applyFont="1" applyBorder="1" applyAlignment="1">
      <alignment horizontal="center" wrapText="1"/>
    </xf>
    <xf numFmtId="0" fontId="22" fillId="0" borderId="16" xfId="0" applyFont="1" applyBorder="1" applyAlignment="1">
      <alignment horizontal="center" wrapText="1"/>
    </xf>
    <xf numFmtId="0" fontId="22" fillId="0" borderId="0" xfId="0" applyFont="1" applyBorder="1" applyAlignment="1">
      <alignment horizontal="center"/>
    </xf>
    <xf numFmtId="3" fontId="21" fillId="0" borderId="0" xfId="0" applyNumberFormat="1" applyFont="1" applyBorder="1" applyAlignment="1">
      <alignment horizontal="center"/>
    </xf>
    <xf numFmtId="3" fontId="21" fillId="0" borderId="16" xfId="120" applyNumberFormat="1" applyFont="1" applyFill="1" applyBorder="1" applyAlignment="1">
      <alignment horizontal="center"/>
    </xf>
    <xf numFmtId="4" fontId="22" fillId="0" borderId="19" xfId="0" applyNumberFormat="1" applyFont="1" applyBorder="1" applyAlignment="1">
      <alignment horizontal="center"/>
    </xf>
    <xf numFmtId="3" fontId="21" fillId="0" borderId="0" xfId="0" applyNumberFormat="1" applyFont="1" applyFill="1" applyAlignment="1">
      <alignment horizontal="center"/>
    </xf>
    <xf numFmtId="3" fontId="24" fillId="0" borderId="18" xfId="119" applyNumberFormat="1" applyFont="1" applyFill="1" applyBorder="1" applyAlignment="1">
      <alignment horizontal="center"/>
    </xf>
    <xf numFmtId="0" fontId="22" fillId="0" borderId="0" xfId="0" applyFont="1" applyFill="1" applyAlignment="1">
      <alignment horizontal="center"/>
    </xf>
    <xf numFmtId="2" fontId="21" fillId="0" borderId="16" xfId="0" applyNumberFormat="1" applyFont="1" applyFill="1" applyBorder="1" applyAlignment="1">
      <alignment horizontal="center"/>
    </xf>
    <xf numFmtId="3" fontId="24" fillId="0" borderId="0" xfId="119" applyNumberFormat="1" applyFont="1" applyFill="1" applyBorder="1" applyAlignment="1">
      <alignment horizontal="center"/>
    </xf>
    <xf numFmtId="0" fontId="22" fillId="0" borderId="19" xfId="0" applyFont="1" applyBorder="1" applyAlignment="1">
      <alignment horizontal="center" wrapText="1"/>
    </xf>
    <xf numFmtId="3" fontId="21" fillId="0" borderId="16" xfId="0" applyNumberFormat="1" applyFont="1" applyFill="1" applyBorder="1" applyAlignment="1">
      <alignment horizontal="center"/>
    </xf>
    <xf numFmtId="0" fontId="22" fillId="0" borderId="0" xfId="0" applyFont="1" applyFill="1"/>
    <xf numFmtId="3" fontId="21" fillId="0" borderId="0" xfId="0" applyNumberFormat="1" applyFont="1" applyFill="1" applyBorder="1" applyAlignment="1">
      <alignment horizontal="center"/>
    </xf>
    <xf numFmtId="2" fontId="21" fillId="0" borderId="16" xfId="0" applyNumberFormat="1" applyFont="1" applyBorder="1" applyAlignment="1">
      <alignment horizontal="center"/>
    </xf>
    <xf numFmtId="2" fontId="21" fillId="0" borderId="19" xfId="0" applyNumberFormat="1" applyFont="1" applyBorder="1" applyAlignment="1">
      <alignment horizontal="center"/>
    </xf>
    <xf numFmtId="3" fontId="21" fillId="0" borderId="17" xfId="0" applyNumberFormat="1" applyFont="1" applyFill="1" applyBorder="1" applyAlignment="1">
      <alignment horizontal="center"/>
    </xf>
    <xf numFmtId="2" fontId="21" fillId="0" borderId="19" xfId="0" applyNumberFormat="1" applyFont="1" applyFill="1" applyBorder="1" applyAlignment="1">
      <alignment horizontal="center"/>
    </xf>
    <xf numFmtId="3" fontId="21" fillId="0" borderId="18" xfId="120" applyNumberFormat="1" applyFont="1" applyFill="1" applyBorder="1" applyAlignment="1">
      <alignment horizontal="center"/>
    </xf>
    <xf numFmtId="3" fontId="21" fillId="0" borderId="0" xfId="54" applyNumberFormat="1" applyFont="1" applyFill="1" applyBorder="1" applyAlignment="1">
      <alignment horizontal="center"/>
    </xf>
    <xf numFmtId="3" fontId="21" fillId="0" borderId="0" xfId="54" applyNumberFormat="1" applyFont="1" applyFill="1" applyBorder="1" applyAlignment="1">
      <alignment horizontal="center" wrapText="1"/>
    </xf>
    <xf numFmtId="3" fontId="21" fillId="0" borderId="0" xfId="52" applyNumberFormat="1" applyFont="1" applyFill="1" applyBorder="1" applyAlignment="1">
      <alignment horizontal="center" vertical="center"/>
    </xf>
    <xf numFmtId="0" fontId="22" fillId="0" borderId="0" xfId="0" applyFont="1" applyAlignment="1">
      <alignment horizontal="center"/>
    </xf>
    <xf numFmtId="3" fontId="21" fillId="0" borderId="12" xfId="120" applyNumberFormat="1" applyFont="1" applyFill="1" applyBorder="1" applyAlignment="1">
      <alignment horizontal="center"/>
    </xf>
    <xf numFmtId="3" fontId="25" fillId="0" borderId="0" xfId="119" applyNumberFormat="1" applyFont="1" applyFill="1" applyBorder="1" applyAlignment="1">
      <alignment horizontal="center"/>
    </xf>
    <xf numFmtId="0" fontId="22" fillId="0" borderId="18" xfId="0" applyFont="1" applyBorder="1" applyAlignment="1">
      <alignment horizontal="center"/>
    </xf>
    <xf numFmtId="0" fontId="22" fillId="0" borderId="0" xfId="0" applyFont="1" applyAlignment="1">
      <alignment horizontal="center"/>
    </xf>
    <xf numFmtId="0" fontId="22" fillId="0" borderId="0" xfId="0" applyFont="1" applyBorder="1" applyAlignment="1">
      <alignment horizontal="center" wrapText="1"/>
    </xf>
    <xf numFmtId="0" fontId="22" fillId="0" borderId="0" xfId="0" applyFont="1" applyAlignment="1">
      <alignment horizontal="left"/>
    </xf>
    <xf numFmtId="164" fontId="22" fillId="0" borderId="0" xfId="0" applyNumberFormat="1" applyFont="1" applyFill="1" applyBorder="1"/>
    <xf numFmtId="2" fontId="22" fillId="0" borderId="0" xfId="0" applyNumberFormat="1" applyFont="1" applyFill="1" applyBorder="1"/>
    <xf numFmtId="3" fontId="22" fillId="0" borderId="0" xfId="0" applyNumberFormat="1" applyFont="1" applyFill="1" applyBorder="1"/>
    <xf numFmtId="164" fontId="22" fillId="0" borderId="18" xfId="0" applyNumberFormat="1" applyFont="1" applyFill="1" applyBorder="1"/>
    <xf numFmtId="3" fontId="22" fillId="0" borderId="12" xfId="120" applyNumberFormat="1" applyFont="1" applyFill="1" applyBorder="1" applyAlignment="1">
      <alignment horizontal="center"/>
    </xf>
    <xf numFmtId="3" fontId="25" fillId="0" borderId="0" xfId="0" applyNumberFormat="1" applyFont="1" applyFill="1" applyBorder="1"/>
    <xf numFmtId="164" fontId="22" fillId="0" borderId="11" xfId="0" applyNumberFormat="1" applyFont="1" applyFill="1" applyBorder="1" applyAlignment="1">
      <alignment horizontal="right" wrapText="1"/>
    </xf>
    <xf numFmtId="0" fontId="0" fillId="0" borderId="18" xfId="0" applyFont="1" applyBorder="1"/>
    <xf numFmtId="164" fontId="22" fillId="0" borderId="17" xfId="0" applyNumberFormat="1" applyFont="1" applyFill="1" applyBorder="1" applyAlignment="1">
      <alignment horizontal="right" wrapText="1"/>
    </xf>
    <xf numFmtId="164" fontId="22" fillId="0" borderId="11" xfId="0" applyNumberFormat="1" applyFont="1" applyFill="1" applyBorder="1"/>
    <xf numFmtId="2" fontId="21" fillId="0" borderId="18" xfId="52" applyNumberFormat="1" applyFont="1" applyFill="1" applyBorder="1" applyAlignment="1">
      <alignment horizontal="center" vertical="center"/>
    </xf>
    <xf numFmtId="3" fontId="22" fillId="0" borderId="18" xfId="120" applyNumberFormat="1" applyFont="1" applyFill="1" applyBorder="1" applyAlignment="1">
      <alignment horizontal="center"/>
    </xf>
    <xf numFmtId="3" fontId="27" fillId="0" borderId="0" xfId="119" applyNumberFormat="1" applyFont="1" applyFill="1" applyBorder="1" applyAlignment="1">
      <alignment horizontal="center"/>
    </xf>
    <xf numFmtId="3" fontId="26" fillId="0" borderId="16" xfId="120" applyNumberFormat="1" applyFont="1" applyFill="1" applyBorder="1" applyAlignment="1">
      <alignment horizontal="center"/>
    </xf>
    <xf numFmtId="3" fontId="22" fillId="0" borderId="0" xfId="0" applyNumberFormat="1" applyFont="1" applyBorder="1"/>
    <xf numFmtId="2" fontId="22" fillId="0" borderId="18" xfId="0" applyNumberFormat="1" applyFont="1" applyFill="1" applyBorder="1"/>
    <xf numFmtId="164" fontId="22" fillId="0" borderId="17" xfId="0" applyNumberFormat="1" applyFont="1" applyFill="1" applyBorder="1"/>
    <xf numFmtId="3" fontId="22" fillId="0" borderId="16" xfId="120" applyNumberFormat="1" applyFont="1" applyFill="1" applyBorder="1" applyAlignment="1">
      <alignment horizontal="center"/>
    </xf>
    <xf numFmtId="0" fontId="0" fillId="0" borderId="0" xfId="0"/>
    <xf numFmtId="3" fontId="21" fillId="0" borderId="0" xfId="120" applyNumberFormat="1" applyFont="1" applyFill="1" applyBorder="1" applyAlignment="1">
      <alignment horizontal="center"/>
    </xf>
    <xf numFmtId="2" fontId="21" fillId="0" borderId="0" xfId="52" applyNumberFormat="1" applyFont="1" applyFill="1" applyBorder="1" applyAlignment="1">
      <alignment horizontal="center" vertical="center"/>
    </xf>
    <xf numFmtId="3" fontId="26" fillId="0" borderId="0" xfId="120" applyNumberFormat="1" applyFont="1" applyFill="1" applyBorder="1" applyAlignment="1">
      <alignment horizontal="center"/>
    </xf>
    <xf numFmtId="3" fontId="22" fillId="0" borderId="0" xfId="120" applyNumberFormat="1" applyFont="1" applyFill="1" applyBorder="1" applyAlignment="1">
      <alignment horizontal="center"/>
    </xf>
    <xf numFmtId="0" fontId="0" fillId="0" borderId="0" xfId="0" applyAlignment="1">
      <alignment horizontal="left" wrapText="1"/>
    </xf>
    <xf numFmtId="0" fontId="22" fillId="0" borderId="12" xfId="0" applyFont="1" applyBorder="1" applyAlignment="1">
      <alignment horizontal="left" wrapText="1"/>
    </xf>
    <xf numFmtId="0" fontId="22" fillId="0" borderId="18" xfId="0" applyFont="1" applyBorder="1" applyAlignment="1">
      <alignment horizontal="left"/>
    </xf>
    <xf numFmtId="0" fontId="22" fillId="0" borderId="11" xfId="0" applyFont="1" applyBorder="1" applyAlignment="1">
      <alignment horizontal="left"/>
    </xf>
    <xf numFmtId="0" fontId="22" fillId="0" borderId="13" xfId="0" applyFont="1" applyBorder="1" applyAlignment="1">
      <alignment horizontal="center"/>
    </xf>
    <xf numFmtId="0" fontId="22" fillId="0" borderId="14" xfId="0" applyFont="1" applyBorder="1" applyAlignment="1">
      <alignment horizontal="center"/>
    </xf>
    <xf numFmtId="0" fontId="22" fillId="0" borderId="15" xfId="0" applyFont="1" applyBorder="1" applyAlignment="1">
      <alignment horizontal="center"/>
    </xf>
    <xf numFmtId="0" fontId="22" fillId="0" borderId="16" xfId="0" applyFont="1" applyBorder="1" applyAlignment="1">
      <alignment horizontal="center"/>
    </xf>
    <xf numFmtId="0" fontId="22" fillId="0" borderId="0" xfId="0" applyFont="1" applyBorder="1" applyAlignment="1">
      <alignment horizontal="center"/>
    </xf>
    <xf numFmtId="0" fontId="22" fillId="0" borderId="17" xfId="0" applyFont="1" applyBorder="1" applyAlignment="1">
      <alignment horizontal="center"/>
    </xf>
    <xf numFmtId="0" fontId="22" fillId="0" borderId="16" xfId="0" applyFont="1" applyBorder="1" applyAlignment="1">
      <alignment horizontal="center" vertical="center"/>
    </xf>
    <xf numFmtId="0" fontId="22" fillId="0" borderId="0" xfId="0" applyFont="1" applyBorder="1" applyAlignment="1">
      <alignment horizontal="center" vertical="center"/>
    </xf>
    <xf numFmtId="0" fontId="22" fillId="0" borderId="16" xfId="0" applyFont="1" applyBorder="1" applyAlignment="1">
      <alignment horizontal="center" wrapText="1"/>
    </xf>
    <xf numFmtId="0" fontId="22" fillId="0" borderId="17" xfId="0" applyFont="1" applyBorder="1" applyAlignment="1">
      <alignment horizontal="center" wrapText="1"/>
    </xf>
    <xf numFmtId="0" fontId="22" fillId="0" borderId="17" xfId="0" applyFont="1" applyBorder="1" applyAlignment="1">
      <alignment horizontal="center" vertical="center"/>
    </xf>
    <xf numFmtId="3" fontId="22" fillId="0" borderId="0" xfId="0" applyNumberFormat="1" applyFont="1" applyBorder="1" applyAlignment="1">
      <alignment horizontal="center" wrapText="1"/>
    </xf>
    <xf numFmtId="3" fontId="22" fillId="0" borderId="17" xfId="0" applyNumberFormat="1" applyFont="1" applyBorder="1" applyAlignment="1">
      <alignment horizontal="center" wrapText="1"/>
    </xf>
    <xf numFmtId="164" fontId="22" fillId="0" borderId="0" xfId="0" applyNumberFormat="1" applyFont="1" applyBorder="1" applyAlignment="1">
      <alignment horizontal="center" wrapText="1"/>
    </xf>
    <xf numFmtId="164" fontId="22" fillId="0" borderId="17" xfId="0" applyNumberFormat="1" applyFont="1" applyBorder="1" applyAlignment="1">
      <alignment horizontal="center" wrapText="1"/>
    </xf>
    <xf numFmtId="0" fontId="22" fillId="0" borderId="0" xfId="0" applyFont="1" applyBorder="1" applyAlignment="1">
      <alignment horizontal="left" wrapText="1"/>
    </xf>
    <xf numFmtId="0" fontId="22" fillId="0" borderId="0" xfId="0" applyFont="1" applyBorder="1" applyAlignment="1">
      <alignment horizontal="left"/>
    </xf>
    <xf numFmtId="0" fontId="22" fillId="0" borderId="18" xfId="0" applyFont="1" applyBorder="1" applyAlignment="1">
      <alignment horizontal="left" wrapText="1"/>
    </xf>
    <xf numFmtId="0" fontId="22" fillId="0" borderId="11" xfId="0" applyFont="1" applyBorder="1" applyAlignment="1">
      <alignment horizontal="left" wrapText="1"/>
    </xf>
    <xf numFmtId="0" fontId="22" fillId="0" borderId="0" xfId="0" applyFont="1" applyAlignment="1">
      <alignment horizontal="center" wrapText="1"/>
    </xf>
    <xf numFmtId="0" fontId="22" fillId="0" borderId="0" xfId="0" applyFont="1" applyAlignment="1">
      <alignment horizontal="left" wrapText="1"/>
    </xf>
    <xf numFmtId="0" fontId="22" fillId="0" borderId="15" xfId="0" applyFont="1" applyBorder="1" applyAlignment="1">
      <alignment horizontal="center" wrapText="1"/>
    </xf>
    <xf numFmtId="0" fontId="22" fillId="0" borderId="0" xfId="0" applyFont="1" applyAlignment="1">
      <alignment horizontal="center"/>
    </xf>
    <xf numFmtId="0" fontId="22" fillId="0" borderId="13" xfId="0" applyFont="1" applyBorder="1" applyAlignment="1">
      <alignment horizontal="center" wrapText="1"/>
    </xf>
    <xf numFmtId="0" fontId="22" fillId="0" borderId="14" xfId="0" applyFont="1" applyBorder="1" applyAlignment="1">
      <alignment horizontal="center" wrapText="1"/>
    </xf>
    <xf numFmtId="0" fontId="22" fillId="0" borderId="0" xfId="0" applyFont="1" applyBorder="1" applyAlignment="1">
      <alignment horizontal="center" wrapText="1"/>
    </xf>
    <xf numFmtId="0" fontId="22" fillId="0" borderId="18" xfId="0" applyFont="1" applyBorder="1" applyAlignment="1">
      <alignment horizontal="center"/>
    </xf>
  </cellXfs>
  <cellStyles count="121">
    <cellStyle name="20% - Accent1" xfId="18" builtinId="30" customBuiltin="1"/>
    <cellStyle name="20% - Accent1 2" xfId="84"/>
    <cellStyle name="20% - Accent2" xfId="22" builtinId="34" customBuiltin="1"/>
    <cellStyle name="20% - Accent2 2" xfId="81"/>
    <cellStyle name="20% - Accent3" xfId="26" builtinId="38" customBuiltin="1"/>
    <cellStyle name="20% - Accent3 2" xfId="87"/>
    <cellStyle name="20% - Accent4" xfId="30" builtinId="42" customBuiltin="1"/>
    <cellStyle name="20% - Accent4 2" xfId="78"/>
    <cellStyle name="20% - Accent5" xfId="34" builtinId="46" customBuiltin="1"/>
    <cellStyle name="20% - Accent5 2" xfId="79"/>
    <cellStyle name="20% - Accent6" xfId="38" builtinId="50" customBuiltin="1"/>
    <cellStyle name="20% - Accent6 2" xfId="80"/>
    <cellStyle name="40% - Accent1" xfId="19" builtinId="31" customBuiltin="1"/>
    <cellStyle name="40% - Accent1 2" xfId="86"/>
    <cellStyle name="40% - Accent2" xfId="23" builtinId="35" customBuiltin="1"/>
    <cellStyle name="40% - Accent2 2" xfId="83"/>
    <cellStyle name="40% - Accent3" xfId="27" builtinId="39" customBuiltin="1"/>
    <cellStyle name="40% - Accent3 2" xfId="76"/>
    <cellStyle name="40% - Accent4" xfId="31" builtinId="43" customBuiltin="1"/>
    <cellStyle name="40% - Accent4 2" xfId="82"/>
    <cellStyle name="40% - Accent5" xfId="35" builtinId="47" customBuiltin="1"/>
    <cellStyle name="40% - Accent5 2" xfId="77"/>
    <cellStyle name="40% - Accent6" xfId="39" builtinId="51" customBuiltin="1"/>
    <cellStyle name="40% - Accent6 2" xfId="85"/>
    <cellStyle name="60% - Accent1" xfId="20" builtinId="32" customBuiltin="1"/>
    <cellStyle name="60% - Accent2" xfId="24" builtinId="36" customBuiltin="1"/>
    <cellStyle name="60% - Accent3" xfId="28" builtinId="40" customBuiltin="1"/>
    <cellStyle name="60% - Accent4" xfId="32" builtinId="44" customBuiltin="1"/>
    <cellStyle name="60% - Accent5" xfId="36" builtinId="48" customBuiltin="1"/>
    <cellStyle name="60% - Accent6" xfId="40" builtinId="52" customBuiltin="1"/>
    <cellStyle name="Accent1" xfId="17" builtinId="29" customBuiltin="1"/>
    <cellStyle name="Accent2" xfId="21" builtinId="33" customBuiltin="1"/>
    <cellStyle name="Accent3" xfId="25" builtinId="37" customBuiltin="1"/>
    <cellStyle name="Accent4" xfId="29" builtinId="41" customBuiltin="1"/>
    <cellStyle name="Accent5" xfId="33" builtinId="45" customBuiltin="1"/>
    <cellStyle name="Accent6" xfId="37" builtinId="49" customBuiltin="1"/>
    <cellStyle name="Bad" xfId="7" builtinId="27" customBuiltin="1"/>
    <cellStyle name="Calculation" xfId="11" builtinId="22" customBuiltin="1"/>
    <cellStyle name="cell" xfId="42"/>
    <cellStyle name="Check Cell" xfId="13" builtinId="23" customBuiltin="1"/>
    <cellStyle name="column" xfId="43"/>
    <cellStyle name="Comma 2" xfId="44"/>
    <cellStyle name="Comma 2 2" xfId="67"/>
    <cellStyle name="Comma 2 3" xfId="63"/>
    <cellStyle name="Comma 2 4" xfId="57"/>
    <cellStyle name="Comma 3" xfId="65"/>
    <cellStyle name="Comma 4" xfId="61"/>
    <cellStyle name="Comma 5" xfId="72"/>
    <cellStyle name="Comma 6" xfId="56"/>
    <cellStyle name="Currency 2" xfId="45"/>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10" xfId="117"/>
    <cellStyle name="Normal 10 2" xfId="55"/>
    <cellStyle name="Normal 11" xfId="54"/>
    <cellStyle name="Normal 12" xfId="119"/>
    <cellStyle name="Normal 13" xfId="120"/>
    <cellStyle name="Normal 2" xfId="46"/>
    <cellStyle name="Normal 2 2" xfId="49"/>
    <cellStyle name="Normal 2 2 2" xfId="88"/>
    <cellStyle name="Normal 2 3" xfId="50"/>
    <cellStyle name="Normal 2 4" xfId="51"/>
    <cellStyle name="Normal 2 5" xfId="60"/>
    <cellStyle name="Normal 2 6" xfId="73"/>
    <cellStyle name="Normal 2 7" xfId="58"/>
    <cellStyle name="Normal 3" xfId="41"/>
    <cellStyle name="Normal 3 2" xfId="66"/>
    <cellStyle name="Normal 3 2 2" xfId="90"/>
    <cellStyle name="Normal 3 3" xfId="62"/>
    <cellStyle name="Normal 3 4" xfId="89"/>
    <cellStyle name="Normal 4" xfId="64"/>
    <cellStyle name="Normal 4 2" xfId="68"/>
    <cellStyle name="Normal 4 2 2" xfId="92"/>
    <cellStyle name="Normal 4 3" xfId="91"/>
    <cellStyle name="Normal 5" xfId="69"/>
    <cellStyle name="Normal 5 2" xfId="94"/>
    <cellStyle name="Normal 5 3" xfId="93"/>
    <cellStyle name="Normal 6" xfId="70"/>
    <cellStyle name="Normal 6 2" xfId="95"/>
    <cellStyle name="Normal 7" xfId="74"/>
    <cellStyle name="Normal 7 2" xfId="96"/>
    <cellStyle name="Normal 8" xfId="75"/>
    <cellStyle name="Normal 8 2" xfId="97"/>
    <cellStyle name="Normal 9" xfId="48"/>
    <cellStyle name="Normal_ICT -Canadat 1 " xfId="52"/>
    <cellStyle name="Note" xfId="118" builtinId="10" customBuiltin="1"/>
    <cellStyle name="Note 10" xfId="98"/>
    <cellStyle name="Note 10 2" xfId="99"/>
    <cellStyle name="Note 11" xfId="100"/>
    <cellStyle name="Note 2" xfId="101"/>
    <cellStyle name="Note 2 2" xfId="102"/>
    <cellStyle name="Note 3" xfId="103"/>
    <cellStyle name="Note 3 2" xfId="104"/>
    <cellStyle name="Note 4" xfId="105"/>
    <cellStyle name="Note 4 2" xfId="106"/>
    <cellStyle name="Note 5" xfId="107"/>
    <cellStyle name="Note 5 2" xfId="108"/>
    <cellStyle name="Note 6" xfId="109"/>
    <cellStyle name="Note 6 2" xfId="110"/>
    <cellStyle name="Note 7" xfId="111"/>
    <cellStyle name="Note 7 2" xfId="112"/>
    <cellStyle name="Note 8" xfId="113"/>
    <cellStyle name="Note 8 2" xfId="114"/>
    <cellStyle name="Note 9" xfId="115"/>
    <cellStyle name="Note 9 2" xfId="116"/>
    <cellStyle name="Output" xfId="10" builtinId="21" customBuiltin="1"/>
    <cellStyle name="Percent 2" xfId="47"/>
    <cellStyle name="Percent 2 2" xfId="59"/>
    <cellStyle name="Percent 3" xfId="71"/>
    <cellStyle name="Percent 4" xfId="53"/>
    <cellStyle name="Title" xfId="1" builtinId="15" customBuiltin="1"/>
    <cellStyle name="Total" xfId="16"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worksheet" Target="worksheets/sheet9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13" Type="http://schemas.openxmlformats.org/officeDocument/2006/relationships/worksheet" Target="worksheets/sheet113.xml"/><Relationship Id="rId118" Type="http://schemas.openxmlformats.org/officeDocument/2006/relationships/worksheet" Target="worksheets/sheet11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worksheet" Target="worksheets/sheet103.xml"/><Relationship Id="rId108" Type="http://schemas.openxmlformats.org/officeDocument/2006/relationships/worksheet" Target="worksheets/sheet108.xml"/><Relationship Id="rId116" Type="http://schemas.openxmlformats.org/officeDocument/2006/relationships/worksheet" Target="worksheets/sheet11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worksheet" Target="worksheets/sheet11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worksheet" Target="worksheets/sheet114.xml"/><Relationship Id="rId119" Type="http://schemas.openxmlformats.org/officeDocument/2006/relationships/worksheet" Target="worksheets/sheet119.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103.bin"/></Relationships>
</file>

<file path=xl/worksheets/_rels/sheet105.xml.rels><?xml version="1.0" encoding="UTF-8" standalone="yes"?>
<Relationships xmlns="http://schemas.openxmlformats.org/package/2006/relationships"><Relationship Id="rId1" Type="http://schemas.openxmlformats.org/officeDocument/2006/relationships/printerSettings" Target="../printerSettings/printerSettings104.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107.xml.rels><?xml version="1.0" encoding="UTF-8" standalone="yes"?>
<Relationships xmlns="http://schemas.openxmlformats.org/package/2006/relationships"><Relationship Id="rId1" Type="http://schemas.openxmlformats.org/officeDocument/2006/relationships/printerSettings" Target="../printerSettings/printerSettings106.bin"/></Relationships>
</file>

<file path=xl/worksheets/_rels/sheet108.xml.rels><?xml version="1.0" encoding="UTF-8" standalone="yes"?>
<Relationships xmlns="http://schemas.openxmlformats.org/package/2006/relationships"><Relationship Id="rId1" Type="http://schemas.openxmlformats.org/officeDocument/2006/relationships/printerSettings" Target="../printerSettings/printerSettings107.bin"/></Relationships>
</file>

<file path=xl/worksheets/_rels/sheet109.xml.rels><?xml version="1.0" encoding="UTF-8" standalone="yes"?>
<Relationships xmlns="http://schemas.openxmlformats.org/package/2006/relationships"><Relationship Id="rId1" Type="http://schemas.openxmlformats.org/officeDocument/2006/relationships/printerSettings" Target="../printerSettings/printerSettings108.bin"/></Relationships>
</file>

<file path=xl/worksheets/_rels/sheet110.xml.rels><?xml version="1.0" encoding="UTF-8" standalone="yes"?>
<Relationships xmlns="http://schemas.openxmlformats.org/package/2006/relationships"><Relationship Id="rId1" Type="http://schemas.openxmlformats.org/officeDocument/2006/relationships/printerSettings" Target="../printerSettings/printerSettings109.bin"/></Relationships>
</file>

<file path=xl/worksheets/_rels/sheet111.xml.rels><?xml version="1.0" encoding="UTF-8" standalone="yes"?>
<Relationships xmlns="http://schemas.openxmlformats.org/package/2006/relationships"><Relationship Id="rId1" Type="http://schemas.openxmlformats.org/officeDocument/2006/relationships/printerSettings" Target="../printerSettings/printerSettings110.bin"/></Relationships>
</file>

<file path=xl/worksheets/_rels/sheet112.xml.rels><?xml version="1.0" encoding="UTF-8" standalone="yes"?>
<Relationships xmlns="http://schemas.openxmlformats.org/package/2006/relationships"><Relationship Id="rId1" Type="http://schemas.openxmlformats.org/officeDocument/2006/relationships/printerSettings" Target="../printerSettings/printerSettings111.bin"/></Relationships>
</file>

<file path=xl/worksheets/_rels/sheet113.xml.rels><?xml version="1.0" encoding="UTF-8" standalone="yes"?>
<Relationships xmlns="http://schemas.openxmlformats.org/package/2006/relationships"><Relationship Id="rId1" Type="http://schemas.openxmlformats.org/officeDocument/2006/relationships/printerSettings" Target="../printerSettings/printerSettings112.bin"/></Relationships>
</file>

<file path=xl/worksheets/_rels/sheet114.xml.rels><?xml version="1.0" encoding="UTF-8" standalone="yes"?>
<Relationships xmlns="http://schemas.openxmlformats.org/package/2006/relationships"><Relationship Id="rId1" Type="http://schemas.openxmlformats.org/officeDocument/2006/relationships/printerSettings" Target="../printerSettings/printerSettings113.bin"/></Relationships>
</file>

<file path=xl/worksheets/_rels/sheet115.xml.rels><?xml version="1.0" encoding="UTF-8" standalone="yes"?>
<Relationships xmlns="http://schemas.openxmlformats.org/package/2006/relationships"><Relationship Id="rId1" Type="http://schemas.openxmlformats.org/officeDocument/2006/relationships/printerSettings" Target="../printerSettings/printerSettings114.bin"/></Relationships>
</file>

<file path=xl/worksheets/_rels/sheet116.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17.xml.rels><?xml version="1.0" encoding="UTF-8" standalone="yes"?>
<Relationships xmlns="http://schemas.openxmlformats.org/package/2006/relationships"><Relationship Id="rId1" Type="http://schemas.openxmlformats.org/officeDocument/2006/relationships/printerSettings" Target="../printerSettings/printerSettings116.bin"/></Relationships>
</file>

<file path=xl/worksheets/_rels/sheet118.xml.rels><?xml version="1.0" encoding="UTF-8" standalone="yes"?>
<Relationships xmlns="http://schemas.openxmlformats.org/package/2006/relationships"><Relationship Id="rId1" Type="http://schemas.openxmlformats.org/officeDocument/2006/relationships/printerSettings" Target="../printerSettings/printerSettings117.bin"/></Relationships>
</file>

<file path=xl/worksheets/_rels/sheet119.xml.rels><?xml version="1.0" encoding="UTF-8" standalone="yes"?>
<Relationships xmlns="http://schemas.openxmlformats.org/package/2006/relationships"><Relationship Id="rId1" Type="http://schemas.openxmlformats.org/officeDocument/2006/relationships/printerSettings" Target="../printerSettings/printerSettings118.bin"/></Relationships>
</file>

<file path=xl/worksheets/sheet1.xml><?xml version="1.0" encoding="utf-8"?>
<worksheet xmlns="http://schemas.openxmlformats.org/spreadsheetml/2006/main" xmlns:r="http://schemas.openxmlformats.org/officeDocument/2006/relationships">
  <dimension ref="A1:V136"/>
  <sheetViews>
    <sheetView tabSelected="1" topLeftCell="A133" workbookViewId="0">
      <selection activeCell="N21" sqref="N21"/>
    </sheetView>
  </sheetViews>
  <sheetFormatPr defaultRowHeight="15"/>
  <sheetData>
    <row r="1" spans="1:22">
      <c r="A1" s="136" t="s">
        <v>87</v>
      </c>
    </row>
    <row r="2" spans="1:22">
      <c r="A2" s="141" t="s">
        <v>127</v>
      </c>
      <c r="B2" s="141"/>
      <c r="C2" s="141"/>
      <c r="D2" s="141"/>
      <c r="E2" s="141"/>
      <c r="F2" s="141"/>
      <c r="G2" s="141"/>
      <c r="H2" s="141"/>
      <c r="I2" s="141"/>
      <c r="J2" s="141"/>
      <c r="K2" s="141"/>
      <c r="L2" s="141"/>
      <c r="M2" s="141"/>
      <c r="N2" s="141"/>
      <c r="O2" s="141"/>
      <c r="P2" s="141"/>
      <c r="Q2" s="141"/>
      <c r="R2" s="141"/>
      <c r="S2" s="141"/>
      <c r="T2" s="141"/>
      <c r="U2" s="141"/>
      <c r="V2" s="141"/>
    </row>
    <row r="3" spans="1:22" s="136" customFormat="1">
      <c r="A3" s="141"/>
      <c r="B3" s="141"/>
      <c r="C3" s="141"/>
      <c r="D3" s="141"/>
      <c r="E3" s="141"/>
      <c r="F3" s="141"/>
      <c r="G3" s="141"/>
      <c r="H3" s="141"/>
      <c r="I3" s="141"/>
      <c r="J3" s="141"/>
      <c r="K3" s="141"/>
      <c r="L3" s="141"/>
      <c r="M3" s="141"/>
      <c r="N3" s="141"/>
      <c r="O3" s="141"/>
      <c r="P3" s="141"/>
      <c r="Q3" s="141"/>
      <c r="R3" s="141"/>
      <c r="S3" s="141"/>
      <c r="T3" s="141"/>
      <c r="U3" s="141"/>
      <c r="V3" s="141"/>
    </row>
    <row r="4" spans="1:22">
      <c r="A4" t="str">
        <f>'1b'!A1:I1</f>
        <v>Total IT Investment Per Worker</v>
      </c>
    </row>
    <row r="5" spans="1:22">
      <c r="A5" s="136">
        <v>1</v>
      </c>
      <c r="B5" s="136" t="s">
        <v>90</v>
      </c>
      <c r="C5" s="136" t="s">
        <v>19</v>
      </c>
    </row>
    <row r="6" spans="1:22">
      <c r="A6" s="136">
        <v>1</v>
      </c>
      <c r="B6" s="136" t="s">
        <v>91</v>
      </c>
      <c r="C6" s="136" t="s">
        <v>14</v>
      </c>
    </row>
    <row r="7" spans="1:22">
      <c r="A7" s="136">
        <v>1</v>
      </c>
      <c r="B7" s="136" t="s">
        <v>92</v>
      </c>
      <c r="C7" s="136" t="s">
        <v>15</v>
      </c>
    </row>
    <row r="8" spans="1:22">
      <c r="A8" s="136">
        <v>1</v>
      </c>
      <c r="B8" s="136" t="s">
        <v>93</v>
      </c>
      <c r="C8" s="136" t="s">
        <v>16</v>
      </c>
    </row>
    <row r="9" spans="1:22">
      <c r="A9" s="136">
        <v>1</v>
      </c>
      <c r="B9" s="136" t="s">
        <v>94</v>
      </c>
      <c r="C9" s="136" t="s">
        <v>17</v>
      </c>
    </row>
    <row r="10" spans="1:22">
      <c r="A10" s="136">
        <v>1</v>
      </c>
      <c r="B10" s="136" t="s">
        <v>95</v>
      </c>
      <c r="C10" s="136" t="s">
        <v>18</v>
      </c>
    </row>
    <row r="11" spans="1:22">
      <c r="A11" s="136">
        <v>1</v>
      </c>
      <c r="B11" s="136" t="s">
        <v>96</v>
      </c>
      <c r="C11" s="136" t="s">
        <v>20</v>
      </c>
    </row>
    <row r="12" spans="1:22">
      <c r="A12" s="136">
        <v>1</v>
      </c>
      <c r="B12" s="136" t="s">
        <v>97</v>
      </c>
      <c r="C12" s="136" t="s">
        <v>21</v>
      </c>
    </row>
    <row r="13" spans="1:22">
      <c r="A13" s="136">
        <v>1</v>
      </c>
      <c r="B13" s="136" t="s">
        <v>98</v>
      </c>
      <c r="C13" s="136" t="s">
        <v>22</v>
      </c>
    </row>
    <row r="14" spans="1:22">
      <c r="A14" s="136">
        <v>1</v>
      </c>
      <c r="B14" s="136" t="s">
        <v>99</v>
      </c>
      <c r="C14" s="136" t="s">
        <v>24</v>
      </c>
    </row>
    <row r="15" spans="1:22">
      <c r="A15" s="136">
        <v>1</v>
      </c>
      <c r="B15" s="136" t="s">
        <v>100</v>
      </c>
      <c r="C15" s="136" t="s">
        <v>25</v>
      </c>
    </row>
    <row r="16" spans="1:22">
      <c r="A16" s="136">
        <v>1</v>
      </c>
      <c r="B16" s="136" t="s">
        <v>101</v>
      </c>
      <c r="C16" s="136" t="s">
        <v>26</v>
      </c>
    </row>
    <row r="17" spans="1:4">
      <c r="A17" s="136">
        <v>1</v>
      </c>
      <c r="B17" s="136" t="s">
        <v>102</v>
      </c>
      <c r="C17" s="136" t="s">
        <v>27</v>
      </c>
    </row>
    <row r="18" spans="1:4">
      <c r="A18" s="136">
        <v>1</v>
      </c>
      <c r="B18" s="136" t="s">
        <v>103</v>
      </c>
      <c r="C18" s="136" t="s">
        <v>28</v>
      </c>
    </row>
    <row r="19" spans="1:4">
      <c r="A19" s="136">
        <v>1</v>
      </c>
      <c r="B19" s="136" t="s">
        <v>104</v>
      </c>
      <c r="C19" s="136" t="s">
        <v>29</v>
      </c>
    </row>
    <row r="20" spans="1:4">
      <c r="A20" s="136">
        <v>1</v>
      </c>
      <c r="B20" s="136" t="s">
        <v>105</v>
      </c>
      <c r="C20" s="136" t="s">
        <v>30</v>
      </c>
    </row>
    <row r="21" spans="1:4">
      <c r="A21" s="136">
        <v>1</v>
      </c>
      <c r="B21" s="136" t="s">
        <v>106</v>
      </c>
      <c r="C21" s="136" t="s">
        <v>31</v>
      </c>
    </row>
    <row r="22" spans="1:4">
      <c r="A22" s="136">
        <v>1</v>
      </c>
      <c r="B22" s="136" t="s">
        <v>107</v>
      </c>
      <c r="C22" s="136" t="s">
        <v>35</v>
      </c>
    </row>
    <row r="23" spans="1:4">
      <c r="A23" s="136">
        <v>1</v>
      </c>
      <c r="B23" s="136" t="s">
        <v>108</v>
      </c>
      <c r="C23" s="136" t="s">
        <v>32</v>
      </c>
    </row>
    <row r="24" spans="1:4">
      <c r="A24" s="136">
        <v>1</v>
      </c>
      <c r="B24" s="136" t="s">
        <v>109</v>
      </c>
      <c r="C24" s="136" t="s">
        <v>33</v>
      </c>
    </row>
    <row r="25" spans="1:4">
      <c r="B25" s="136"/>
    </row>
    <row r="26" spans="1:4">
      <c r="A26" t="str">
        <f>'2b'!A1:O1</f>
        <v>Total ICT Investment Per Worker and Capital Stock Per Worker</v>
      </c>
      <c r="B26" s="136"/>
    </row>
    <row r="27" spans="1:4">
      <c r="A27" s="136">
        <v>2</v>
      </c>
      <c r="B27" s="136" t="s">
        <v>90</v>
      </c>
      <c r="C27" s="136" t="s">
        <v>19</v>
      </c>
      <c r="D27" s="136"/>
    </row>
    <row r="28" spans="1:4">
      <c r="A28" s="136">
        <v>2</v>
      </c>
      <c r="B28" s="136" t="s">
        <v>91</v>
      </c>
      <c r="C28" s="136" t="s">
        <v>14</v>
      </c>
      <c r="D28" s="136"/>
    </row>
    <row r="29" spans="1:4">
      <c r="A29" s="136">
        <v>2</v>
      </c>
      <c r="B29" s="136" t="s">
        <v>92</v>
      </c>
      <c r="C29" s="136" t="s">
        <v>15</v>
      </c>
      <c r="D29" s="136"/>
    </row>
    <row r="30" spans="1:4">
      <c r="A30" s="136">
        <v>2</v>
      </c>
      <c r="B30" s="136" t="s">
        <v>93</v>
      </c>
      <c r="C30" s="136" t="s">
        <v>16</v>
      </c>
      <c r="D30" s="136"/>
    </row>
    <row r="31" spans="1:4">
      <c r="A31" s="136">
        <v>2</v>
      </c>
      <c r="B31" s="136" t="s">
        <v>94</v>
      </c>
      <c r="C31" s="136" t="s">
        <v>17</v>
      </c>
      <c r="D31" s="136"/>
    </row>
    <row r="32" spans="1:4">
      <c r="A32" s="136">
        <v>2</v>
      </c>
      <c r="B32" s="136" t="s">
        <v>95</v>
      </c>
      <c r="C32" s="136" t="s">
        <v>18</v>
      </c>
      <c r="D32" s="136"/>
    </row>
    <row r="33" spans="1:4">
      <c r="A33" s="136">
        <v>2</v>
      </c>
      <c r="B33" s="136" t="s">
        <v>96</v>
      </c>
      <c r="C33" s="136" t="s">
        <v>20</v>
      </c>
      <c r="D33" s="136"/>
    </row>
    <row r="34" spans="1:4">
      <c r="A34" s="136">
        <v>2</v>
      </c>
      <c r="B34" s="136" t="s">
        <v>97</v>
      </c>
      <c r="C34" s="136" t="s">
        <v>21</v>
      </c>
      <c r="D34" s="136"/>
    </row>
    <row r="35" spans="1:4">
      <c r="A35" s="136">
        <v>2</v>
      </c>
      <c r="B35" s="136" t="s">
        <v>98</v>
      </c>
      <c r="C35" s="136" t="s">
        <v>22</v>
      </c>
      <c r="D35" s="136"/>
    </row>
    <row r="36" spans="1:4">
      <c r="A36" s="136">
        <v>2</v>
      </c>
      <c r="B36" s="136" t="s">
        <v>99</v>
      </c>
      <c r="C36" s="136" t="s">
        <v>24</v>
      </c>
      <c r="D36" s="136"/>
    </row>
    <row r="37" spans="1:4">
      <c r="A37" s="136">
        <v>2</v>
      </c>
      <c r="B37" s="136" t="s">
        <v>100</v>
      </c>
      <c r="C37" s="136" t="s">
        <v>25</v>
      </c>
      <c r="D37" s="136"/>
    </row>
    <row r="38" spans="1:4">
      <c r="A38" s="136">
        <v>2</v>
      </c>
      <c r="B38" s="136" t="s">
        <v>101</v>
      </c>
      <c r="C38" s="136" t="s">
        <v>26</v>
      </c>
      <c r="D38" s="136"/>
    </row>
    <row r="39" spans="1:4">
      <c r="A39" s="136">
        <v>2</v>
      </c>
      <c r="B39" s="136" t="s">
        <v>102</v>
      </c>
      <c r="C39" s="136" t="s">
        <v>27</v>
      </c>
      <c r="D39" s="136"/>
    </row>
    <row r="40" spans="1:4">
      <c r="A40" s="136">
        <v>2</v>
      </c>
      <c r="B40" s="136" t="s">
        <v>103</v>
      </c>
      <c r="C40" s="136" t="s">
        <v>28</v>
      </c>
      <c r="D40" s="136"/>
    </row>
    <row r="41" spans="1:4">
      <c r="A41" s="136">
        <v>2</v>
      </c>
      <c r="B41" s="136" t="s">
        <v>104</v>
      </c>
      <c r="C41" s="136" t="s">
        <v>29</v>
      </c>
      <c r="D41" s="136"/>
    </row>
    <row r="42" spans="1:4">
      <c r="A42" s="136">
        <v>2</v>
      </c>
      <c r="B42" s="136" t="s">
        <v>105</v>
      </c>
      <c r="C42" s="136" t="s">
        <v>30</v>
      </c>
      <c r="D42" s="136"/>
    </row>
    <row r="43" spans="1:4">
      <c r="A43" s="136">
        <v>2</v>
      </c>
      <c r="B43" s="136" t="s">
        <v>106</v>
      </c>
      <c r="C43" s="136" t="s">
        <v>31</v>
      </c>
      <c r="D43" s="136"/>
    </row>
    <row r="44" spans="1:4">
      <c r="A44" s="136">
        <v>2</v>
      </c>
      <c r="B44" s="136" t="s">
        <v>107</v>
      </c>
      <c r="C44" s="136" t="s">
        <v>35</v>
      </c>
      <c r="D44" s="136"/>
    </row>
    <row r="45" spans="1:4">
      <c r="A45" s="136">
        <v>2</v>
      </c>
      <c r="B45" s="136" t="s">
        <v>108</v>
      </c>
      <c r="C45" s="136" t="s">
        <v>32</v>
      </c>
      <c r="D45" s="136"/>
    </row>
    <row r="46" spans="1:4">
      <c r="A46" s="136">
        <v>2</v>
      </c>
      <c r="B46" s="136" t="s">
        <v>109</v>
      </c>
      <c r="C46" s="136" t="s">
        <v>33</v>
      </c>
      <c r="D46" s="136"/>
    </row>
    <row r="48" spans="1:4">
      <c r="A48" t="str">
        <f>'3d'!A1:O1</f>
        <v>Computer ICT Investment Per Worker and Capital Stock Per Worker</v>
      </c>
    </row>
    <row r="49" spans="1:4">
      <c r="A49" s="136">
        <v>3</v>
      </c>
      <c r="B49" s="136" t="s">
        <v>90</v>
      </c>
      <c r="C49" s="136" t="s">
        <v>19</v>
      </c>
      <c r="D49" s="136"/>
    </row>
    <row r="50" spans="1:4">
      <c r="A50" s="136">
        <v>3</v>
      </c>
      <c r="B50" s="136" t="s">
        <v>91</v>
      </c>
      <c r="C50" s="136" t="s">
        <v>14</v>
      </c>
      <c r="D50" s="136"/>
    </row>
    <row r="51" spans="1:4">
      <c r="A51" s="136">
        <v>3</v>
      </c>
      <c r="B51" s="136" t="s">
        <v>92</v>
      </c>
      <c r="C51" s="136" t="s">
        <v>15</v>
      </c>
      <c r="D51" s="136"/>
    </row>
    <row r="52" spans="1:4">
      <c r="A52" s="136">
        <v>3</v>
      </c>
      <c r="B52" s="136" t="s">
        <v>93</v>
      </c>
      <c r="C52" s="136" t="s">
        <v>16</v>
      </c>
      <c r="D52" s="136"/>
    </row>
    <row r="53" spans="1:4">
      <c r="A53" s="136">
        <v>3</v>
      </c>
      <c r="B53" s="136" t="s">
        <v>94</v>
      </c>
      <c r="C53" s="136" t="s">
        <v>17</v>
      </c>
      <c r="D53" s="136"/>
    </row>
    <row r="54" spans="1:4">
      <c r="A54" s="136">
        <v>3</v>
      </c>
      <c r="B54" s="136" t="s">
        <v>95</v>
      </c>
      <c r="C54" s="136" t="s">
        <v>18</v>
      </c>
      <c r="D54" s="136"/>
    </row>
    <row r="55" spans="1:4">
      <c r="A55" s="136">
        <v>3</v>
      </c>
      <c r="B55" s="136" t="s">
        <v>96</v>
      </c>
      <c r="C55" s="136" t="s">
        <v>20</v>
      </c>
      <c r="D55" s="136"/>
    </row>
    <row r="56" spans="1:4">
      <c r="A56" s="136">
        <v>3</v>
      </c>
      <c r="B56" s="136" t="s">
        <v>97</v>
      </c>
      <c r="C56" s="136" t="s">
        <v>21</v>
      </c>
      <c r="D56" s="136"/>
    </row>
    <row r="57" spans="1:4">
      <c r="A57" s="136">
        <v>3</v>
      </c>
      <c r="B57" s="136" t="s">
        <v>98</v>
      </c>
      <c r="C57" s="136" t="s">
        <v>22</v>
      </c>
      <c r="D57" s="136"/>
    </row>
    <row r="58" spans="1:4">
      <c r="A58" s="136">
        <v>3</v>
      </c>
      <c r="B58" s="136" t="s">
        <v>99</v>
      </c>
      <c r="C58" s="136" t="s">
        <v>24</v>
      </c>
      <c r="D58" s="136"/>
    </row>
    <row r="59" spans="1:4">
      <c r="A59" s="136">
        <v>3</v>
      </c>
      <c r="B59" s="136" t="s">
        <v>100</v>
      </c>
      <c r="C59" s="136" t="s">
        <v>25</v>
      </c>
      <c r="D59" s="136"/>
    </row>
    <row r="60" spans="1:4">
      <c r="A60" s="136">
        <v>3</v>
      </c>
      <c r="B60" s="136" t="s">
        <v>101</v>
      </c>
      <c r="C60" s="136" t="s">
        <v>26</v>
      </c>
      <c r="D60" s="136"/>
    </row>
    <row r="61" spans="1:4">
      <c r="A61" s="136">
        <v>3</v>
      </c>
      <c r="B61" s="136" t="s">
        <v>102</v>
      </c>
      <c r="C61" s="136" t="s">
        <v>27</v>
      </c>
      <c r="D61" s="136"/>
    </row>
    <row r="62" spans="1:4">
      <c r="A62" s="136">
        <v>3</v>
      </c>
      <c r="B62" s="136" t="s">
        <v>103</v>
      </c>
      <c r="C62" s="136" t="s">
        <v>28</v>
      </c>
      <c r="D62" s="136"/>
    </row>
    <row r="63" spans="1:4">
      <c r="A63" s="136">
        <v>3</v>
      </c>
      <c r="B63" s="136" t="s">
        <v>104</v>
      </c>
      <c r="C63" s="136" t="s">
        <v>29</v>
      </c>
      <c r="D63" s="136"/>
    </row>
    <row r="64" spans="1:4">
      <c r="A64" s="136">
        <v>3</v>
      </c>
      <c r="B64" s="136" t="s">
        <v>105</v>
      </c>
      <c r="C64" s="136" t="s">
        <v>30</v>
      </c>
      <c r="D64" s="136"/>
    </row>
    <row r="65" spans="1:4">
      <c r="A65" s="136">
        <v>3</v>
      </c>
      <c r="B65" s="136" t="s">
        <v>106</v>
      </c>
      <c r="C65" s="136" t="s">
        <v>31</v>
      </c>
      <c r="D65" s="136"/>
    </row>
    <row r="66" spans="1:4">
      <c r="A66" s="136">
        <v>3</v>
      </c>
      <c r="B66" s="136" t="s">
        <v>107</v>
      </c>
      <c r="C66" s="136" t="s">
        <v>35</v>
      </c>
      <c r="D66" s="136"/>
    </row>
    <row r="67" spans="1:4">
      <c r="A67" s="136">
        <v>3</v>
      </c>
      <c r="B67" s="136" t="s">
        <v>108</v>
      </c>
      <c r="C67" s="136" t="s">
        <v>32</v>
      </c>
      <c r="D67" s="136"/>
    </row>
    <row r="68" spans="1:4">
      <c r="A68" s="136">
        <v>3</v>
      </c>
      <c r="B68" s="136" t="s">
        <v>109</v>
      </c>
      <c r="C68" s="136" t="s">
        <v>33</v>
      </c>
      <c r="D68" s="136"/>
    </row>
    <row r="70" spans="1:4">
      <c r="A70" t="str">
        <f>'4b'!A1:O1</f>
        <v>Communications ICT Investment Per Worker and Capital Stock Per Worker</v>
      </c>
    </row>
    <row r="71" spans="1:4">
      <c r="A71" s="136">
        <v>4</v>
      </c>
      <c r="B71" s="136" t="s">
        <v>90</v>
      </c>
      <c r="C71" s="136" t="s">
        <v>19</v>
      </c>
      <c r="D71" s="136"/>
    </row>
    <row r="72" spans="1:4">
      <c r="A72" s="136">
        <v>4</v>
      </c>
      <c r="B72" s="136" t="s">
        <v>91</v>
      </c>
      <c r="C72" s="136" t="s">
        <v>14</v>
      </c>
      <c r="D72" s="136"/>
    </row>
    <row r="73" spans="1:4">
      <c r="A73" s="136">
        <v>4</v>
      </c>
      <c r="B73" s="136" t="s">
        <v>92</v>
      </c>
      <c r="C73" s="136" t="s">
        <v>15</v>
      </c>
      <c r="D73" s="136"/>
    </row>
    <row r="74" spans="1:4">
      <c r="A74" s="136">
        <v>4</v>
      </c>
      <c r="B74" s="136" t="s">
        <v>93</v>
      </c>
      <c r="C74" s="136" t="s">
        <v>16</v>
      </c>
      <c r="D74" s="136"/>
    </row>
    <row r="75" spans="1:4">
      <c r="A75" s="136">
        <v>4</v>
      </c>
      <c r="B75" s="136" t="s">
        <v>94</v>
      </c>
      <c r="C75" s="136" t="s">
        <v>17</v>
      </c>
      <c r="D75" s="136"/>
    </row>
    <row r="76" spans="1:4">
      <c r="A76" s="136">
        <v>4</v>
      </c>
      <c r="B76" s="136" t="s">
        <v>95</v>
      </c>
      <c r="C76" s="136" t="s">
        <v>18</v>
      </c>
      <c r="D76" s="136"/>
    </row>
    <row r="77" spans="1:4">
      <c r="A77" s="136">
        <v>4</v>
      </c>
      <c r="B77" s="136" t="s">
        <v>96</v>
      </c>
      <c r="C77" s="136" t="s">
        <v>20</v>
      </c>
      <c r="D77" s="136"/>
    </row>
    <row r="78" spans="1:4">
      <c r="A78" s="136">
        <v>4</v>
      </c>
      <c r="B78" s="136" t="s">
        <v>97</v>
      </c>
      <c r="C78" s="136" t="s">
        <v>21</v>
      </c>
      <c r="D78" s="136"/>
    </row>
    <row r="79" spans="1:4">
      <c r="A79" s="136">
        <v>4</v>
      </c>
      <c r="B79" s="136" t="s">
        <v>98</v>
      </c>
      <c r="C79" s="136" t="s">
        <v>22</v>
      </c>
      <c r="D79" s="136"/>
    </row>
    <row r="80" spans="1:4">
      <c r="A80" s="136">
        <v>4</v>
      </c>
      <c r="B80" s="136" t="s">
        <v>99</v>
      </c>
      <c r="C80" s="136" t="s">
        <v>24</v>
      </c>
      <c r="D80" s="136"/>
    </row>
    <row r="81" spans="1:4">
      <c r="A81" s="136">
        <v>4</v>
      </c>
      <c r="B81" s="136" t="s">
        <v>100</v>
      </c>
      <c r="C81" s="136" t="s">
        <v>25</v>
      </c>
      <c r="D81" s="136"/>
    </row>
    <row r="82" spans="1:4">
      <c r="A82" s="136">
        <v>4</v>
      </c>
      <c r="B82" s="136" t="s">
        <v>101</v>
      </c>
      <c r="C82" s="136" t="s">
        <v>26</v>
      </c>
      <c r="D82" s="136"/>
    </row>
    <row r="83" spans="1:4">
      <c r="A83" s="136">
        <v>4</v>
      </c>
      <c r="B83" s="136" t="s">
        <v>102</v>
      </c>
      <c r="C83" s="136" t="s">
        <v>27</v>
      </c>
      <c r="D83" s="136"/>
    </row>
    <row r="84" spans="1:4">
      <c r="A84" s="136">
        <v>4</v>
      </c>
      <c r="B84" s="136" t="s">
        <v>103</v>
      </c>
      <c r="C84" s="136" t="s">
        <v>28</v>
      </c>
      <c r="D84" s="136"/>
    </row>
    <row r="85" spans="1:4">
      <c r="A85" s="136">
        <v>4</v>
      </c>
      <c r="B85" s="136" t="s">
        <v>104</v>
      </c>
      <c r="C85" s="136" t="s">
        <v>29</v>
      </c>
      <c r="D85" s="136"/>
    </row>
    <row r="86" spans="1:4">
      <c r="A86" s="136">
        <v>4</v>
      </c>
      <c r="B86" s="136" t="s">
        <v>105</v>
      </c>
      <c r="C86" s="136" t="s">
        <v>30</v>
      </c>
      <c r="D86" s="136"/>
    </row>
    <row r="87" spans="1:4">
      <c r="A87" s="136">
        <v>4</v>
      </c>
      <c r="B87" s="136" t="s">
        <v>106</v>
      </c>
      <c r="C87" s="136" t="s">
        <v>31</v>
      </c>
      <c r="D87" s="136"/>
    </row>
    <row r="88" spans="1:4">
      <c r="A88" s="136">
        <v>4</v>
      </c>
      <c r="B88" s="136" t="s">
        <v>107</v>
      </c>
      <c r="C88" s="136" t="s">
        <v>35</v>
      </c>
      <c r="D88" s="136"/>
    </row>
    <row r="89" spans="1:4">
      <c r="A89" s="136">
        <v>4</v>
      </c>
      <c r="B89" s="136" t="s">
        <v>108</v>
      </c>
      <c r="C89" s="136" t="s">
        <v>32</v>
      </c>
      <c r="D89" s="136"/>
    </row>
    <row r="90" spans="1:4">
      <c r="A90" s="136">
        <v>4</v>
      </c>
      <c r="B90" s="136" t="s">
        <v>109</v>
      </c>
      <c r="C90" s="136" t="s">
        <v>33</v>
      </c>
      <c r="D90" s="136"/>
    </row>
    <row r="92" spans="1:4">
      <c r="A92" t="str">
        <f>'5b'!A1:O1</f>
        <v>Software ICT Investment Per Worker and Capital Stock Per Worker</v>
      </c>
    </row>
    <row r="93" spans="1:4">
      <c r="A93" s="136">
        <v>5</v>
      </c>
      <c r="B93" s="136" t="s">
        <v>90</v>
      </c>
      <c r="C93" s="136" t="s">
        <v>19</v>
      </c>
      <c r="D93" s="136"/>
    </row>
    <row r="94" spans="1:4">
      <c r="A94" s="136">
        <v>5</v>
      </c>
      <c r="B94" s="136" t="s">
        <v>91</v>
      </c>
      <c r="C94" s="136" t="s">
        <v>14</v>
      </c>
      <c r="D94" s="136"/>
    </row>
    <row r="95" spans="1:4">
      <c r="A95" s="136">
        <v>5</v>
      </c>
      <c r="B95" s="136" t="s">
        <v>92</v>
      </c>
      <c r="C95" s="136" t="s">
        <v>15</v>
      </c>
      <c r="D95" s="136"/>
    </row>
    <row r="96" spans="1:4">
      <c r="A96" s="136">
        <v>5</v>
      </c>
      <c r="B96" s="136" t="s">
        <v>93</v>
      </c>
      <c r="C96" s="136" t="s">
        <v>16</v>
      </c>
      <c r="D96" s="136"/>
    </row>
    <row r="97" spans="1:4">
      <c r="A97" s="136">
        <v>5</v>
      </c>
      <c r="B97" s="136" t="s">
        <v>94</v>
      </c>
      <c r="C97" s="136" t="s">
        <v>17</v>
      </c>
      <c r="D97" s="136"/>
    </row>
    <row r="98" spans="1:4">
      <c r="A98" s="136">
        <v>5</v>
      </c>
      <c r="B98" s="136" t="s">
        <v>95</v>
      </c>
      <c r="C98" s="136" t="s">
        <v>18</v>
      </c>
      <c r="D98" s="136"/>
    </row>
    <row r="99" spans="1:4">
      <c r="A99" s="136">
        <v>5</v>
      </c>
      <c r="B99" s="136" t="s">
        <v>96</v>
      </c>
      <c r="C99" s="136" t="s">
        <v>20</v>
      </c>
      <c r="D99" s="136"/>
    </row>
    <row r="100" spans="1:4">
      <c r="A100" s="136">
        <v>5</v>
      </c>
      <c r="B100" s="136" t="s">
        <v>97</v>
      </c>
      <c r="C100" s="136" t="s">
        <v>21</v>
      </c>
      <c r="D100" s="136"/>
    </row>
    <row r="101" spans="1:4">
      <c r="A101" s="136">
        <v>5</v>
      </c>
      <c r="B101" s="136" t="s">
        <v>98</v>
      </c>
      <c r="C101" s="136" t="s">
        <v>22</v>
      </c>
      <c r="D101" s="136"/>
    </row>
    <row r="102" spans="1:4">
      <c r="A102" s="136">
        <v>5</v>
      </c>
      <c r="B102" s="136" t="s">
        <v>99</v>
      </c>
      <c r="C102" s="136" t="s">
        <v>24</v>
      </c>
      <c r="D102" s="136"/>
    </row>
    <row r="103" spans="1:4">
      <c r="A103" s="136">
        <v>5</v>
      </c>
      <c r="B103" s="136" t="s">
        <v>100</v>
      </c>
      <c r="C103" s="136" t="s">
        <v>25</v>
      </c>
      <c r="D103" s="136"/>
    </row>
    <row r="104" spans="1:4">
      <c r="A104" s="136">
        <v>5</v>
      </c>
      <c r="B104" s="136" t="s">
        <v>101</v>
      </c>
      <c r="C104" s="136" t="s">
        <v>26</v>
      </c>
      <c r="D104" s="136"/>
    </row>
    <row r="105" spans="1:4">
      <c r="A105" s="136">
        <v>5</v>
      </c>
      <c r="B105" s="136" t="s">
        <v>102</v>
      </c>
      <c r="C105" s="136" t="s">
        <v>27</v>
      </c>
      <c r="D105" s="136"/>
    </row>
    <row r="106" spans="1:4">
      <c r="A106" s="136">
        <v>5</v>
      </c>
      <c r="B106" s="136" t="s">
        <v>103</v>
      </c>
      <c r="C106" s="136" t="s">
        <v>28</v>
      </c>
      <c r="D106" s="136"/>
    </row>
    <row r="107" spans="1:4">
      <c r="A107" s="136">
        <v>5</v>
      </c>
      <c r="B107" s="136" t="s">
        <v>104</v>
      </c>
      <c r="C107" s="136" t="s">
        <v>29</v>
      </c>
      <c r="D107" s="136"/>
    </row>
    <row r="108" spans="1:4">
      <c r="A108" s="136">
        <v>5</v>
      </c>
      <c r="B108" s="136" t="s">
        <v>105</v>
      </c>
      <c r="C108" s="136" t="s">
        <v>30</v>
      </c>
      <c r="D108" s="136"/>
    </row>
    <row r="109" spans="1:4">
      <c r="A109" s="136">
        <v>5</v>
      </c>
      <c r="B109" s="136" t="s">
        <v>106</v>
      </c>
      <c r="C109" s="136" t="s">
        <v>31</v>
      </c>
      <c r="D109" s="136"/>
    </row>
    <row r="110" spans="1:4">
      <c r="A110" s="136">
        <v>5</v>
      </c>
      <c r="B110" s="136" t="s">
        <v>107</v>
      </c>
      <c r="C110" s="136" t="s">
        <v>35</v>
      </c>
      <c r="D110" s="136"/>
    </row>
    <row r="111" spans="1:4">
      <c r="A111" s="136">
        <v>5</v>
      </c>
      <c r="B111" s="136" t="s">
        <v>108</v>
      </c>
      <c r="C111" s="136" t="s">
        <v>32</v>
      </c>
      <c r="D111" s="136"/>
    </row>
    <row r="112" spans="1:4">
      <c r="A112" s="136">
        <v>5</v>
      </c>
      <c r="B112" s="136" t="s">
        <v>109</v>
      </c>
      <c r="C112" s="136" t="s">
        <v>33</v>
      </c>
      <c r="D112" s="136"/>
    </row>
    <row r="114" spans="1:3">
      <c r="A114">
        <v>6</v>
      </c>
      <c r="B114" s="136" t="s">
        <v>89</v>
      </c>
      <c r="C114" t="s">
        <v>110</v>
      </c>
    </row>
    <row r="115" spans="1:3">
      <c r="B115" s="136" t="s">
        <v>90</v>
      </c>
      <c r="C115" t="s">
        <v>111</v>
      </c>
    </row>
    <row r="116" spans="1:3">
      <c r="B116" s="136" t="s">
        <v>91</v>
      </c>
      <c r="C116" t="s">
        <v>112</v>
      </c>
    </row>
    <row r="117" spans="1:3">
      <c r="B117" s="136" t="s">
        <v>92</v>
      </c>
      <c r="C117" t="s">
        <v>113</v>
      </c>
    </row>
    <row r="119" spans="1:3">
      <c r="A119">
        <v>7</v>
      </c>
      <c r="B119" s="136" t="s">
        <v>89</v>
      </c>
      <c r="C119" s="136" t="s">
        <v>114</v>
      </c>
    </row>
    <row r="120" spans="1:3">
      <c r="B120" s="136" t="s">
        <v>90</v>
      </c>
      <c r="C120" s="136" t="s">
        <v>118</v>
      </c>
    </row>
    <row r="121" spans="1:3">
      <c r="B121" s="136" t="s">
        <v>91</v>
      </c>
      <c r="C121" s="136" t="s">
        <v>119</v>
      </c>
    </row>
    <row r="122" spans="1:3">
      <c r="B122" s="136" t="s">
        <v>92</v>
      </c>
      <c r="C122" s="136" t="s">
        <v>115</v>
      </c>
    </row>
    <row r="124" spans="1:3">
      <c r="A124">
        <v>8</v>
      </c>
      <c r="B124" s="136" t="s">
        <v>89</v>
      </c>
      <c r="C124" s="136" t="s">
        <v>116</v>
      </c>
    </row>
    <row r="125" spans="1:3">
      <c r="B125" s="136" t="s">
        <v>90</v>
      </c>
      <c r="C125" s="136" t="s">
        <v>120</v>
      </c>
    </row>
    <row r="126" spans="1:3">
      <c r="B126" s="136" t="s">
        <v>91</v>
      </c>
      <c r="C126" s="136" t="s">
        <v>121</v>
      </c>
    </row>
    <row r="127" spans="1:3">
      <c r="B127" s="136" t="s">
        <v>92</v>
      </c>
      <c r="C127" s="136" t="s">
        <v>117</v>
      </c>
    </row>
    <row r="129" spans="1:4">
      <c r="A129">
        <v>9</v>
      </c>
      <c r="B129" s="136" t="s">
        <v>89</v>
      </c>
      <c r="C129" s="136" t="s">
        <v>122</v>
      </c>
    </row>
    <row r="130" spans="1:4">
      <c r="B130" s="136" t="s">
        <v>90</v>
      </c>
      <c r="C130" s="136" t="s">
        <v>123</v>
      </c>
    </row>
    <row r="131" spans="1:4">
      <c r="B131" s="136" t="s">
        <v>91</v>
      </c>
      <c r="C131" s="136" t="s">
        <v>124</v>
      </c>
    </row>
    <row r="132" spans="1:4">
      <c r="B132" s="136" t="s">
        <v>92</v>
      </c>
      <c r="C132" s="136" t="s">
        <v>125</v>
      </c>
    </row>
    <row r="134" spans="1:4" ht="15" customHeight="1">
      <c r="A134">
        <v>10</v>
      </c>
      <c r="B134" s="136" t="s">
        <v>23</v>
      </c>
      <c r="C134" t="s">
        <v>0</v>
      </c>
      <c r="D134" s="33"/>
    </row>
    <row r="136" spans="1:4">
      <c r="A136">
        <v>11</v>
      </c>
      <c r="B136" s="136" t="s">
        <v>23</v>
      </c>
      <c r="C136" t="s">
        <v>126</v>
      </c>
    </row>
  </sheetData>
  <mergeCells count="1">
    <mergeCell ref="A2:V3"/>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24"/>
  <sheetViews>
    <sheetView view="pageBreakPreview" zoomScaleNormal="100" zoomScaleSheetLayoutView="100" workbookViewId="0">
      <selection activeCell="A2" sqref="A2:I2"/>
    </sheetView>
  </sheetViews>
  <sheetFormatPr defaultRowHeight="12.75"/>
  <cols>
    <col min="1" max="7" width="9.28515625" style="1" bestFit="1" customWidth="1"/>
    <col min="8" max="9" width="10.140625" style="1" bestFit="1" customWidth="1"/>
    <col min="10" max="16384" width="9.140625" style="1"/>
  </cols>
  <sheetData>
    <row r="1" spans="1:10" ht="15">
      <c r="A1" s="145" t="s">
        <v>88</v>
      </c>
      <c r="B1" s="146"/>
      <c r="C1" s="146"/>
      <c r="D1" s="146"/>
      <c r="E1" s="146"/>
      <c r="F1" s="146"/>
      <c r="G1" s="146"/>
      <c r="H1" s="146"/>
      <c r="I1" s="147"/>
      <c r="J1"/>
    </row>
    <row r="2" spans="1:10" ht="15">
      <c r="A2" s="148" t="s">
        <v>19</v>
      </c>
      <c r="B2" s="149"/>
      <c r="C2" s="149"/>
      <c r="D2" s="149"/>
      <c r="E2" s="149"/>
      <c r="F2" s="149"/>
      <c r="G2" s="149"/>
      <c r="H2" s="149"/>
      <c r="I2" s="150"/>
      <c r="J2"/>
    </row>
    <row r="3" spans="1:10" ht="44.25" customHeight="1">
      <c r="A3" s="2"/>
      <c r="B3" s="151" t="s">
        <v>8</v>
      </c>
      <c r="C3" s="152"/>
      <c r="D3" s="152"/>
      <c r="E3" s="151" t="s">
        <v>5</v>
      </c>
      <c r="F3" s="152"/>
      <c r="G3" s="152"/>
      <c r="H3" s="152"/>
      <c r="I3" s="99" t="s">
        <v>34</v>
      </c>
      <c r="J3"/>
    </row>
    <row r="4" spans="1:10" ht="77.25">
      <c r="A4" s="2"/>
      <c r="B4" s="85" t="s">
        <v>2</v>
      </c>
      <c r="C4" s="47" t="s">
        <v>3</v>
      </c>
      <c r="D4" s="47" t="s">
        <v>4</v>
      </c>
      <c r="E4" s="85" t="s">
        <v>2</v>
      </c>
      <c r="F4" s="47" t="s">
        <v>10</v>
      </c>
      <c r="G4" s="47" t="s">
        <v>4</v>
      </c>
      <c r="H4" s="47" t="s">
        <v>61</v>
      </c>
      <c r="I4" s="99" t="s">
        <v>12</v>
      </c>
      <c r="J4"/>
    </row>
    <row r="5" spans="1:10" ht="15">
      <c r="A5" s="2">
        <v>2000</v>
      </c>
      <c r="B5" s="100">
        <v>272</v>
      </c>
      <c r="C5" s="91"/>
      <c r="D5" s="91"/>
      <c r="E5" s="100">
        <v>54.7</v>
      </c>
      <c r="F5" s="110">
        <v>485.29999999999995</v>
      </c>
      <c r="G5" s="102">
        <v>112.71378528745107</v>
      </c>
      <c r="H5" s="105">
        <v>86.789614671337333</v>
      </c>
      <c r="I5" s="104"/>
      <c r="J5"/>
    </row>
    <row r="6" spans="1:10" ht="15">
      <c r="A6" s="2">
        <v>2001</v>
      </c>
      <c r="B6" s="100">
        <v>218</v>
      </c>
      <c r="C6" s="91"/>
      <c r="D6" s="91"/>
      <c r="E6" s="100">
        <v>50.5</v>
      </c>
      <c r="F6" s="110">
        <v>422.09999999999997</v>
      </c>
      <c r="G6" s="102">
        <v>119.63989575929875</v>
      </c>
      <c r="H6" s="105">
        <v>92.122719734660038</v>
      </c>
      <c r="I6" s="104"/>
      <c r="J6"/>
    </row>
    <row r="7" spans="1:10" ht="15">
      <c r="A7" s="2">
        <v>2002</v>
      </c>
      <c r="B7" s="100">
        <v>223</v>
      </c>
      <c r="C7" s="108">
        <v>2311</v>
      </c>
      <c r="D7" s="102">
        <v>96.495023799221116</v>
      </c>
      <c r="E7" s="100">
        <v>133.1</v>
      </c>
      <c r="F7" s="110">
        <v>425.59999999999997</v>
      </c>
      <c r="G7" s="102">
        <v>312.73496240601509</v>
      </c>
      <c r="H7" s="105">
        <v>243.93327067669176</v>
      </c>
      <c r="I7" s="106">
        <v>252.79362714521736</v>
      </c>
      <c r="J7"/>
    </row>
    <row r="8" spans="1:10" ht="15">
      <c r="A8" s="2">
        <v>2003</v>
      </c>
      <c r="B8" s="100">
        <v>207</v>
      </c>
      <c r="C8" s="108">
        <v>2275</v>
      </c>
      <c r="D8" s="102">
        <v>90.989010989010993</v>
      </c>
      <c r="E8" s="100">
        <v>111.1</v>
      </c>
      <c r="F8" s="110">
        <v>433.4</v>
      </c>
      <c r="G8" s="102">
        <v>256.34517766497459</v>
      </c>
      <c r="H8" s="105">
        <v>210.20304568527914</v>
      </c>
      <c r="I8" s="106">
        <v>231.02025552367635</v>
      </c>
      <c r="J8"/>
    </row>
    <row r="9" spans="1:10" ht="15">
      <c r="A9" s="2">
        <v>2004</v>
      </c>
      <c r="B9" s="100">
        <v>255</v>
      </c>
      <c r="C9" s="108">
        <v>2232</v>
      </c>
      <c r="D9" s="102">
        <v>114.24731182795699</v>
      </c>
      <c r="E9" s="100">
        <v>101.3</v>
      </c>
      <c r="F9" s="110">
        <v>426.8</v>
      </c>
      <c r="G9" s="102">
        <v>237.34770384254918</v>
      </c>
      <c r="H9" s="105">
        <v>204.1190253045923</v>
      </c>
      <c r="I9" s="106">
        <v>178.66418214896078</v>
      </c>
      <c r="J9"/>
    </row>
    <row r="10" spans="1:10" ht="15">
      <c r="A10" s="2">
        <v>2005</v>
      </c>
      <c r="B10" s="100">
        <v>325</v>
      </c>
      <c r="C10" s="108">
        <v>2197</v>
      </c>
      <c r="D10" s="102">
        <v>147.92899408284023</v>
      </c>
      <c r="E10" s="100">
        <v>102.2</v>
      </c>
      <c r="F10" s="110">
        <v>443.8</v>
      </c>
      <c r="G10" s="102">
        <v>230.2839116719243</v>
      </c>
      <c r="H10" s="105">
        <v>204.95268138801262</v>
      </c>
      <c r="I10" s="106">
        <v>138.54801261829655</v>
      </c>
      <c r="J10"/>
    </row>
    <row r="11" spans="1:10" ht="15">
      <c r="A11" s="2">
        <v>2006</v>
      </c>
      <c r="B11" s="100">
        <v>319</v>
      </c>
      <c r="C11" s="108">
        <v>2206</v>
      </c>
      <c r="D11" s="102">
        <v>144.60562103354488</v>
      </c>
      <c r="E11" s="100">
        <v>96.8</v>
      </c>
      <c r="F11" s="110">
        <v>435.79999999999995</v>
      </c>
      <c r="G11" s="102">
        <v>222.12023864157874</v>
      </c>
      <c r="H11" s="105">
        <v>199.90821477742088</v>
      </c>
      <c r="I11" s="106">
        <v>138.24373724106286</v>
      </c>
      <c r="J11"/>
    </row>
    <row r="12" spans="1:10" ht="15">
      <c r="A12" s="2">
        <v>2007</v>
      </c>
      <c r="B12" s="100">
        <v>262</v>
      </c>
      <c r="C12" s="108">
        <v>2095</v>
      </c>
      <c r="D12" s="102">
        <v>125.05966587112172</v>
      </c>
      <c r="E12" s="100">
        <v>119</v>
      </c>
      <c r="F12" s="110">
        <v>418.7</v>
      </c>
      <c r="G12" s="102">
        <v>284.21304036302843</v>
      </c>
      <c r="H12" s="105">
        <v>255.79173632672558</v>
      </c>
      <c r="I12" s="106">
        <v>204.53575862766797</v>
      </c>
      <c r="J12"/>
    </row>
    <row r="13" spans="1:10" ht="15">
      <c r="A13" s="2">
        <v>2008</v>
      </c>
      <c r="B13" s="100">
        <v>313</v>
      </c>
      <c r="C13" s="108">
        <v>2168</v>
      </c>
      <c r="D13" s="102">
        <v>144.37269372693726</v>
      </c>
      <c r="E13" s="100">
        <v>121.4</v>
      </c>
      <c r="F13" s="110">
        <v>399.6</v>
      </c>
      <c r="G13" s="102">
        <v>303.80380380380376</v>
      </c>
      <c r="H13" s="105">
        <v>267.34734734734729</v>
      </c>
      <c r="I13" s="106">
        <v>185.17860991982394</v>
      </c>
      <c r="J13"/>
    </row>
    <row r="14" spans="1:10" ht="15">
      <c r="A14" s="2">
        <v>2009</v>
      </c>
      <c r="B14" s="100">
        <v>312</v>
      </c>
      <c r="C14" s="108">
        <v>2103</v>
      </c>
      <c r="D14" s="102">
        <v>148.35948644793154</v>
      </c>
      <c r="E14" s="100">
        <v>109.30000000000001</v>
      </c>
      <c r="F14" s="110">
        <v>383</v>
      </c>
      <c r="G14" s="102">
        <v>285.37859007832901</v>
      </c>
      <c r="H14" s="105">
        <v>236.86422976501308</v>
      </c>
      <c r="I14" s="106">
        <v>159.65560102430209</v>
      </c>
      <c r="J14"/>
    </row>
    <row r="15" spans="1:10" ht="15">
      <c r="A15" s="2">
        <v>2010</v>
      </c>
      <c r="B15" s="100">
        <v>382</v>
      </c>
      <c r="C15" s="108">
        <v>2206</v>
      </c>
      <c r="D15" s="102">
        <v>173.16409791477787</v>
      </c>
      <c r="E15" s="100">
        <v>122.3</v>
      </c>
      <c r="F15" s="110">
        <v>372.7</v>
      </c>
      <c r="G15" s="102">
        <v>328.14596189965118</v>
      </c>
      <c r="H15" s="105">
        <v>285.48698685269653</v>
      </c>
      <c r="I15" s="106">
        <v>164.86499816676664</v>
      </c>
      <c r="J15"/>
    </row>
    <row r="16" spans="1:10" ht="15">
      <c r="A16" s="2">
        <v>2011</v>
      </c>
      <c r="B16" s="100">
        <v>387</v>
      </c>
      <c r="C16" s="108">
        <v>2254</v>
      </c>
      <c r="D16" s="102">
        <v>171.69476486246674</v>
      </c>
      <c r="E16" s="100">
        <v>129.30000000000001</v>
      </c>
      <c r="F16" s="110">
        <v>371.5</v>
      </c>
      <c r="G16" s="102">
        <v>348.04845222072686</v>
      </c>
      <c r="H16" s="105">
        <v>313.24360699865417</v>
      </c>
      <c r="I16" s="106">
        <v>182.44214216407403</v>
      </c>
      <c r="J16"/>
    </row>
    <row r="17" spans="1:10" ht="15">
      <c r="A17" s="2">
        <v>2012</v>
      </c>
      <c r="B17" s="100">
        <v>427</v>
      </c>
      <c r="C17" s="108">
        <v>2186</v>
      </c>
      <c r="D17" s="102">
        <v>195.33394327538883</v>
      </c>
      <c r="E17" s="100">
        <v>125.69999999999999</v>
      </c>
      <c r="F17" s="110">
        <v>379.4</v>
      </c>
      <c r="G17" s="102">
        <v>331.31259884027406</v>
      </c>
      <c r="H17" s="105">
        <v>298.18133895624669</v>
      </c>
      <c r="I17" s="106">
        <v>152.65208593872487</v>
      </c>
      <c r="J17"/>
    </row>
    <row r="18" spans="1:10" ht="15">
      <c r="A18" s="2">
        <v>2013</v>
      </c>
      <c r="B18" s="100">
        <v>439</v>
      </c>
      <c r="C18" s="108">
        <v>2130</v>
      </c>
      <c r="D18" s="102">
        <v>206.10328638497651</v>
      </c>
      <c r="E18" s="100">
        <v>102.69999999999999</v>
      </c>
      <c r="F18" s="110">
        <v>381.3</v>
      </c>
      <c r="G18" s="102">
        <v>269.34172567532124</v>
      </c>
      <c r="H18" s="105">
        <v>239.71413585103591</v>
      </c>
      <c r="I18" s="106">
        <v>116.30776978649351</v>
      </c>
      <c r="J18"/>
    </row>
    <row r="19" spans="1:10" ht="15">
      <c r="A19" s="2"/>
      <c r="B19" s="9"/>
      <c r="C19" s="9"/>
      <c r="D19" s="9"/>
      <c r="E19" s="9"/>
      <c r="F19" s="9"/>
      <c r="G19" s="9"/>
      <c r="H19" s="9"/>
      <c r="I19" s="73"/>
      <c r="J19"/>
    </row>
    <row r="20" spans="1:10" ht="27" customHeight="1">
      <c r="A20" s="148" t="s">
        <v>63</v>
      </c>
      <c r="B20" s="149"/>
      <c r="C20" s="149"/>
      <c r="D20" s="149"/>
      <c r="E20" s="149"/>
      <c r="F20" s="149"/>
      <c r="G20" s="149"/>
      <c r="H20" s="149"/>
      <c r="I20" s="87" t="s">
        <v>74</v>
      </c>
      <c r="J20"/>
    </row>
    <row r="21" spans="1:10" ht="15">
      <c r="A21" s="2" t="s">
        <v>65</v>
      </c>
      <c r="B21" s="31">
        <f t="shared" ref="B21:H21" si="0">((B18/B7)^(1/11)-1)*100</f>
        <v>6.3510512205652292</v>
      </c>
      <c r="C21" s="43">
        <f t="shared" si="0"/>
        <v>-0.73869767728378388</v>
      </c>
      <c r="D21" s="43">
        <f t="shared" si="0"/>
        <v>7.1425104566923636</v>
      </c>
      <c r="E21" s="31">
        <f t="shared" si="0"/>
        <v>-2.3296049387085405</v>
      </c>
      <c r="F21" s="43">
        <f t="shared" si="0"/>
        <v>-0.99423782329480792</v>
      </c>
      <c r="G21" s="43">
        <f t="shared" si="0"/>
        <v>-1.3487771681716554</v>
      </c>
      <c r="H21" s="43">
        <f t="shared" si="0"/>
        <v>-0.15848876696832326</v>
      </c>
      <c r="I21" s="93">
        <f>I18-I7</f>
        <v>-136.48585735872385</v>
      </c>
      <c r="J21"/>
    </row>
    <row r="22" spans="1:10" ht="15">
      <c r="A22" s="2"/>
      <c r="B22" s="10"/>
      <c r="C22" s="10"/>
      <c r="D22" s="10"/>
      <c r="E22" s="10"/>
      <c r="F22" s="10"/>
      <c r="G22" s="10"/>
      <c r="H22" s="10"/>
      <c r="I22" s="18"/>
      <c r="J22"/>
    </row>
    <row r="23" spans="1:10" ht="43.5" customHeight="1">
      <c r="A23" s="142" t="s">
        <v>37</v>
      </c>
      <c r="B23" s="143"/>
      <c r="C23" s="143"/>
      <c r="D23" s="143"/>
      <c r="E23" s="143"/>
      <c r="F23" s="143"/>
      <c r="G23" s="143"/>
      <c r="H23" s="143"/>
      <c r="I23" s="144"/>
      <c r="J23"/>
    </row>
    <row r="24" spans="1:10" ht="15">
      <c r="J24"/>
    </row>
  </sheetData>
  <mergeCells count="6">
    <mergeCell ref="A23:I23"/>
    <mergeCell ref="A1:I1"/>
    <mergeCell ref="A2:I2"/>
    <mergeCell ref="B3:D3"/>
    <mergeCell ref="E3:H3"/>
    <mergeCell ref="A20:H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colBreaks count="1" manualBreakCount="1">
    <brk id="9" max="1048575" man="1"/>
  </colBreaks>
</worksheet>
</file>

<file path=xl/worksheets/sheet3.xml><?xml version="1.0" encoding="utf-8"?>
<worksheet xmlns="http://schemas.openxmlformats.org/spreadsheetml/2006/main" xmlns:r="http://schemas.openxmlformats.org/officeDocument/2006/relationships">
  <dimension ref="A1:J23"/>
  <sheetViews>
    <sheetView view="pageBreakPreview" zoomScaleNormal="100" zoomScaleSheetLayoutView="100" workbookViewId="0">
      <selection activeCell="A2" sqref="A2:I2"/>
    </sheetView>
  </sheetViews>
  <sheetFormatPr defaultRowHeight="15"/>
  <cols>
    <col min="1" max="7" width="9.28515625" style="1" bestFit="1" customWidth="1"/>
    <col min="8" max="9" width="9.85546875" style="1" bestFit="1" customWidth="1"/>
    <col min="11" max="16384" width="9.140625" style="1"/>
  </cols>
  <sheetData>
    <row r="1" spans="1:9">
      <c r="A1" s="145" t="s">
        <v>88</v>
      </c>
      <c r="B1" s="146"/>
      <c r="C1" s="146"/>
      <c r="D1" s="146"/>
      <c r="E1" s="146"/>
      <c r="F1" s="146"/>
      <c r="G1" s="146"/>
      <c r="H1" s="146"/>
      <c r="I1" s="146"/>
    </row>
    <row r="2" spans="1:9">
      <c r="A2" s="148" t="s">
        <v>14</v>
      </c>
      <c r="B2" s="149"/>
      <c r="C2" s="149"/>
      <c r="D2" s="149"/>
      <c r="E2" s="149"/>
      <c r="F2" s="149"/>
      <c r="G2" s="149"/>
      <c r="H2" s="149"/>
      <c r="I2" s="149"/>
    </row>
    <row r="3" spans="1:9" ht="44.25" customHeight="1">
      <c r="A3" s="2"/>
      <c r="B3" s="151" t="s">
        <v>8</v>
      </c>
      <c r="C3" s="152"/>
      <c r="D3" s="152"/>
      <c r="E3" s="151" t="s">
        <v>5</v>
      </c>
      <c r="F3" s="152"/>
      <c r="G3" s="152"/>
      <c r="H3" s="152"/>
      <c r="I3" s="85" t="s">
        <v>11</v>
      </c>
    </row>
    <row r="4" spans="1:9" ht="77.25">
      <c r="A4" s="2"/>
      <c r="B4" s="85" t="s">
        <v>2</v>
      </c>
      <c r="C4" s="47" t="s">
        <v>3</v>
      </c>
      <c r="D4" s="47" t="s">
        <v>4</v>
      </c>
      <c r="E4" s="85" t="s">
        <v>2</v>
      </c>
      <c r="F4" s="47" t="s">
        <v>10</v>
      </c>
      <c r="G4" s="47" t="s">
        <v>4</v>
      </c>
      <c r="H4" s="47" t="s">
        <v>61</v>
      </c>
      <c r="I4" s="85" t="s">
        <v>12</v>
      </c>
    </row>
    <row r="5" spans="1:9">
      <c r="A5" s="2">
        <v>2000</v>
      </c>
      <c r="B5" s="100">
        <v>1880</v>
      </c>
      <c r="C5" s="91"/>
      <c r="D5" s="91"/>
      <c r="E5" s="100">
        <v>112.6</v>
      </c>
      <c r="F5" s="110">
        <v>159.30000000000001</v>
      </c>
      <c r="G5" s="94">
        <v>706.8424356559949</v>
      </c>
      <c r="H5" s="94">
        <v>544.26867545511607</v>
      </c>
      <c r="I5" s="103"/>
    </row>
    <row r="6" spans="1:9">
      <c r="A6" s="2">
        <v>2001</v>
      </c>
      <c r="B6" s="100">
        <v>1881</v>
      </c>
      <c r="C6" s="91"/>
      <c r="D6" s="91"/>
      <c r="E6" s="100">
        <v>128.5</v>
      </c>
      <c r="F6" s="110">
        <v>177.9</v>
      </c>
      <c r="G6" s="94">
        <v>722.31590781337832</v>
      </c>
      <c r="H6" s="94">
        <v>556.18324901630126</v>
      </c>
      <c r="I6" s="103"/>
    </row>
    <row r="7" spans="1:9">
      <c r="A7" s="2">
        <v>2002</v>
      </c>
      <c r="B7" s="100">
        <v>978</v>
      </c>
      <c r="C7" s="108">
        <v>502</v>
      </c>
      <c r="D7" s="94">
        <v>1948.2071713147411</v>
      </c>
      <c r="E7" s="100">
        <v>129.19999999999999</v>
      </c>
      <c r="F7" s="110">
        <v>170.8</v>
      </c>
      <c r="G7" s="94">
        <v>756.44028103044479</v>
      </c>
      <c r="H7" s="94">
        <v>590.02341920374693</v>
      </c>
      <c r="I7" s="97">
        <v>30.285455668740386</v>
      </c>
    </row>
    <row r="8" spans="1:9">
      <c r="A8" s="2">
        <v>2003</v>
      </c>
      <c r="B8" s="100">
        <v>1252</v>
      </c>
      <c r="C8" s="108">
        <v>525</v>
      </c>
      <c r="D8" s="94">
        <v>2384.7619047619046</v>
      </c>
      <c r="E8" s="100">
        <v>414.3</v>
      </c>
      <c r="F8" s="110">
        <v>177.6</v>
      </c>
      <c r="G8" s="94">
        <v>2332.7702702702704</v>
      </c>
      <c r="H8" s="94">
        <v>1912.8716216216217</v>
      </c>
      <c r="I8" s="97">
        <v>80.212268478542441</v>
      </c>
    </row>
    <row r="9" spans="1:9">
      <c r="A9" s="2">
        <v>2004</v>
      </c>
      <c r="B9" s="100">
        <v>1574</v>
      </c>
      <c r="C9" s="108">
        <v>539</v>
      </c>
      <c r="D9" s="94">
        <v>2920.2226345083491</v>
      </c>
      <c r="E9" s="100">
        <v>376.29999999999995</v>
      </c>
      <c r="F9" s="110">
        <v>188.8</v>
      </c>
      <c r="G9" s="94">
        <v>1993.1144067796606</v>
      </c>
      <c r="H9" s="94">
        <v>1714.0783898305081</v>
      </c>
      <c r="I9" s="97">
        <v>58.696839397626668</v>
      </c>
    </row>
    <row r="10" spans="1:9">
      <c r="A10" s="2">
        <v>2005</v>
      </c>
      <c r="B10" s="100">
        <v>1589</v>
      </c>
      <c r="C10" s="108">
        <v>624</v>
      </c>
      <c r="D10" s="94">
        <v>2546.4743589743589</v>
      </c>
      <c r="E10" s="100">
        <v>454.6</v>
      </c>
      <c r="F10" s="110">
        <v>215.4</v>
      </c>
      <c r="G10" s="94">
        <v>2110.4921077065924</v>
      </c>
      <c r="H10" s="94">
        <v>1878.3379758588671</v>
      </c>
      <c r="I10" s="97">
        <v>73.762296849335002</v>
      </c>
    </row>
    <row r="11" spans="1:9">
      <c r="A11" s="2">
        <v>2006</v>
      </c>
      <c r="B11" s="100">
        <v>2403</v>
      </c>
      <c r="C11" s="108">
        <v>687</v>
      </c>
      <c r="D11" s="94">
        <v>3497.8165938864631</v>
      </c>
      <c r="E11" s="100">
        <v>574.79999999999995</v>
      </c>
      <c r="F11" s="110">
        <v>245.3</v>
      </c>
      <c r="G11" s="94">
        <v>2343.2531593966569</v>
      </c>
      <c r="H11" s="94">
        <v>2108.9278434569915</v>
      </c>
      <c r="I11" s="97">
        <v>60.292693651891518</v>
      </c>
    </row>
    <row r="12" spans="1:9">
      <c r="A12" s="2">
        <v>2007</v>
      </c>
      <c r="B12" s="100">
        <v>2728</v>
      </c>
      <c r="C12" s="108">
        <v>736</v>
      </c>
      <c r="D12" s="94">
        <v>3706.5217391304345</v>
      </c>
      <c r="E12" s="100">
        <v>548.29999999999995</v>
      </c>
      <c r="F12" s="110">
        <v>258</v>
      </c>
      <c r="G12" s="94">
        <v>2125.1937984496121</v>
      </c>
      <c r="H12" s="94">
        <v>1912.674418604651</v>
      </c>
      <c r="I12" s="97">
        <v>51.602946191093224</v>
      </c>
    </row>
    <row r="13" spans="1:9">
      <c r="A13" s="2">
        <v>2008</v>
      </c>
      <c r="B13" s="100">
        <v>2878</v>
      </c>
      <c r="C13" s="108">
        <v>819</v>
      </c>
      <c r="D13" s="94">
        <v>3514.0415140415139</v>
      </c>
      <c r="E13" s="100">
        <v>704</v>
      </c>
      <c r="F13" s="110">
        <v>268.60000000000002</v>
      </c>
      <c r="G13" s="94">
        <v>2620.9977661950857</v>
      </c>
      <c r="H13" s="94">
        <v>2306.4780342516756</v>
      </c>
      <c r="I13" s="97">
        <v>65.636049689093895</v>
      </c>
    </row>
    <row r="14" spans="1:9">
      <c r="A14" s="2">
        <v>2009</v>
      </c>
      <c r="B14" s="100">
        <v>2593</v>
      </c>
      <c r="C14" s="108">
        <v>707</v>
      </c>
      <c r="D14" s="94">
        <v>3667.6096181046678</v>
      </c>
      <c r="E14" s="100">
        <v>279.60000000000002</v>
      </c>
      <c r="F14" s="110">
        <v>251.1</v>
      </c>
      <c r="G14" s="94">
        <v>1113.5005973715652</v>
      </c>
      <c r="H14" s="94">
        <v>924.20549581839907</v>
      </c>
      <c r="I14" s="97">
        <v>25.199124008623532</v>
      </c>
    </row>
    <row r="15" spans="1:9">
      <c r="A15" s="2">
        <v>2010</v>
      </c>
      <c r="B15" s="100">
        <v>2537</v>
      </c>
      <c r="C15" s="108">
        <v>731</v>
      </c>
      <c r="D15" s="94">
        <v>3470.5882352941176</v>
      </c>
      <c r="E15" s="100">
        <v>371.6</v>
      </c>
      <c r="F15" s="110">
        <v>257.5</v>
      </c>
      <c r="G15" s="94">
        <v>1443.1067961165049</v>
      </c>
      <c r="H15" s="94">
        <v>1255.5029126213592</v>
      </c>
      <c r="I15" s="97">
        <v>36.175507651801873</v>
      </c>
    </row>
    <row r="16" spans="1:9">
      <c r="A16" s="2">
        <v>2011</v>
      </c>
      <c r="B16" s="100">
        <v>3009</v>
      </c>
      <c r="C16" s="108">
        <v>817</v>
      </c>
      <c r="D16" s="94">
        <v>3682.9865361077113</v>
      </c>
      <c r="E16" s="100">
        <v>416.1</v>
      </c>
      <c r="F16" s="110">
        <v>271.3</v>
      </c>
      <c r="G16" s="94">
        <v>1533.7265020272762</v>
      </c>
      <c r="H16" s="94">
        <v>1380.3538518245487</v>
      </c>
      <c r="I16" s="97">
        <v>37.47919896778518</v>
      </c>
    </row>
    <row r="17" spans="1:9">
      <c r="A17" s="2">
        <v>2012</v>
      </c>
      <c r="B17" s="100">
        <v>3361</v>
      </c>
      <c r="C17" s="108">
        <v>957</v>
      </c>
      <c r="D17" s="94">
        <v>3512.0167189132708</v>
      </c>
      <c r="E17" s="100">
        <v>511.3</v>
      </c>
      <c r="F17" s="110">
        <v>298.8</v>
      </c>
      <c r="G17" s="94">
        <v>1711.1780455153948</v>
      </c>
      <c r="H17" s="94">
        <v>1540.0602409638554</v>
      </c>
      <c r="I17" s="97">
        <v>43.851164849818794</v>
      </c>
    </row>
    <row r="18" spans="1:9">
      <c r="A18" s="2">
        <v>2013</v>
      </c>
      <c r="B18" s="100">
        <v>3450</v>
      </c>
      <c r="C18" s="108">
        <v>1065</v>
      </c>
      <c r="D18" s="94">
        <v>3239.4366197183099</v>
      </c>
      <c r="E18" s="100">
        <v>390.4</v>
      </c>
      <c r="F18" s="110">
        <v>300.7</v>
      </c>
      <c r="G18" s="94">
        <v>1298.3039574326572</v>
      </c>
      <c r="H18" s="94">
        <v>1155.490522115065</v>
      </c>
      <c r="I18" s="97">
        <v>35.669490030508527</v>
      </c>
    </row>
    <row r="19" spans="1:9">
      <c r="A19" s="2"/>
      <c r="B19" s="9"/>
      <c r="C19" s="9"/>
      <c r="D19" s="9"/>
      <c r="E19" s="9"/>
      <c r="F19" s="9"/>
      <c r="G19" s="9"/>
      <c r="H19" s="9"/>
      <c r="I19" s="9"/>
    </row>
    <row r="20" spans="1:9" ht="36.75" customHeight="1">
      <c r="A20" s="148" t="s">
        <v>63</v>
      </c>
      <c r="B20" s="149"/>
      <c r="C20" s="149"/>
      <c r="D20" s="149"/>
      <c r="E20" s="149"/>
      <c r="F20" s="149"/>
      <c r="G20" s="149"/>
      <c r="H20" s="149"/>
      <c r="I20" s="88" t="s">
        <v>74</v>
      </c>
    </row>
    <row r="21" spans="1:9">
      <c r="A21" s="2" t="s">
        <v>65</v>
      </c>
      <c r="B21" s="44">
        <f t="shared" ref="B21:H21" si="0">((B18/B7)^(1/11)-1)*100</f>
        <v>12.142680057819222</v>
      </c>
      <c r="C21" s="35">
        <f t="shared" si="0"/>
        <v>7.0767253406797126</v>
      </c>
      <c r="D21" s="35">
        <f t="shared" si="0"/>
        <v>4.7311446077767716</v>
      </c>
      <c r="E21" s="44">
        <f t="shared" si="0"/>
        <v>10.575482990253814</v>
      </c>
      <c r="F21" s="35">
        <f t="shared" si="0"/>
        <v>5.2764943411976795</v>
      </c>
      <c r="G21" s="35">
        <f t="shared" si="0"/>
        <v>5.0334015035514712</v>
      </c>
      <c r="H21" s="35">
        <f t="shared" si="0"/>
        <v>6.3006948625170756</v>
      </c>
      <c r="I21" s="44">
        <f>I18-I7</f>
        <v>5.3840343617681405</v>
      </c>
    </row>
    <row r="22" spans="1:9">
      <c r="A22" s="2"/>
      <c r="B22" s="23"/>
      <c r="C22" s="23"/>
      <c r="D22" s="23"/>
      <c r="E22" s="77"/>
      <c r="F22" s="12"/>
      <c r="G22" s="77"/>
      <c r="H22" s="10"/>
      <c r="I22" s="8"/>
    </row>
    <row r="23" spans="1:9" ht="43.5" customHeight="1">
      <c r="A23" s="142" t="s">
        <v>37</v>
      </c>
      <c r="B23" s="143"/>
      <c r="C23" s="143"/>
      <c r="D23" s="143"/>
      <c r="E23" s="143"/>
      <c r="F23" s="143"/>
      <c r="G23" s="143"/>
      <c r="H23" s="143"/>
      <c r="I23" s="143"/>
    </row>
  </sheetData>
  <mergeCells count="6">
    <mergeCell ref="A23:I23"/>
    <mergeCell ref="A1:I1"/>
    <mergeCell ref="A2:I2"/>
    <mergeCell ref="B3:D3"/>
    <mergeCell ref="E3:H3"/>
    <mergeCell ref="A20:H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4.xml><?xml version="1.0" encoding="utf-8"?>
<worksheet xmlns="http://schemas.openxmlformats.org/spreadsheetml/2006/main" xmlns:r="http://schemas.openxmlformats.org/officeDocument/2006/relationships">
  <dimension ref="A1:J23"/>
  <sheetViews>
    <sheetView view="pageBreakPreview" zoomScaleNormal="100" zoomScaleSheetLayoutView="100" workbookViewId="0">
      <selection activeCell="A2" sqref="A2:I2"/>
    </sheetView>
  </sheetViews>
  <sheetFormatPr defaultRowHeight="15"/>
  <cols>
    <col min="1" max="7" width="9.28515625" style="1" bestFit="1" customWidth="1"/>
    <col min="8" max="9" width="9.85546875" style="1" bestFit="1" customWidth="1"/>
    <col min="11" max="16384" width="9.140625" style="1"/>
  </cols>
  <sheetData>
    <row r="1" spans="1:9">
      <c r="A1" s="145" t="s">
        <v>88</v>
      </c>
      <c r="B1" s="146"/>
      <c r="C1" s="146"/>
      <c r="D1" s="146"/>
      <c r="E1" s="146"/>
      <c r="F1" s="146"/>
      <c r="G1" s="146"/>
      <c r="H1" s="146"/>
      <c r="I1" s="146"/>
    </row>
    <row r="2" spans="1:9">
      <c r="A2" s="148" t="s">
        <v>15</v>
      </c>
      <c r="B2" s="149"/>
      <c r="C2" s="149"/>
      <c r="D2" s="149"/>
      <c r="E2" s="149"/>
      <c r="F2" s="149"/>
      <c r="G2" s="149"/>
      <c r="H2" s="149"/>
      <c r="I2" s="149"/>
    </row>
    <row r="3" spans="1:9" ht="44.25" customHeight="1">
      <c r="A3" s="2"/>
      <c r="B3" s="151" t="s">
        <v>8</v>
      </c>
      <c r="C3" s="152"/>
      <c r="D3" s="152"/>
      <c r="E3" s="151" t="s">
        <v>5</v>
      </c>
      <c r="F3" s="152"/>
      <c r="G3" s="152"/>
      <c r="H3" s="152"/>
      <c r="I3" s="85" t="s">
        <v>11</v>
      </c>
    </row>
    <row r="4" spans="1:9" ht="77.25">
      <c r="A4" s="2"/>
      <c r="B4" s="85" t="s">
        <v>2</v>
      </c>
      <c r="C4" s="47" t="s">
        <v>3</v>
      </c>
      <c r="D4" s="47" t="s">
        <v>4</v>
      </c>
      <c r="E4" s="85" t="s">
        <v>2</v>
      </c>
      <c r="F4" s="47" t="s">
        <v>10</v>
      </c>
      <c r="G4" s="47" t="s">
        <v>4</v>
      </c>
      <c r="H4" s="47" t="s">
        <v>61</v>
      </c>
      <c r="I4" s="85" t="s">
        <v>12</v>
      </c>
    </row>
    <row r="5" spans="1:9">
      <c r="A5" s="2">
        <v>2000</v>
      </c>
      <c r="B5" s="100">
        <v>5297</v>
      </c>
      <c r="C5" s="91"/>
      <c r="D5" s="91"/>
      <c r="E5" s="100">
        <v>952.90000000000009</v>
      </c>
      <c r="F5" s="110">
        <v>115.8</v>
      </c>
      <c r="G5" s="94">
        <v>8228.8428324697761</v>
      </c>
      <c r="H5" s="94">
        <v>6336.2089810017278</v>
      </c>
      <c r="I5" s="103"/>
    </row>
    <row r="6" spans="1:9">
      <c r="A6" s="2">
        <v>2001</v>
      </c>
      <c r="B6" s="100">
        <v>5225</v>
      </c>
      <c r="C6" s="91"/>
      <c r="D6" s="91"/>
      <c r="E6" s="100">
        <v>983.4</v>
      </c>
      <c r="F6" s="110">
        <v>122.9</v>
      </c>
      <c r="G6" s="94">
        <v>8001.6273393002439</v>
      </c>
      <c r="H6" s="94">
        <v>6161.2530512611884</v>
      </c>
      <c r="I6" s="103"/>
    </row>
    <row r="7" spans="1:9">
      <c r="A7" s="2">
        <v>2002</v>
      </c>
      <c r="B7" s="100">
        <v>3935</v>
      </c>
      <c r="C7" s="108">
        <v>1273</v>
      </c>
      <c r="D7" s="94">
        <v>3091.1233307148468</v>
      </c>
      <c r="E7" s="100">
        <v>755.8</v>
      </c>
      <c r="F7" s="110">
        <v>130.30000000000001</v>
      </c>
      <c r="G7" s="94">
        <v>5800.4604758250189</v>
      </c>
      <c r="H7" s="94">
        <v>4524.3591711435147</v>
      </c>
      <c r="I7" s="97">
        <v>146.36618106393124</v>
      </c>
    </row>
    <row r="8" spans="1:9">
      <c r="A8" s="2">
        <v>2003</v>
      </c>
      <c r="B8" s="100">
        <v>3369</v>
      </c>
      <c r="C8" s="108">
        <v>1193</v>
      </c>
      <c r="D8" s="94">
        <v>2823.9731768650463</v>
      </c>
      <c r="E8" s="100">
        <v>944.8</v>
      </c>
      <c r="F8" s="110">
        <v>129.9</v>
      </c>
      <c r="G8" s="94">
        <v>7273.2871439568889</v>
      </c>
      <c r="H8" s="94">
        <v>5964.0954580446487</v>
      </c>
      <c r="I8" s="97">
        <v>211.19518793253977</v>
      </c>
    </row>
    <row r="9" spans="1:9">
      <c r="A9" s="2">
        <v>2004</v>
      </c>
      <c r="B9" s="100">
        <v>2996</v>
      </c>
      <c r="C9" s="108">
        <v>1168</v>
      </c>
      <c r="D9" s="94">
        <v>2565.0684931506848</v>
      </c>
      <c r="E9" s="100">
        <v>1068.6999999999998</v>
      </c>
      <c r="F9" s="110">
        <v>131.9</v>
      </c>
      <c r="G9" s="94">
        <v>8102.3502653525375</v>
      </c>
      <c r="H9" s="94">
        <v>6968.0212282031825</v>
      </c>
      <c r="I9" s="97">
        <v>271.65049380979031</v>
      </c>
    </row>
    <row r="10" spans="1:9">
      <c r="A10" s="2">
        <v>2005</v>
      </c>
      <c r="B10" s="100">
        <v>3319</v>
      </c>
      <c r="C10" s="108">
        <v>1176</v>
      </c>
      <c r="D10" s="94">
        <v>2822.278911564626</v>
      </c>
      <c r="E10" s="100">
        <v>1185.7</v>
      </c>
      <c r="F10" s="110">
        <v>124.1</v>
      </c>
      <c r="G10" s="94">
        <v>9554.3916196615628</v>
      </c>
      <c r="H10" s="94">
        <v>8503.4085414987912</v>
      </c>
      <c r="I10" s="97">
        <v>301.29582539326839</v>
      </c>
    </row>
    <row r="11" spans="1:9">
      <c r="A11" s="2">
        <v>2006</v>
      </c>
      <c r="B11" s="100">
        <v>3550</v>
      </c>
      <c r="C11" s="108">
        <v>1186</v>
      </c>
      <c r="D11" s="94">
        <v>2993.2546374367626</v>
      </c>
      <c r="E11" s="100">
        <v>1095.9000000000001</v>
      </c>
      <c r="F11" s="110">
        <v>121.3</v>
      </c>
      <c r="G11" s="94">
        <v>9034.6248969497119</v>
      </c>
      <c r="H11" s="94">
        <v>8131.1624072547411</v>
      </c>
      <c r="I11" s="97">
        <v>271.64953845082033</v>
      </c>
    </row>
    <row r="12" spans="1:9">
      <c r="A12" s="2">
        <v>2007</v>
      </c>
      <c r="B12" s="100">
        <v>3933</v>
      </c>
      <c r="C12" s="108">
        <v>1193</v>
      </c>
      <c r="D12" s="94">
        <v>3296.7309304274941</v>
      </c>
      <c r="E12" s="100">
        <v>1183.5999999999999</v>
      </c>
      <c r="F12" s="110">
        <v>137.69999999999999</v>
      </c>
      <c r="G12" s="94">
        <v>8595.4974582425566</v>
      </c>
      <c r="H12" s="94">
        <v>7735.9477124183013</v>
      </c>
      <c r="I12" s="97">
        <v>234.65511367696496</v>
      </c>
    </row>
    <row r="13" spans="1:9">
      <c r="A13" s="2">
        <v>2008</v>
      </c>
      <c r="B13" s="100">
        <v>4822</v>
      </c>
      <c r="C13" s="108">
        <v>1225</v>
      </c>
      <c r="D13" s="94">
        <v>3936.3265306122448</v>
      </c>
      <c r="E13" s="100">
        <v>1230.4000000000001</v>
      </c>
      <c r="F13" s="110">
        <v>151.5</v>
      </c>
      <c r="G13" s="94">
        <v>8121.4521452145227</v>
      </c>
      <c r="H13" s="94">
        <v>7146.8778877887798</v>
      </c>
      <c r="I13" s="97">
        <v>181.56211971259344</v>
      </c>
    </row>
    <row r="14" spans="1:9">
      <c r="A14" s="2">
        <v>2009</v>
      </c>
      <c r="B14" s="100">
        <v>5481</v>
      </c>
      <c r="C14" s="108">
        <v>1233</v>
      </c>
      <c r="D14" s="94">
        <v>4445.2554744525551</v>
      </c>
      <c r="E14" s="100">
        <v>1330.2</v>
      </c>
      <c r="F14" s="110">
        <v>147.6</v>
      </c>
      <c r="G14" s="94">
        <v>9012.1951219512212</v>
      </c>
      <c r="H14" s="94">
        <v>7480.121951219513</v>
      </c>
      <c r="I14" s="97">
        <v>168.27203732628459</v>
      </c>
    </row>
    <row r="15" spans="1:9">
      <c r="A15" s="2">
        <v>2010</v>
      </c>
      <c r="B15" s="100">
        <v>4421</v>
      </c>
      <c r="C15" s="108">
        <v>1253</v>
      </c>
      <c r="D15" s="94">
        <v>3528.3320031923381</v>
      </c>
      <c r="E15" s="100">
        <v>1227.0999999999999</v>
      </c>
      <c r="F15" s="110">
        <v>148.30000000000001</v>
      </c>
      <c r="G15" s="94">
        <v>8274.443695212407</v>
      </c>
      <c r="H15" s="94">
        <v>7198.7660148347941</v>
      </c>
      <c r="I15" s="97">
        <v>204.02745570205832</v>
      </c>
    </row>
    <row r="16" spans="1:9">
      <c r="A16" s="2">
        <v>2011</v>
      </c>
      <c r="B16" s="100">
        <v>4354</v>
      </c>
      <c r="C16" s="108">
        <v>1243</v>
      </c>
      <c r="D16" s="94">
        <v>3502.8157683024942</v>
      </c>
      <c r="E16" s="100">
        <v>1490.5</v>
      </c>
      <c r="F16" s="110">
        <v>139.80000000000001</v>
      </c>
      <c r="G16" s="94">
        <v>10661.659513590843</v>
      </c>
      <c r="H16" s="94">
        <v>9595.4935622317589</v>
      </c>
      <c r="I16" s="97">
        <v>273.93657551341471</v>
      </c>
    </row>
    <row r="17" spans="1:9">
      <c r="A17" s="2">
        <v>2012</v>
      </c>
      <c r="B17" s="100">
        <v>4557</v>
      </c>
      <c r="C17" s="108">
        <v>1190</v>
      </c>
      <c r="D17" s="94">
        <v>3829.4117647058824</v>
      </c>
      <c r="E17" s="100">
        <v>1462.6</v>
      </c>
      <c r="F17" s="110">
        <v>140.69999999999999</v>
      </c>
      <c r="G17" s="94">
        <v>10395.167022032694</v>
      </c>
      <c r="H17" s="94">
        <v>9355.6503198294249</v>
      </c>
      <c r="I17" s="97">
        <v>244.31037701551492</v>
      </c>
    </row>
    <row r="18" spans="1:9">
      <c r="A18" s="2">
        <v>2013</v>
      </c>
      <c r="B18" s="100">
        <v>4693</v>
      </c>
      <c r="C18" s="108">
        <v>1187</v>
      </c>
      <c r="D18" s="94">
        <v>3953.6647009267058</v>
      </c>
      <c r="E18" s="100">
        <v>1577</v>
      </c>
      <c r="F18" s="110">
        <v>143.5</v>
      </c>
      <c r="G18" s="94">
        <v>10989.547038327526</v>
      </c>
      <c r="H18" s="94">
        <v>9780.6968641114981</v>
      </c>
      <c r="I18" s="97">
        <v>247.38306366290962</v>
      </c>
    </row>
    <row r="19" spans="1:9">
      <c r="A19" s="2"/>
      <c r="B19" s="86"/>
      <c r="C19" s="86"/>
      <c r="D19" s="86"/>
      <c r="E19" s="86"/>
      <c r="F19" s="86"/>
      <c r="G19" s="86"/>
      <c r="H19" s="86"/>
      <c r="I19" s="86"/>
    </row>
    <row r="20" spans="1:9" ht="36.75" customHeight="1">
      <c r="A20" s="148" t="s">
        <v>63</v>
      </c>
      <c r="B20" s="149"/>
      <c r="C20" s="149"/>
      <c r="D20" s="149"/>
      <c r="E20" s="149"/>
      <c r="F20" s="149"/>
      <c r="G20" s="149"/>
      <c r="H20" s="149"/>
      <c r="I20" s="88" t="s">
        <v>74</v>
      </c>
    </row>
    <row r="21" spans="1:9">
      <c r="A21" s="2" t="s">
        <v>65</v>
      </c>
      <c r="B21" s="44">
        <f t="shared" ref="B21:H21" si="0">((B18/B7)^(1/11)-1)*100</f>
        <v>1.6143572256988703</v>
      </c>
      <c r="C21" s="35">
        <f t="shared" si="0"/>
        <v>-0.6338662105305759</v>
      </c>
      <c r="D21" s="35">
        <f t="shared" si="0"/>
        <v>2.2625650717102763</v>
      </c>
      <c r="E21" s="44">
        <f t="shared" si="0"/>
        <v>6.914994685926823</v>
      </c>
      <c r="F21" s="35">
        <f t="shared" si="0"/>
        <v>0.88109124058626254</v>
      </c>
      <c r="G21" s="35">
        <f t="shared" si="0"/>
        <v>5.9812035844761136</v>
      </c>
      <c r="H21" s="35">
        <f t="shared" si="0"/>
        <v>7.2599327654333301</v>
      </c>
      <c r="I21" s="44">
        <f>I18-I7</f>
        <v>101.01688259897838</v>
      </c>
    </row>
    <row r="22" spans="1:9">
      <c r="A22" s="2"/>
      <c r="B22" s="23"/>
      <c r="C22" s="23"/>
      <c r="D22" s="23"/>
      <c r="E22" s="77"/>
      <c r="F22" s="12"/>
      <c r="G22" s="77"/>
      <c r="H22" s="10"/>
      <c r="I22" s="6"/>
    </row>
    <row r="23" spans="1:9" ht="43.5" customHeight="1">
      <c r="A23" s="142" t="s">
        <v>37</v>
      </c>
      <c r="B23" s="143"/>
      <c r="C23" s="143"/>
      <c r="D23" s="143"/>
      <c r="E23" s="143"/>
      <c r="F23" s="143"/>
      <c r="G23" s="143"/>
      <c r="H23" s="143"/>
      <c r="I23" s="143"/>
    </row>
  </sheetData>
  <mergeCells count="6">
    <mergeCell ref="A23:I23"/>
    <mergeCell ref="A1:I1"/>
    <mergeCell ref="A2:I2"/>
    <mergeCell ref="B3:D3"/>
    <mergeCell ref="E3:H3"/>
    <mergeCell ref="A20:H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5.xml><?xml version="1.0" encoding="utf-8"?>
<worksheet xmlns="http://schemas.openxmlformats.org/spreadsheetml/2006/main" xmlns:r="http://schemas.openxmlformats.org/officeDocument/2006/relationships">
  <dimension ref="A1:J23"/>
  <sheetViews>
    <sheetView view="pageBreakPreview" zoomScaleNormal="100" zoomScaleSheetLayoutView="100" workbookViewId="0">
      <selection activeCell="A2" sqref="A2:I2"/>
    </sheetView>
  </sheetViews>
  <sheetFormatPr defaultRowHeight="15"/>
  <cols>
    <col min="1" max="7" width="9.28515625" style="1" bestFit="1" customWidth="1"/>
    <col min="8" max="9" width="9.85546875" style="1" bestFit="1" customWidth="1"/>
    <col min="11" max="16384" width="9.140625" style="1"/>
  </cols>
  <sheetData>
    <row r="1" spans="1:9">
      <c r="A1" s="145" t="s">
        <v>88</v>
      </c>
      <c r="B1" s="146"/>
      <c r="C1" s="146"/>
      <c r="D1" s="146"/>
      <c r="E1" s="146"/>
      <c r="F1" s="146"/>
      <c r="G1" s="146"/>
      <c r="H1" s="146"/>
      <c r="I1" s="146"/>
    </row>
    <row r="2" spans="1:9">
      <c r="A2" s="148" t="s">
        <v>16</v>
      </c>
      <c r="B2" s="149"/>
      <c r="C2" s="149"/>
      <c r="D2" s="149"/>
      <c r="E2" s="149"/>
      <c r="F2" s="149"/>
      <c r="G2" s="149"/>
      <c r="H2" s="149"/>
      <c r="I2" s="149"/>
    </row>
    <row r="3" spans="1:9" ht="44.25" customHeight="1">
      <c r="A3" s="2"/>
      <c r="B3" s="151" t="s">
        <v>8</v>
      </c>
      <c r="C3" s="152"/>
      <c r="D3" s="152"/>
      <c r="E3" s="151" t="s">
        <v>5</v>
      </c>
      <c r="F3" s="152"/>
      <c r="G3" s="152"/>
      <c r="H3" s="152"/>
      <c r="I3" s="85" t="s">
        <v>11</v>
      </c>
    </row>
    <row r="4" spans="1:9" ht="77.25">
      <c r="A4" s="2"/>
      <c r="B4" s="85" t="s">
        <v>2</v>
      </c>
      <c r="C4" s="47" t="s">
        <v>3</v>
      </c>
      <c r="D4" s="47" t="s">
        <v>4</v>
      </c>
      <c r="E4" s="85" t="s">
        <v>2</v>
      </c>
      <c r="F4" s="47" t="s">
        <v>10</v>
      </c>
      <c r="G4" s="47" t="s">
        <v>4</v>
      </c>
      <c r="H4" s="47" t="s">
        <v>61</v>
      </c>
      <c r="I4" s="85" t="s">
        <v>12</v>
      </c>
    </row>
    <row r="5" spans="1:9">
      <c r="A5" s="2">
        <v>2000</v>
      </c>
      <c r="B5" s="100">
        <v>3317</v>
      </c>
      <c r="C5" s="91"/>
      <c r="D5" s="91"/>
      <c r="E5" s="100">
        <v>224.8</v>
      </c>
      <c r="F5" s="110">
        <v>806.9</v>
      </c>
      <c r="G5" s="94">
        <v>278.59710001239313</v>
      </c>
      <c r="H5" s="94">
        <v>214.5197670095427</v>
      </c>
      <c r="I5" s="103"/>
    </row>
    <row r="6" spans="1:9">
      <c r="A6" s="2">
        <v>2001</v>
      </c>
      <c r="B6" s="100">
        <v>2186</v>
      </c>
      <c r="C6" s="91"/>
      <c r="D6" s="91"/>
      <c r="E6" s="100">
        <v>246.10000000000002</v>
      </c>
      <c r="F6" s="110">
        <v>819.5</v>
      </c>
      <c r="G6" s="94">
        <v>300.30506406345336</v>
      </c>
      <c r="H6" s="94">
        <v>231.23489932885909</v>
      </c>
      <c r="I6" s="103"/>
    </row>
    <row r="7" spans="1:9">
      <c r="A7" s="2">
        <v>2002</v>
      </c>
      <c r="B7" s="100">
        <v>2878</v>
      </c>
      <c r="C7" s="108">
        <v>9981</v>
      </c>
      <c r="D7" s="94">
        <v>288.34786093577799</v>
      </c>
      <c r="E7" s="100">
        <v>215</v>
      </c>
      <c r="F7" s="110">
        <v>860.7</v>
      </c>
      <c r="G7" s="94">
        <v>249.79667712327173</v>
      </c>
      <c r="H7" s="94">
        <v>194.84140815615197</v>
      </c>
      <c r="I7" s="97">
        <v>67.571650271249226</v>
      </c>
    </row>
    <row r="8" spans="1:9">
      <c r="A8" s="2">
        <v>2003</v>
      </c>
      <c r="B8" s="100">
        <v>2353</v>
      </c>
      <c r="C8" s="108">
        <v>10138</v>
      </c>
      <c r="D8" s="94">
        <v>232.09706056421385</v>
      </c>
      <c r="E8" s="100">
        <v>200.60000000000002</v>
      </c>
      <c r="F8" s="110">
        <v>908</v>
      </c>
      <c r="G8" s="94">
        <v>220.92511013215864</v>
      </c>
      <c r="H8" s="94">
        <v>181.15859030837007</v>
      </c>
      <c r="I8" s="97">
        <v>78.052944689598618</v>
      </c>
    </row>
    <row r="9" spans="1:9">
      <c r="A9" s="2">
        <v>2004</v>
      </c>
      <c r="B9" s="100">
        <v>2656</v>
      </c>
      <c r="C9" s="108">
        <v>10768</v>
      </c>
      <c r="D9" s="94">
        <v>246.65676077265974</v>
      </c>
      <c r="E9" s="100">
        <v>213.9</v>
      </c>
      <c r="F9" s="110">
        <v>953.3</v>
      </c>
      <c r="G9" s="94">
        <v>224.37847477184519</v>
      </c>
      <c r="H9" s="94">
        <v>192.96548830378686</v>
      </c>
      <c r="I9" s="97">
        <v>78.232393752077442</v>
      </c>
    </row>
    <row r="10" spans="1:9">
      <c r="A10" s="2">
        <v>2005</v>
      </c>
      <c r="B10" s="100">
        <v>2822</v>
      </c>
      <c r="C10" s="108">
        <v>11197</v>
      </c>
      <c r="D10" s="94">
        <v>252.03179423059746</v>
      </c>
      <c r="E10" s="100">
        <v>233.8</v>
      </c>
      <c r="F10" s="110">
        <v>1015.4</v>
      </c>
      <c r="G10" s="94">
        <v>230.254087059287</v>
      </c>
      <c r="H10" s="94">
        <v>204.92613748276543</v>
      </c>
      <c r="I10" s="97">
        <v>81.309637186198614</v>
      </c>
    </row>
    <row r="11" spans="1:9">
      <c r="A11" s="2">
        <v>2006</v>
      </c>
      <c r="B11" s="100">
        <v>2847</v>
      </c>
      <c r="C11" s="108">
        <v>11749</v>
      </c>
      <c r="D11" s="94">
        <v>242.3184951910801</v>
      </c>
      <c r="E11" s="100">
        <v>258.2</v>
      </c>
      <c r="F11" s="110">
        <v>1066.4000000000001</v>
      </c>
      <c r="G11" s="94">
        <v>242.12303075768941</v>
      </c>
      <c r="H11" s="94">
        <v>217.91072768192046</v>
      </c>
      <c r="I11" s="97">
        <v>89.927402161393871</v>
      </c>
    </row>
    <row r="12" spans="1:9">
      <c r="A12" s="2">
        <v>2007</v>
      </c>
      <c r="B12" s="100">
        <v>3190</v>
      </c>
      <c r="C12" s="108">
        <v>11856</v>
      </c>
      <c r="D12" s="94">
        <v>269.06207827260459</v>
      </c>
      <c r="E12" s="100">
        <v>309</v>
      </c>
      <c r="F12" s="110">
        <v>1130.5</v>
      </c>
      <c r="G12" s="94">
        <v>273.33038478549315</v>
      </c>
      <c r="H12" s="94">
        <v>245.99734630694385</v>
      </c>
      <c r="I12" s="97">
        <v>91.427728458154434</v>
      </c>
    </row>
    <row r="13" spans="1:9">
      <c r="A13" s="2">
        <v>2008</v>
      </c>
      <c r="B13" s="100">
        <v>2642</v>
      </c>
      <c r="C13" s="108">
        <v>10974</v>
      </c>
      <c r="D13" s="94">
        <v>240.75086568252232</v>
      </c>
      <c r="E13" s="100">
        <v>322.39999999999998</v>
      </c>
      <c r="F13" s="110">
        <v>1231</v>
      </c>
      <c r="G13" s="94">
        <v>261.90089358245325</v>
      </c>
      <c r="H13" s="94">
        <v>230.47278635255887</v>
      </c>
      <c r="I13" s="97">
        <v>95.730823521308892</v>
      </c>
    </row>
    <row r="14" spans="1:9">
      <c r="A14" s="2">
        <v>2009</v>
      </c>
      <c r="B14" s="100">
        <v>1541</v>
      </c>
      <c r="C14" s="108">
        <v>9702</v>
      </c>
      <c r="D14" s="94">
        <v>158.83323026180167</v>
      </c>
      <c r="E14" s="100">
        <v>263.3</v>
      </c>
      <c r="F14" s="110">
        <v>1160.8</v>
      </c>
      <c r="G14" s="94">
        <v>226.8263266712612</v>
      </c>
      <c r="H14" s="94">
        <v>188.2658511371468</v>
      </c>
      <c r="I14" s="97">
        <v>118.53051834734578</v>
      </c>
    </row>
    <row r="15" spans="1:9">
      <c r="A15" s="2">
        <v>2010</v>
      </c>
      <c r="B15" s="100">
        <v>1406</v>
      </c>
      <c r="C15" s="108">
        <v>9077</v>
      </c>
      <c r="D15" s="94">
        <v>154.89699239836952</v>
      </c>
      <c r="E15" s="100">
        <v>298.39999999999998</v>
      </c>
      <c r="F15" s="110">
        <v>1217.2</v>
      </c>
      <c r="G15" s="94">
        <v>245.15280972724281</v>
      </c>
      <c r="H15" s="94">
        <v>213.28294446270124</v>
      </c>
      <c r="I15" s="97">
        <v>137.69340589530151</v>
      </c>
    </row>
    <row r="16" spans="1:9">
      <c r="A16" s="2">
        <v>2011</v>
      </c>
      <c r="B16" s="100">
        <v>1617</v>
      </c>
      <c r="C16" s="108">
        <v>9039</v>
      </c>
      <c r="D16" s="94">
        <v>178.89147029538665</v>
      </c>
      <c r="E16" s="100">
        <v>339.20000000000005</v>
      </c>
      <c r="F16" s="110">
        <v>1262.2</v>
      </c>
      <c r="G16" s="94">
        <v>268.73712565362069</v>
      </c>
      <c r="H16" s="94">
        <v>241.86341308825862</v>
      </c>
      <c r="I16" s="97">
        <v>135.20119919015275</v>
      </c>
    </row>
    <row r="17" spans="1:9">
      <c r="A17" s="2">
        <v>2012</v>
      </c>
      <c r="B17" s="100">
        <v>1863</v>
      </c>
      <c r="C17" s="108">
        <v>8964</v>
      </c>
      <c r="D17" s="94">
        <v>207.83132530120483</v>
      </c>
      <c r="E17" s="100">
        <v>289.09999999999997</v>
      </c>
      <c r="F17" s="110">
        <v>1267.5</v>
      </c>
      <c r="G17" s="94">
        <v>228.0867850098619</v>
      </c>
      <c r="H17" s="94">
        <v>205.27810650887571</v>
      </c>
      <c r="I17" s="97">
        <v>98.771494726009763</v>
      </c>
    </row>
    <row r="18" spans="1:9">
      <c r="A18" s="2">
        <v>2013</v>
      </c>
      <c r="B18" s="100">
        <v>1885</v>
      </c>
      <c r="C18" s="108">
        <v>9271</v>
      </c>
      <c r="D18" s="94">
        <v>203.32218746629275</v>
      </c>
      <c r="E18" s="100">
        <v>256.3</v>
      </c>
      <c r="F18" s="110">
        <v>1323.7</v>
      </c>
      <c r="G18" s="94">
        <v>193.62393291531313</v>
      </c>
      <c r="H18" s="94">
        <v>172.3253002946287</v>
      </c>
      <c r="I18" s="97">
        <v>84.754793582573086</v>
      </c>
    </row>
    <row r="19" spans="1:9">
      <c r="A19" s="2"/>
      <c r="B19" s="9"/>
      <c r="C19" s="9"/>
      <c r="D19" s="9"/>
      <c r="E19" s="9"/>
      <c r="F19" s="9"/>
      <c r="G19" s="9"/>
      <c r="H19" s="9"/>
      <c r="I19" s="9"/>
    </row>
    <row r="20" spans="1:9" ht="36.75" customHeight="1">
      <c r="A20" s="148" t="s">
        <v>63</v>
      </c>
      <c r="B20" s="149"/>
      <c r="C20" s="149"/>
      <c r="D20" s="149"/>
      <c r="E20" s="149"/>
      <c r="F20" s="149"/>
      <c r="G20" s="149"/>
      <c r="H20" s="149"/>
      <c r="I20" s="88" t="s">
        <v>74</v>
      </c>
    </row>
    <row r="21" spans="1:9">
      <c r="A21" s="2" t="s">
        <v>65</v>
      </c>
      <c r="B21" s="44">
        <f t="shared" ref="B21:H21" si="0">((B18/B7)^(1/11)-1)*100</f>
        <v>-3.7739234336123584</v>
      </c>
      <c r="C21" s="35">
        <f t="shared" si="0"/>
        <v>-0.66859161442134329</v>
      </c>
      <c r="D21" s="35">
        <f t="shared" si="0"/>
        <v>-3.1262335545841902</v>
      </c>
      <c r="E21" s="44">
        <f t="shared" si="0"/>
        <v>1.6101952820050336</v>
      </c>
      <c r="F21" s="35">
        <f t="shared" si="0"/>
        <v>3.9906618657443049</v>
      </c>
      <c r="G21" s="35">
        <f t="shared" si="0"/>
        <v>-2.2891157158058451</v>
      </c>
      <c r="H21" s="35">
        <f t="shared" si="0"/>
        <v>-1.1101730844198854</v>
      </c>
      <c r="I21" s="44">
        <f>I18-I7</f>
        <v>17.18314331132386</v>
      </c>
    </row>
    <row r="22" spans="1:9">
      <c r="A22" s="2"/>
      <c r="B22" s="23"/>
      <c r="C22" s="23"/>
      <c r="D22" s="23"/>
      <c r="E22" s="77"/>
      <c r="F22" s="12"/>
      <c r="G22" s="77"/>
      <c r="H22" s="10"/>
      <c r="I22" s="6"/>
    </row>
    <row r="23" spans="1:9" ht="43.5" customHeight="1">
      <c r="A23" s="142" t="s">
        <v>37</v>
      </c>
      <c r="B23" s="143"/>
      <c r="C23" s="143"/>
      <c r="D23" s="143"/>
      <c r="E23" s="143"/>
      <c r="F23" s="143"/>
      <c r="G23" s="143"/>
      <c r="H23" s="143"/>
      <c r="I23" s="143"/>
    </row>
  </sheetData>
  <mergeCells count="6">
    <mergeCell ref="A23:I23"/>
    <mergeCell ref="A1:I1"/>
    <mergeCell ref="A2:I2"/>
    <mergeCell ref="B3:D3"/>
    <mergeCell ref="E3:H3"/>
    <mergeCell ref="A20:H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6.xml><?xml version="1.0" encoding="utf-8"?>
<worksheet xmlns="http://schemas.openxmlformats.org/spreadsheetml/2006/main" xmlns:r="http://schemas.openxmlformats.org/officeDocument/2006/relationships">
  <dimension ref="A1:J23"/>
  <sheetViews>
    <sheetView view="pageBreakPreview" zoomScaleNormal="100" zoomScaleSheetLayoutView="100" workbookViewId="0">
      <selection activeCell="A2" sqref="A2:I2"/>
    </sheetView>
  </sheetViews>
  <sheetFormatPr defaultRowHeight="15"/>
  <cols>
    <col min="1" max="7" width="9.28515625" style="1" bestFit="1" customWidth="1"/>
    <col min="8" max="9" width="9.85546875" style="1" bestFit="1" customWidth="1"/>
    <col min="11" max="16384" width="9.140625" style="1"/>
  </cols>
  <sheetData>
    <row r="1" spans="1:9">
      <c r="A1" s="145" t="s">
        <v>88</v>
      </c>
      <c r="B1" s="146"/>
      <c r="C1" s="146"/>
      <c r="D1" s="146"/>
      <c r="E1" s="146"/>
      <c r="F1" s="146"/>
      <c r="G1" s="146"/>
      <c r="H1" s="146"/>
      <c r="I1" s="146"/>
    </row>
    <row r="2" spans="1:9">
      <c r="A2" s="148" t="s">
        <v>17</v>
      </c>
      <c r="B2" s="149"/>
      <c r="C2" s="149"/>
      <c r="D2" s="149"/>
      <c r="E2" s="149"/>
      <c r="F2" s="149"/>
      <c r="G2" s="149"/>
      <c r="H2" s="149"/>
      <c r="I2" s="149"/>
    </row>
    <row r="3" spans="1:9" ht="44.25" customHeight="1">
      <c r="A3" s="2"/>
      <c r="B3" s="151" t="s">
        <v>8</v>
      </c>
      <c r="C3" s="152"/>
      <c r="D3" s="152"/>
      <c r="E3" s="151" t="s">
        <v>5</v>
      </c>
      <c r="F3" s="152"/>
      <c r="G3" s="152"/>
      <c r="H3" s="152"/>
      <c r="I3" s="85" t="s">
        <v>11</v>
      </c>
    </row>
    <row r="4" spans="1:9" ht="77.25">
      <c r="A4" s="2"/>
      <c r="B4" s="85" t="s">
        <v>2</v>
      </c>
      <c r="C4" s="47" t="s">
        <v>3</v>
      </c>
      <c r="D4" s="47" t="s">
        <v>4</v>
      </c>
      <c r="E4" s="85" t="s">
        <v>2</v>
      </c>
      <c r="F4" s="47" t="s">
        <v>10</v>
      </c>
      <c r="G4" s="47" t="s">
        <v>4</v>
      </c>
      <c r="H4" s="47" t="s">
        <v>61</v>
      </c>
      <c r="I4" s="85" t="s">
        <v>12</v>
      </c>
    </row>
    <row r="5" spans="1:9">
      <c r="A5" s="2">
        <v>2000</v>
      </c>
      <c r="B5" s="100">
        <v>43836</v>
      </c>
      <c r="C5" s="91"/>
      <c r="D5" s="91"/>
      <c r="E5" s="100">
        <v>2347.6999999999998</v>
      </c>
      <c r="F5" s="110">
        <v>2242.3000000000002</v>
      </c>
      <c r="G5" s="94">
        <v>1047.0053070507959</v>
      </c>
      <c r="H5" s="94">
        <v>806.19408642911287</v>
      </c>
      <c r="I5" s="103"/>
    </row>
    <row r="6" spans="1:9">
      <c r="A6" s="2">
        <v>2001</v>
      </c>
      <c r="B6" s="100">
        <v>42437</v>
      </c>
      <c r="C6" s="91"/>
      <c r="D6" s="91"/>
      <c r="E6" s="100">
        <v>2393.4</v>
      </c>
      <c r="F6" s="110">
        <v>2229.6999999999998</v>
      </c>
      <c r="G6" s="94">
        <v>1073.4179486029511</v>
      </c>
      <c r="H6" s="94">
        <v>826.53182042427238</v>
      </c>
      <c r="I6" s="103"/>
    </row>
    <row r="7" spans="1:9">
      <c r="A7" s="2">
        <v>2002</v>
      </c>
      <c r="B7" s="100">
        <v>33826</v>
      </c>
      <c r="C7" s="108">
        <v>17233</v>
      </c>
      <c r="D7" s="94">
        <v>1962.8619509081414</v>
      </c>
      <c r="E7" s="100">
        <v>2296.8000000000002</v>
      </c>
      <c r="F7" s="110">
        <v>2291</v>
      </c>
      <c r="G7" s="94">
        <v>1002.5316455696203</v>
      </c>
      <c r="H7" s="94">
        <v>781.97468354430384</v>
      </c>
      <c r="I7" s="97">
        <v>39.838496190856112</v>
      </c>
    </row>
    <row r="8" spans="1:9">
      <c r="A8" s="2">
        <v>2003</v>
      </c>
      <c r="B8" s="100">
        <v>30144</v>
      </c>
      <c r="C8" s="108">
        <v>16902</v>
      </c>
      <c r="D8" s="94">
        <v>1783.4575789847356</v>
      </c>
      <c r="E8" s="100">
        <v>2640.3</v>
      </c>
      <c r="F8" s="110">
        <v>2278.8000000000002</v>
      </c>
      <c r="G8" s="94">
        <v>1158.6361242759347</v>
      </c>
      <c r="H8" s="94">
        <v>950.08162190626638</v>
      </c>
      <c r="I8" s="97">
        <v>53.271893489449681</v>
      </c>
    </row>
    <row r="9" spans="1:9">
      <c r="A9" s="2">
        <v>2004</v>
      </c>
      <c r="B9" s="100">
        <v>30423</v>
      </c>
      <c r="C9" s="108">
        <v>16484</v>
      </c>
      <c r="D9" s="94">
        <v>1845.6078621693764</v>
      </c>
      <c r="E9" s="100">
        <v>2544.4</v>
      </c>
      <c r="F9" s="110">
        <v>2292.4</v>
      </c>
      <c r="G9" s="94">
        <v>1109.9284592566742</v>
      </c>
      <c r="H9" s="94">
        <v>954.53847496073979</v>
      </c>
      <c r="I9" s="97">
        <v>51.719462976211531</v>
      </c>
    </row>
    <row r="10" spans="1:9">
      <c r="A10" s="2">
        <v>2005</v>
      </c>
      <c r="B10" s="100">
        <v>36796</v>
      </c>
      <c r="C10" s="108">
        <v>16253</v>
      </c>
      <c r="D10" s="94">
        <v>2263.9512705346706</v>
      </c>
      <c r="E10" s="100">
        <v>2939.6000000000004</v>
      </c>
      <c r="F10" s="110">
        <v>2209.5</v>
      </c>
      <c r="G10" s="94">
        <v>1330.4367503960173</v>
      </c>
      <c r="H10" s="94">
        <v>1184.0887078524554</v>
      </c>
      <c r="I10" s="97">
        <v>52.301863704549291</v>
      </c>
    </row>
    <row r="11" spans="1:9">
      <c r="A11" s="2">
        <v>2006</v>
      </c>
      <c r="B11" s="100">
        <v>37608</v>
      </c>
      <c r="C11" s="108">
        <v>16377</v>
      </c>
      <c r="D11" s="94">
        <v>2296.3912804542956</v>
      </c>
      <c r="E11" s="100">
        <v>2638.5</v>
      </c>
      <c r="F11" s="110">
        <v>2107.1999999999998</v>
      </c>
      <c r="G11" s="94">
        <v>1252.1355353075171</v>
      </c>
      <c r="H11" s="94">
        <v>1126.9219817767655</v>
      </c>
      <c r="I11" s="97">
        <v>49.073604806312723</v>
      </c>
    </row>
    <row r="12" spans="1:9">
      <c r="A12" s="2">
        <v>2007</v>
      </c>
      <c r="B12" s="100">
        <v>44033</v>
      </c>
      <c r="C12" s="108">
        <v>16302</v>
      </c>
      <c r="D12" s="94">
        <v>2701.0796221322539</v>
      </c>
      <c r="E12" s="100">
        <v>3290</v>
      </c>
      <c r="F12" s="110">
        <v>2030.9</v>
      </c>
      <c r="G12" s="94">
        <v>1619.9714412329508</v>
      </c>
      <c r="H12" s="94">
        <v>1457.9742971096557</v>
      </c>
      <c r="I12" s="97">
        <v>53.977464609455652</v>
      </c>
    </row>
    <row r="13" spans="1:9">
      <c r="A13" s="2">
        <v>2008</v>
      </c>
      <c r="B13" s="100">
        <v>50572</v>
      </c>
      <c r="C13" s="108">
        <v>15904</v>
      </c>
      <c r="D13" s="94">
        <v>3179.8289738430585</v>
      </c>
      <c r="E13" s="100">
        <v>2975.4</v>
      </c>
      <c r="F13" s="110">
        <v>1962.7</v>
      </c>
      <c r="G13" s="94">
        <v>1515.9728944820909</v>
      </c>
      <c r="H13" s="94">
        <v>1334.05614714424</v>
      </c>
      <c r="I13" s="97">
        <v>41.953707514399255</v>
      </c>
    </row>
    <row r="14" spans="1:9">
      <c r="A14" s="2">
        <v>2009</v>
      </c>
      <c r="B14" s="100">
        <v>37917</v>
      </c>
      <c r="C14" s="108">
        <v>14202</v>
      </c>
      <c r="D14" s="94">
        <v>2669.8352344740179</v>
      </c>
      <c r="E14" s="100">
        <v>2307.3000000000002</v>
      </c>
      <c r="F14" s="110">
        <v>1781.8</v>
      </c>
      <c r="G14" s="94">
        <v>1294.926478841621</v>
      </c>
      <c r="H14" s="94">
        <v>1074.7889774385453</v>
      </c>
      <c r="I14" s="97">
        <v>40.25675305953061</v>
      </c>
    </row>
    <row r="15" spans="1:9">
      <c r="A15" s="2">
        <v>2010</v>
      </c>
      <c r="B15" s="100">
        <v>38748</v>
      </c>
      <c r="C15" s="108">
        <v>14081</v>
      </c>
      <c r="D15" s="94">
        <v>2751.7931965059297</v>
      </c>
      <c r="E15" s="100">
        <v>2681.7</v>
      </c>
      <c r="F15" s="110">
        <v>1744.3</v>
      </c>
      <c r="G15" s="94">
        <v>1537.407556039672</v>
      </c>
      <c r="H15" s="94">
        <v>1337.5445737545147</v>
      </c>
      <c r="I15" s="97">
        <v>48.606289726017657</v>
      </c>
    </row>
    <row r="16" spans="1:9">
      <c r="A16" s="2">
        <v>2011</v>
      </c>
      <c r="B16" s="100">
        <v>43765</v>
      </c>
      <c r="C16" s="108">
        <v>14336</v>
      </c>
      <c r="D16" s="94">
        <v>3052.8041294642858</v>
      </c>
      <c r="E16" s="100">
        <v>2708</v>
      </c>
      <c r="F16" s="110">
        <v>1760.2</v>
      </c>
      <c r="G16" s="94">
        <v>1538.4615384615383</v>
      </c>
      <c r="H16" s="94">
        <v>1384.6153846153845</v>
      </c>
      <c r="I16" s="97">
        <v>45.355526456863139</v>
      </c>
    </row>
    <row r="17" spans="1:9">
      <c r="A17" s="2">
        <v>2012</v>
      </c>
      <c r="B17" s="100">
        <v>41145</v>
      </c>
      <c r="C17" s="108">
        <v>14686</v>
      </c>
      <c r="D17" s="94">
        <v>2801.6478278632712</v>
      </c>
      <c r="E17" s="100">
        <v>2976.1</v>
      </c>
      <c r="F17" s="110">
        <v>1785.5</v>
      </c>
      <c r="G17" s="94">
        <v>1666.8160179221504</v>
      </c>
      <c r="H17" s="94">
        <v>1500.1344161299355</v>
      </c>
      <c r="I17" s="97">
        <v>53.544717548387979</v>
      </c>
    </row>
    <row r="18" spans="1:9">
      <c r="A18" s="2">
        <v>2013</v>
      </c>
      <c r="B18" s="100">
        <v>42337</v>
      </c>
      <c r="C18" s="108">
        <v>14869</v>
      </c>
      <c r="D18" s="94">
        <v>2847.3333781693455</v>
      </c>
      <c r="E18" s="100">
        <v>3160.5</v>
      </c>
      <c r="F18" s="110">
        <v>1734.2</v>
      </c>
      <c r="G18" s="94">
        <v>1822.4541575366163</v>
      </c>
      <c r="H18" s="94">
        <v>1621.9842002075886</v>
      </c>
      <c r="I18" s="97">
        <v>56.965026036059797</v>
      </c>
    </row>
    <row r="19" spans="1:9">
      <c r="A19" s="2"/>
      <c r="B19" s="9"/>
      <c r="C19" s="9"/>
      <c r="D19" s="9"/>
      <c r="E19" s="9"/>
      <c r="F19" s="9"/>
      <c r="G19" s="9"/>
      <c r="H19" s="9"/>
      <c r="I19" s="9"/>
    </row>
    <row r="20" spans="1:9" ht="36.75" customHeight="1">
      <c r="A20" s="148" t="s">
        <v>63</v>
      </c>
      <c r="B20" s="149"/>
      <c r="C20" s="149"/>
      <c r="D20" s="149"/>
      <c r="E20" s="149"/>
      <c r="F20" s="149"/>
      <c r="G20" s="149"/>
      <c r="H20" s="149"/>
      <c r="I20" s="88" t="s">
        <v>74</v>
      </c>
    </row>
    <row r="21" spans="1:9">
      <c r="A21" s="2" t="s">
        <v>65</v>
      </c>
      <c r="B21" s="44">
        <f t="shared" ref="B21:H21" si="0">((B18/B7)^(1/11)-1)*100</f>
        <v>2.0612440682862276</v>
      </c>
      <c r="C21" s="35">
        <f t="shared" si="0"/>
        <v>-1.3323862896222005</v>
      </c>
      <c r="D21" s="35">
        <f t="shared" si="0"/>
        <v>3.4394572142687707</v>
      </c>
      <c r="E21" s="44">
        <f t="shared" si="0"/>
        <v>2.9444564860754197</v>
      </c>
      <c r="F21" s="35">
        <f t="shared" si="0"/>
        <v>-2.4995240542125763</v>
      </c>
      <c r="G21" s="35">
        <f t="shared" si="0"/>
        <v>5.5835425288743856</v>
      </c>
      <c r="H21" s="35">
        <f t="shared" si="0"/>
        <v>6.8574736817027526</v>
      </c>
      <c r="I21" s="44">
        <f>I18-I7</f>
        <v>17.126529845203684</v>
      </c>
    </row>
    <row r="22" spans="1:9">
      <c r="A22" s="2"/>
      <c r="B22" s="23"/>
      <c r="C22" s="23"/>
      <c r="D22" s="23"/>
      <c r="E22" s="77"/>
      <c r="F22" s="22"/>
      <c r="G22" s="77"/>
      <c r="H22" s="10"/>
      <c r="I22" s="6"/>
    </row>
    <row r="23" spans="1:9" ht="43.5" customHeight="1">
      <c r="A23" s="142" t="s">
        <v>37</v>
      </c>
      <c r="B23" s="143"/>
      <c r="C23" s="143"/>
      <c r="D23" s="143"/>
      <c r="E23" s="143"/>
      <c r="F23" s="143"/>
      <c r="G23" s="143"/>
      <c r="H23" s="143"/>
      <c r="I23" s="143"/>
    </row>
  </sheetData>
  <mergeCells count="6">
    <mergeCell ref="A23:I23"/>
    <mergeCell ref="A1:I1"/>
    <mergeCell ref="A2:I2"/>
    <mergeCell ref="B3:D3"/>
    <mergeCell ref="E3:H3"/>
    <mergeCell ref="A20:H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7.xml><?xml version="1.0" encoding="utf-8"?>
<worksheet xmlns="http://schemas.openxmlformats.org/spreadsheetml/2006/main" xmlns:r="http://schemas.openxmlformats.org/officeDocument/2006/relationships">
  <dimension ref="A1:J23"/>
  <sheetViews>
    <sheetView view="pageBreakPreview" zoomScaleNormal="100" zoomScaleSheetLayoutView="100" workbookViewId="0">
      <selection activeCell="A2" sqref="A2:I2"/>
    </sheetView>
  </sheetViews>
  <sheetFormatPr defaultRowHeight="15"/>
  <cols>
    <col min="1" max="7" width="9.28515625" style="1" bestFit="1" customWidth="1"/>
    <col min="8" max="9" width="9.85546875" style="1" bestFit="1" customWidth="1"/>
    <col min="11" max="16384" width="9.140625" style="1"/>
  </cols>
  <sheetData>
    <row r="1" spans="1:9">
      <c r="A1" s="145" t="s">
        <v>88</v>
      </c>
      <c r="B1" s="146"/>
      <c r="C1" s="146"/>
      <c r="D1" s="146"/>
      <c r="E1" s="146"/>
      <c r="F1" s="146"/>
      <c r="G1" s="146"/>
      <c r="H1" s="146"/>
      <c r="I1" s="146"/>
    </row>
    <row r="2" spans="1:9">
      <c r="A2" s="148" t="s">
        <v>18</v>
      </c>
      <c r="B2" s="149"/>
      <c r="C2" s="149"/>
      <c r="D2" s="149"/>
      <c r="E2" s="149"/>
      <c r="F2" s="149"/>
      <c r="G2" s="149"/>
      <c r="H2" s="149"/>
      <c r="I2" s="149"/>
    </row>
    <row r="3" spans="1:9" ht="44.25" customHeight="1">
      <c r="A3" s="2"/>
      <c r="B3" s="151" t="s">
        <v>8</v>
      </c>
      <c r="C3" s="152"/>
      <c r="D3" s="152"/>
      <c r="E3" s="151" t="s">
        <v>5</v>
      </c>
      <c r="F3" s="152"/>
      <c r="G3" s="152"/>
      <c r="H3" s="152"/>
      <c r="I3" s="85" t="s">
        <v>11</v>
      </c>
    </row>
    <row r="4" spans="1:9" ht="77.25">
      <c r="A4" s="2"/>
      <c r="B4" s="85" t="s">
        <v>2</v>
      </c>
      <c r="C4" s="47" t="s">
        <v>3</v>
      </c>
      <c r="D4" s="47" t="s">
        <v>4</v>
      </c>
      <c r="E4" s="85" t="s">
        <v>2</v>
      </c>
      <c r="F4" s="47" t="s">
        <v>10</v>
      </c>
      <c r="G4" s="47" t="s">
        <v>4</v>
      </c>
      <c r="H4" s="47" t="s">
        <v>61</v>
      </c>
      <c r="I4" s="85" t="s">
        <v>12</v>
      </c>
    </row>
    <row r="5" spans="1:9">
      <c r="A5" s="2">
        <v>2000</v>
      </c>
      <c r="B5" s="100">
        <v>16486</v>
      </c>
      <c r="C5" s="91"/>
      <c r="D5" s="91"/>
      <c r="E5" s="100">
        <v>1590.9</v>
      </c>
      <c r="F5" s="110">
        <v>545.79999999999995</v>
      </c>
      <c r="G5" s="94">
        <v>2914.8039574935879</v>
      </c>
      <c r="H5" s="94">
        <v>2244.3990472700625</v>
      </c>
      <c r="I5" s="103"/>
    </row>
    <row r="6" spans="1:9">
      <c r="A6" s="2">
        <v>2001</v>
      </c>
      <c r="B6" s="100">
        <v>15823</v>
      </c>
      <c r="C6" s="91"/>
      <c r="D6" s="91"/>
      <c r="E6" s="100">
        <v>1877.1</v>
      </c>
      <c r="F6" s="110">
        <v>553.20000000000005</v>
      </c>
      <c r="G6" s="94">
        <v>3393.1670281995657</v>
      </c>
      <c r="H6" s="94">
        <v>2612.7386117136657</v>
      </c>
      <c r="I6" s="103"/>
    </row>
    <row r="7" spans="1:9">
      <c r="A7" s="2">
        <v>2002</v>
      </c>
      <c r="B7" s="100">
        <v>17345</v>
      </c>
      <c r="C7" s="108">
        <v>4144</v>
      </c>
      <c r="D7" s="94">
        <v>4185.569498069498</v>
      </c>
      <c r="E7" s="100">
        <v>1527.3</v>
      </c>
      <c r="F7" s="110">
        <v>543.5</v>
      </c>
      <c r="G7" s="94">
        <v>2810.1195952161911</v>
      </c>
      <c r="H7" s="94">
        <v>2191.893284268629</v>
      </c>
      <c r="I7" s="97">
        <v>52.367862611756699</v>
      </c>
    </row>
    <row r="8" spans="1:9">
      <c r="A8" s="2">
        <v>2003</v>
      </c>
      <c r="B8" s="100">
        <v>19004</v>
      </c>
      <c r="C8" s="108">
        <v>4486</v>
      </c>
      <c r="D8" s="94">
        <v>4236.2906821221586</v>
      </c>
      <c r="E8" s="100">
        <v>1667.2</v>
      </c>
      <c r="F8" s="110">
        <v>569</v>
      </c>
      <c r="G8" s="94">
        <v>2930.0527240773285</v>
      </c>
      <c r="H8" s="94">
        <v>2402.6432337434094</v>
      </c>
      <c r="I8" s="97">
        <v>56.715731143827263</v>
      </c>
    </row>
    <row r="9" spans="1:9">
      <c r="A9" s="2">
        <v>2004</v>
      </c>
      <c r="B9" s="100">
        <v>21408</v>
      </c>
      <c r="C9" s="108">
        <v>4600</v>
      </c>
      <c r="D9" s="94">
        <v>4653.913043478261</v>
      </c>
      <c r="E9" s="100">
        <v>1839.8</v>
      </c>
      <c r="F9" s="110">
        <v>579.79999999999995</v>
      </c>
      <c r="G9" s="94">
        <v>3173.1631597102451</v>
      </c>
      <c r="H9" s="94">
        <v>2728.9203173508108</v>
      </c>
      <c r="I9" s="97">
        <v>58.637114442328709</v>
      </c>
    </row>
    <row r="10" spans="1:9">
      <c r="A10" s="2">
        <v>2005</v>
      </c>
      <c r="B10" s="100">
        <v>26607</v>
      </c>
      <c r="C10" s="108">
        <v>4579</v>
      </c>
      <c r="D10" s="94">
        <v>5810.6573487661053</v>
      </c>
      <c r="E10" s="100">
        <v>1864.9</v>
      </c>
      <c r="F10" s="110">
        <v>603.79999999999995</v>
      </c>
      <c r="G10" s="94">
        <v>3088.6054985094406</v>
      </c>
      <c r="H10" s="94">
        <v>2748.8588936734022</v>
      </c>
      <c r="I10" s="97">
        <v>47.307193122601241</v>
      </c>
    </row>
    <row r="11" spans="1:9">
      <c r="A11" s="2">
        <v>2006</v>
      </c>
      <c r="B11" s="100">
        <v>23793</v>
      </c>
      <c r="C11" s="108">
        <v>4561</v>
      </c>
      <c r="D11" s="94">
        <v>5216.6191624643716</v>
      </c>
      <c r="E11" s="100">
        <v>1713.8</v>
      </c>
      <c r="F11" s="110">
        <v>604.20000000000005</v>
      </c>
      <c r="G11" s="94">
        <v>2836.4779874213832</v>
      </c>
      <c r="H11" s="94">
        <v>2552.8301886792451</v>
      </c>
      <c r="I11" s="97">
        <v>48.936487582759788</v>
      </c>
    </row>
    <row r="12" spans="1:9">
      <c r="A12" s="2">
        <v>2007</v>
      </c>
      <c r="B12" s="100">
        <v>20941</v>
      </c>
      <c r="C12" s="108">
        <v>4367</v>
      </c>
      <c r="D12" s="94">
        <v>4795.2828028394779</v>
      </c>
      <c r="E12" s="100">
        <v>2109</v>
      </c>
      <c r="F12" s="110">
        <v>622.4</v>
      </c>
      <c r="G12" s="94">
        <v>3388.4961439588692</v>
      </c>
      <c r="H12" s="94">
        <v>3049.6465295629823</v>
      </c>
      <c r="I12" s="97">
        <v>63.59680241918506</v>
      </c>
    </row>
    <row r="13" spans="1:9">
      <c r="A13" s="2">
        <v>2008</v>
      </c>
      <c r="B13" s="100">
        <v>24124</v>
      </c>
      <c r="C13" s="108">
        <v>4052</v>
      </c>
      <c r="D13" s="94">
        <v>5953.60315893386</v>
      </c>
      <c r="E13" s="100">
        <v>2177.6999999999998</v>
      </c>
      <c r="F13" s="110">
        <v>632</v>
      </c>
      <c r="G13" s="94">
        <v>3445.7278481012654</v>
      </c>
      <c r="H13" s="94">
        <v>3032.2405063291135</v>
      </c>
      <c r="I13" s="97">
        <v>50.931182770873683</v>
      </c>
    </row>
    <row r="14" spans="1:9">
      <c r="A14" s="2">
        <v>2009</v>
      </c>
      <c r="B14" s="100">
        <v>21904</v>
      </c>
      <c r="C14" s="108">
        <v>3808</v>
      </c>
      <c r="D14" s="94">
        <v>5752.1008403361348</v>
      </c>
      <c r="E14" s="100">
        <v>1818.8000000000002</v>
      </c>
      <c r="F14" s="110">
        <v>631.79999999999995</v>
      </c>
      <c r="G14" s="94">
        <v>2878.7591009813236</v>
      </c>
      <c r="H14" s="94">
        <v>2389.3700538144985</v>
      </c>
      <c r="I14" s="97">
        <v>41.539084938484336</v>
      </c>
    </row>
    <row r="15" spans="1:9">
      <c r="A15" s="2">
        <v>2010</v>
      </c>
      <c r="B15" s="100">
        <v>23932</v>
      </c>
      <c r="C15" s="108">
        <v>3805</v>
      </c>
      <c r="D15" s="94">
        <v>6289.6189224704331</v>
      </c>
      <c r="E15" s="100">
        <v>2150.3000000000002</v>
      </c>
      <c r="F15" s="110">
        <v>628.9</v>
      </c>
      <c r="G15" s="94">
        <v>3419.1445380823666</v>
      </c>
      <c r="H15" s="94">
        <v>2974.655748131659</v>
      </c>
      <c r="I15" s="97">
        <v>47.294689627448456</v>
      </c>
    </row>
    <row r="16" spans="1:9">
      <c r="A16" s="2">
        <v>2011</v>
      </c>
      <c r="B16" s="100">
        <v>28550</v>
      </c>
      <c r="C16" s="108">
        <v>3798</v>
      </c>
      <c r="D16" s="94">
        <v>7517.1142706687733</v>
      </c>
      <c r="E16" s="100">
        <v>2210.4</v>
      </c>
      <c r="F16" s="110">
        <v>632.79999999999995</v>
      </c>
      <c r="G16" s="94">
        <v>3493.0467762326175</v>
      </c>
      <c r="H16" s="94">
        <v>3143.7420986093557</v>
      </c>
      <c r="I16" s="97">
        <v>41.821129563987149</v>
      </c>
    </row>
    <row r="17" spans="1:9">
      <c r="A17" s="2">
        <v>2012</v>
      </c>
      <c r="B17" s="100">
        <v>32009</v>
      </c>
      <c r="C17" s="108">
        <v>3694</v>
      </c>
      <c r="D17" s="94">
        <v>8665.1326475365458</v>
      </c>
      <c r="E17" s="100">
        <v>2292.5</v>
      </c>
      <c r="F17" s="110">
        <v>611.9</v>
      </c>
      <c r="G17" s="94">
        <v>3746.5272103284851</v>
      </c>
      <c r="H17" s="94">
        <v>3371.8744892956365</v>
      </c>
      <c r="I17" s="97">
        <v>38.913131817482835</v>
      </c>
    </row>
    <row r="18" spans="1:9">
      <c r="A18" s="2">
        <v>2013</v>
      </c>
      <c r="B18" s="100">
        <v>32920</v>
      </c>
      <c r="C18" s="108">
        <v>3646</v>
      </c>
      <c r="D18" s="94">
        <v>9029.072956664837</v>
      </c>
      <c r="E18" s="100">
        <v>2261.2999999999997</v>
      </c>
      <c r="F18" s="110">
        <v>613.20000000000005</v>
      </c>
      <c r="G18" s="94">
        <v>3687.7038486627521</v>
      </c>
      <c r="H18" s="94">
        <v>3282.0564253098496</v>
      </c>
      <c r="I18" s="97">
        <v>36.349871587726959</v>
      </c>
    </row>
    <row r="19" spans="1:9">
      <c r="A19" s="2"/>
      <c r="B19" s="101"/>
      <c r="C19" s="9"/>
      <c r="D19" s="9"/>
      <c r="E19" s="9"/>
      <c r="F19" s="9"/>
      <c r="G19" s="9"/>
      <c r="H19" s="9"/>
      <c r="I19" s="9"/>
    </row>
    <row r="20" spans="1:9" ht="36.75" customHeight="1">
      <c r="A20" s="148" t="s">
        <v>63</v>
      </c>
      <c r="B20" s="149"/>
      <c r="C20" s="149"/>
      <c r="D20" s="149"/>
      <c r="E20" s="149"/>
      <c r="F20" s="149"/>
      <c r="G20" s="149"/>
      <c r="H20" s="149"/>
      <c r="I20" s="88" t="s">
        <v>74</v>
      </c>
    </row>
    <row r="21" spans="1:9">
      <c r="A21" s="2" t="s">
        <v>65</v>
      </c>
      <c r="B21" s="44">
        <f t="shared" ref="B21:H21" si="0">((B18/B7)^(1/11)-1)*100</f>
        <v>5.9982472179903157</v>
      </c>
      <c r="C21" s="35">
        <f t="shared" si="0"/>
        <v>-1.157169318052198</v>
      </c>
      <c r="D21" s="35">
        <f t="shared" si="0"/>
        <v>7.2391861773636323</v>
      </c>
      <c r="E21" s="44">
        <f t="shared" si="0"/>
        <v>3.6320250372622764</v>
      </c>
      <c r="F21" s="35">
        <f t="shared" si="0"/>
        <v>1.102960435296696</v>
      </c>
      <c r="G21" s="35">
        <f t="shared" si="0"/>
        <v>2.5014743298086728</v>
      </c>
      <c r="H21" s="35">
        <f t="shared" si="0"/>
        <v>3.738218411623051</v>
      </c>
      <c r="I21" s="44">
        <f>I18-I7</f>
        <v>-16.01799102402974</v>
      </c>
    </row>
    <row r="22" spans="1:9">
      <c r="A22" s="2"/>
      <c r="B22" s="23"/>
      <c r="C22" s="23"/>
      <c r="D22" s="23"/>
      <c r="E22" s="80"/>
      <c r="F22" s="11"/>
      <c r="G22" s="75"/>
      <c r="H22" s="10"/>
      <c r="I22" s="6"/>
    </row>
    <row r="23" spans="1:9" ht="43.5" customHeight="1">
      <c r="A23" s="142" t="s">
        <v>37</v>
      </c>
      <c r="B23" s="143"/>
      <c r="C23" s="143"/>
      <c r="D23" s="143"/>
      <c r="E23" s="143"/>
      <c r="F23" s="143"/>
      <c r="G23" s="143"/>
      <c r="H23" s="143"/>
      <c r="I23" s="143"/>
    </row>
  </sheetData>
  <mergeCells count="6">
    <mergeCell ref="A23:I23"/>
    <mergeCell ref="A1:I1"/>
    <mergeCell ref="A2:I2"/>
    <mergeCell ref="B3:D3"/>
    <mergeCell ref="E3:H3"/>
    <mergeCell ref="A20:H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8.xml><?xml version="1.0" encoding="utf-8"?>
<worksheet xmlns="http://schemas.openxmlformats.org/spreadsheetml/2006/main" xmlns:r="http://schemas.openxmlformats.org/officeDocument/2006/relationships">
  <dimension ref="A1:J23"/>
  <sheetViews>
    <sheetView view="pageBreakPreview" zoomScaleNormal="100" zoomScaleSheetLayoutView="100" workbookViewId="0">
      <selection activeCell="A2" sqref="A2:I2"/>
    </sheetView>
  </sheetViews>
  <sheetFormatPr defaultRowHeight="15"/>
  <cols>
    <col min="1" max="7" width="9.28515625" style="1" bestFit="1" customWidth="1"/>
    <col min="8" max="9" width="9.85546875" style="1" bestFit="1" customWidth="1"/>
    <col min="11" max="16384" width="9.140625" style="1"/>
  </cols>
  <sheetData>
    <row r="1" spans="1:9">
      <c r="A1" s="145" t="s">
        <v>88</v>
      </c>
      <c r="B1" s="146"/>
      <c r="C1" s="146"/>
      <c r="D1" s="146"/>
      <c r="E1" s="146"/>
      <c r="F1" s="146"/>
      <c r="G1" s="146"/>
      <c r="H1" s="146"/>
      <c r="I1" s="146"/>
    </row>
    <row r="2" spans="1:9">
      <c r="A2" s="148" t="s">
        <v>20</v>
      </c>
      <c r="B2" s="149"/>
      <c r="C2" s="149"/>
      <c r="D2" s="149"/>
      <c r="E2" s="149"/>
      <c r="F2" s="149"/>
      <c r="G2" s="149"/>
      <c r="H2" s="149"/>
      <c r="I2" s="149"/>
    </row>
    <row r="3" spans="1:9" ht="44.25" customHeight="1">
      <c r="A3" s="2"/>
      <c r="B3" s="151" t="s">
        <v>8</v>
      </c>
      <c r="C3" s="152"/>
      <c r="D3" s="152"/>
      <c r="E3" s="151" t="s">
        <v>5</v>
      </c>
      <c r="F3" s="152"/>
      <c r="G3" s="152"/>
      <c r="H3" s="152"/>
      <c r="I3" s="85" t="s">
        <v>11</v>
      </c>
    </row>
    <row r="4" spans="1:9" ht="77.25">
      <c r="A4" s="2"/>
      <c r="B4" s="85" t="s">
        <v>2</v>
      </c>
      <c r="C4" s="47" t="s">
        <v>3</v>
      </c>
      <c r="D4" s="47" t="s">
        <v>4</v>
      </c>
      <c r="E4" s="85" t="s">
        <v>2</v>
      </c>
      <c r="F4" s="47" t="s">
        <v>10</v>
      </c>
      <c r="G4" s="47" t="s">
        <v>4</v>
      </c>
      <c r="H4" s="47" t="s">
        <v>61</v>
      </c>
      <c r="I4" s="85" t="s">
        <v>12</v>
      </c>
    </row>
    <row r="5" spans="1:9">
      <c r="A5" s="2">
        <v>2000</v>
      </c>
      <c r="B5" s="100">
        <v>11123</v>
      </c>
      <c r="C5" s="91"/>
      <c r="D5" s="91"/>
      <c r="E5" s="100">
        <v>1184.9000000000001</v>
      </c>
      <c r="F5" s="110">
        <v>1754</v>
      </c>
      <c r="G5" s="94">
        <v>675.54161915621444</v>
      </c>
      <c r="H5" s="94">
        <v>520.16704675028518</v>
      </c>
      <c r="I5" s="103"/>
    </row>
    <row r="6" spans="1:9">
      <c r="A6" s="2">
        <v>2001</v>
      </c>
      <c r="B6" s="100">
        <v>12041</v>
      </c>
      <c r="C6" s="91"/>
      <c r="D6" s="91"/>
      <c r="E6" s="100">
        <v>1288.5</v>
      </c>
      <c r="F6" s="110">
        <v>1814.9</v>
      </c>
      <c r="G6" s="94">
        <v>709.95647143093277</v>
      </c>
      <c r="H6" s="94">
        <v>546.66648300181828</v>
      </c>
      <c r="I6" s="103"/>
    </row>
    <row r="7" spans="1:9">
      <c r="A7" s="2">
        <v>2002</v>
      </c>
      <c r="B7" s="100">
        <v>13397</v>
      </c>
      <c r="C7" s="108">
        <v>15663</v>
      </c>
      <c r="D7" s="94">
        <v>855.32784268658622</v>
      </c>
      <c r="E7" s="100">
        <v>1151</v>
      </c>
      <c r="F7" s="110">
        <v>1846.2</v>
      </c>
      <c r="G7" s="94">
        <v>623.44274726465164</v>
      </c>
      <c r="H7" s="94">
        <v>486.28534286642832</v>
      </c>
      <c r="I7" s="97">
        <v>56.853678624444782</v>
      </c>
    </row>
    <row r="8" spans="1:9">
      <c r="A8" s="2">
        <v>2003</v>
      </c>
      <c r="B8" s="100">
        <v>14673</v>
      </c>
      <c r="C8" s="108">
        <v>16220</v>
      </c>
      <c r="D8" s="94">
        <v>904.62392108508016</v>
      </c>
      <c r="E8" s="100">
        <v>1159.4000000000001</v>
      </c>
      <c r="F8" s="110">
        <v>1884.4</v>
      </c>
      <c r="G8" s="94">
        <v>615.26215240925501</v>
      </c>
      <c r="H8" s="94">
        <v>504.51496497558907</v>
      </c>
      <c r="I8" s="97">
        <v>55.770685830464494</v>
      </c>
    </row>
    <row r="9" spans="1:9">
      <c r="A9" s="2">
        <v>2004</v>
      </c>
      <c r="B9" s="100">
        <v>17500</v>
      </c>
      <c r="C9" s="108">
        <v>16269</v>
      </c>
      <c r="D9" s="94">
        <v>1075.6653758682155</v>
      </c>
      <c r="E9" s="100">
        <v>1503.1999999999998</v>
      </c>
      <c r="F9" s="110">
        <v>1917.3</v>
      </c>
      <c r="G9" s="94">
        <v>784.01919365774779</v>
      </c>
      <c r="H9" s="94">
        <v>674.25650654566311</v>
      </c>
      <c r="I9" s="97">
        <v>62.682737742807973</v>
      </c>
    </row>
    <row r="10" spans="1:9">
      <c r="A10" s="2">
        <v>2005</v>
      </c>
      <c r="B10" s="100">
        <v>17185</v>
      </c>
      <c r="C10" s="108">
        <v>16825</v>
      </c>
      <c r="D10" s="94">
        <v>1021.3967310549776</v>
      </c>
      <c r="E10" s="100">
        <v>1433.7</v>
      </c>
      <c r="F10" s="110">
        <v>1961.1</v>
      </c>
      <c r="G10" s="94">
        <v>731.06929784304725</v>
      </c>
      <c r="H10" s="94">
        <v>650.65167508031209</v>
      </c>
      <c r="I10" s="97">
        <v>63.702149742369805</v>
      </c>
    </row>
    <row r="11" spans="1:9">
      <c r="A11" s="2">
        <v>2006</v>
      </c>
      <c r="B11" s="100">
        <v>19165</v>
      </c>
      <c r="C11" s="108">
        <v>16767</v>
      </c>
      <c r="D11" s="94">
        <v>1143.0190254666904</v>
      </c>
      <c r="E11" s="100">
        <v>1369</v>
      </c>
      <c r="F11" s="110">
        <v>2012.2</v>
      </c>
      <c r="G11" s="94">
        <v>680.34986581850706</v>
      </c>
      <c r="H11" s="94">
        <v>612.31487923665634</v>
      </c>
      <c r="I11" s="97">
        <v>53.569963893352558</v>
      </c>
    </row>
    <row r="12" spans="1:9">
      <c r="A12" s="2">
        <v>2007</v>
      </c>
      <c r="B12" s="100">
        <v>17853</v>
      </c>
      <c r="C12" s="108">
        <v>16570</v>
      </c>
      <c r="D12" s="94">
        <v>1077.4290887145444</v>
      </c>
      <c r="E12" s="100">
        <v>1984.3</v>
      </c>
      <c r="F12" s="110">
        <v>2050.9</v>
      </c>
      <c r="G12" s="94">
        <v>967.52645180164802</v>
      </c>
      <c r="H12" s="94">
        <v>870.77380662148323</v>
      </c>
      <c r="I12" s="97">
        <v>80.819593209645319</v>
      </c>
    </row>
    <row r="13" spans="1:9">
      <c r="A13" s="2">
        <v>2008</v>
      </c>
      <c r="B13" s="100">
        <v>16556</v>
      </c>
      <c r="C13" s="108">
        <v>16533</v>
      </c>
      <c r="D13" s="94">
        <v>1001.3911570797798</v>
      </c>
      <c r="E13" s="100">
        <v>2158.1999999999998</v>
      </c>
      <c r="F13" s="110">
        <v>2052.9</v>
      </c>
      <c r="G13" s="94">
        <v>1051.2932924156071</v>
      </c>
      <c r="H13" s="94">
        <v>925.13809732573429</v>
      </c>
      <c r="I13" s="97">
        <v>92.385287286097878</v>
      </c>
    </row>
    <row r="14" spans="1:9">
      <c r="A14" s="2">
        <v>2009</v>
      </c>
      <c r="B14" s="100">
        <v>14704</v>
      </c>
      <c r="C14" s="108">
        <v>15877</v>
      </c>
      <c r="D14" s="94">
        <v>926.11954399445744</v>
      </c>
      <c r="E14" s="100">
        <v>1628.7</v>
      </c>
      <c r="F14" s="110">
        <v>2020.4</v>
      </c>
      <c r="G14" s="94">
        <v>806.12749950504849</v>
      </c>
      <c r="H14" s="94">
        <v>669.08582458919022</v>
      </c>
      <c r="I14" s="97">
        <v>72.246161840333059</v>
      </c>
    </row>
    <row r="15" spans="1:9">
      <c r="A15" s="2">
        <v>2010</v>
      </c>
      <c r="B15" s="100">
        <v>15993</v>
      </c>
      <c r="C15" s="108">
        <v>15934</v>
      </c>
      <c r="D15" s="94">
        <v>1003.7027739425129</v>
      </c>
      <c r="E15" s="100">
        <v>2072</v>
      </c>
      <c r="F15" s="110">
        <v>2048.9</v>
      </c>
      <c r="G15" s="94">
        <v>1011.2743423300308</v>
      </c>
      <c r="H15" s="94">
        <v>879.80867782712676</v>
      </c>
      <c r="I15" s="97">
        <v>87.656296332754565</v>
      </c>
    </row>
    <row r="16" spans="1:9">
      <c r="A16" s="2">
        <v>2011</v>
      </c>
      <c r="B16" s="100">
        <v>18336</v>
      </c>
      <c r="C16" s="108">
        <v>15927</v>
      </c>
      <c r="D16" s="94">
        <v>1151.2525899416087</v>
      </c>
      <c r="E16" s="100">
        <v>1962.9</v>
      </c>
      <c r="F16" s="110">
        <v>2037.1</v>
      </c>
      <c r="G16" s="94">
        <v>963.57567129743268</v>
      </c>
      <c r="H16" s="94">
        <v>867.21810416768938</v>
      </c>
      <c r="I16" s="97">
        <v>75.328221777262144</v>
      </c>
    </row>
    <row r="17" spans="1:9">
      <c r="A17" s="2">
        <v>2012</v>
      </c>
      <c r="B17" s="100">
        <v>20147</v>
      </c>
      <c r="C17" s="108">
        <v>16182</v>
      </c>
      <c r="D17" s="94">
        <v>1245.0253367939686</v>
      </c>
      <c r="E17" s="100">
        <v>2066.8000000000002</v>
      </c>
      <c r="F17" s="110">
        <v>2031.9</v>
      </c>
      <c r="G17" s="94">
        <v>1017.1760421280576</v>
      </c>
      <c r="H17" s="94">
        <v>915.45843791525181</v>
      </c>
      <c r="I17" s="97">
        <v>73.529301843175688</v>
      </c>
    </row>
    <row r="18" spans="1:9">
      <c r="A18" s="2">
        <v>2013</v>
      </c>
      <c r="B18" s="100">
        <v>20631</v>
      </c>
      <c r="C18" s="108">
        <v>16007</v>
      </c>
      <c r="D18" s="94">
        <v>1288.873617792216</v>
      </c>
      <c r="E18" s="100">
        <v>1987.6</v>
      </c>
      <c r="F18" s="110">
        <v>2091.9</v>
      </c>
      <c r="G18" s="94">
        <v>950.14102012524495</v>
      </c>
      <c r="H18" s="94">
        <v>845.62550791146805</v>
      </c>
      <c r="I18" s="97">
        <v>65.60965297435348</v>
      </c>
    </row>
    <row r="19" spans="1:9">
      <c r="A19" s="2"/>
      <c r="B19" s="9"/>
      <c r="C19" s="9"/>
      <c r="D19" s="9"/>
      <c r="E19" s="9"/>
      <c r="F19" s="9"/>
      <c r="G19" s="9"/>
      <c r="H19" s="9"/>
      <c r="I19" s="9"/>
    </row>
    <row r="20" spans="1:9" ht="36.75" customHeight="1">
      <c r="A20" s="148" t="s">
        <v>63</v>
      </c>
      <c r="B20" s="149"/>
      <c r="C20" s="149"/>
      <c r="D20" s="149"/>
      <c r="E20" s="149"/>
      <c r="F20" s="149"/>
      <c r="G20" s="149"/>
      <c r="H20" s="149"/>
      <c r="I20" s="88" t="s">
        <v>74</v>
      </c>
    </row>
    <row r="21" spans="1:9">
      <c r="A21" s="2" t="s">
        <v>65</v>
      </c>
      <c r="B21" s="44">
        <f t="shared" ref="B21:H21" si="0">((B18/B7)^(1/11)-1)*100</f>
        <v>4.0031782226152668</v>
      </c>
      <c r="C21" s="35">
        <f t="shared" si="0"/>
        <v>0.19769409823315875</v>
      </c>
      <c r="D21" s="35">
        <f t="shared" si="0"/>
        <v>3.7979757504710943</v>
      </c>
      <c r="E21" s="44">
        <f t="shared" si="0"/>
        <v>5.0917236069060179</v>
      </c>
      <c r="F21" s="35">
        <f t="shared" si="0"/>
        <v>1.142323166855963</v>
      </c>
      <c r="G21" s="35">
        <f t="shared" si="0"/>
        <v>3.9047950614449212</v>
      </c>
      <c r="H21" s="35">
        <f t="shared" si="0"/>
        <v>5.1584710812736967</v>
      </c>
      <c r="I21" s="44">
        <f>I18-I7</f>
        <v>8.7559743499086977</v>
      </c>
    </row>
    <row r="22" spans="1:9">
      <c r="A22" s="2"/>
      <c r="B22" s="23"/>
      <c r="C22" s="23"/>
      <c r="D22" s="23"/>
      <c r="E22" s="77"/>
      <c r="F22" s="11"/>
      <c r="G22" s="75"/>
      <c r="H22" s="10"/>
      <c r="I22" s="6"/>
    </row>
    <row r="23" spans="1:9" ht="43.5" customHeight="1">
      <c r="A23" s="142" t="s">
        <v>37</v>
      </c>
      <c r="B23" s="143"/>
      <c r="C23" s="143"/>
      <c r="D23" s="143"/>
      <c r="E23" s="143"/>
      <c r="F23" s="143"/>
      <c r="G23" s="143"/>
      <c r="H23" s="143"/>
      <c r="I23" s="143"/>
    </row>
  </sheetData>
  <mergeCells count="6">
    <mergeCell ref="A23:I23"/>
    <mergeCell ref="A1:I1"/>
    <mergeCell ref="A2:I2"/>
    <mergeCell ref="B3:D3"/>
    <mergeCell ref="E3:H3"/>
    <mergeCell ref="A20:H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9.xml><?xml version="1.0" encoding="utf-8"?>
<worksheet xmlns="http://schemas.openxmlformats.org/spreadsheetml/2006/main" xmlns:r="http://schemas.openxmlformats.org/officeDocument/2006/relationships">
  <dimension ref="A1:J23"/>
  <sheetViews>
    <sheetView view="pageBreakPreview" zoomScaleNormal="100" zoomScaleSheetLayoutView="100" workbookViewId="0">
      <selection activeCell="A2" sqref="A2:I2"/>
    </sheetView>
  </sheetViews>
  <sheetFormatPr defaultRowHeight="15"/>
  <cols>
    <col min="1" max="7" width="9.28515625" style="1" bestFit="1" customWidth="1"/>
    <col min="8" max="9" width="9.85546875" style="1" bestFit="1" customWidth="1"/>
    <col min="11" max="16384" width="9.140625" style="1"/>
  </cols>
  <sheetData>
    <row r="1" spans="1:9">
      <c r="A1" s="145" t="s">
        <v>88</v>
      </c>
      <c r="B1" s="146"/>
      <c r="C1" s="146"/>
      <c r="D1" s="146"/>
      <c r="E1" s="146"/>
      <c r="F1" s="146"/>
      <c r="G1" s="146"/>
      <c r="H1" s="146"/>
      <c r="I1" s="146"/>
    </row>
    <row r="2" spans="1:9">
      <c r="A2" s="148" t="s">
        <v>21</v>
      </c>
      <c r="B2" s="149"/>
      <c r="C2" s="149"/>
      <c r="D2" s="149"/>
      <c r="E2" s="149"/>
      <c r="F2" s="149"/>
      <c r="G2" s="149"/>
      <c r="H2" s="149"/>
      <c r="I2" s="149"/>
    </row>
    <row r="3" spans="1:9" ht="44.25" customHeight="1">
      <c r="A3" s="2"/>
      <c r="B3" s="151" t="s">
        <v>8</v>
      </c>
      <c r="C3" s="152"/>
      <c r="D3" s="152"/>
      <c r="E3" s="151" t="s">
        <v>5</v>
      </c>
      <c r="F3" s="152"/>
      <c r="G3" s="152"/>
      <c r="H3" s="152"/>
      <c r="I3" s="85" t="s">
        <v>11</v>
      </c>
    </row>
    <row r="4" spans="1:9" ht="77.25">
      <c r="A4" s="2"/>
      <c r="B4" s="85" t="s">
        <v>2</v>
      </c>
      <c r="C4" s="47" t="s">
        <v>3</v>
      </c>
      <c r="D4" s="47" t="s">
        <v>4</v>
      </c>
      <c r="E4" s="85" t="s">
        <v>2</v>
      </c>
      <c r="F4" s="47" t="s">
        <v>10</v>
      </c>
      <c r="G4" s="47" t="s">
        <v>4</v>
      </c>
      <c r="H4" s="47" t="s">
        <v>61</v>
      </c>
      <c r="I4" s="85" t="s">
        <v>12</v>
      </c>
    </row>
    <row r="5" spans="1:9">
      <c r="A5" s="2">
        <v>2000</v>
      </c>
      <c r="B5" s="100">
        <v>8950</v>
      </c>
      <c r="C5" s="91"/>
      <c r="D5" s="91"/>
      <c r="E5" s="100">
        <v>1334.6</v>
      </c>
      <c r="F5" s="110">
        <v>773</v>
      </c>
      <c r="G5" s="94">
        <v>1726.5200517464423</v>
      </c>
      <c r="H5" s="94">
        <v>1329.4204398447605</v>
      </c>
      <c r="I5" s="103"/>
    </row>
    <row r="6" spans="1:9">
      <c r="A6" s="2">
        <v>2001</v>
      </c>
      <c r="B6" s="100">
        <v>6940</v>
      </c>
      <c r="C6" s="91"/>
      <c r="D6" s="91"/>
      <c r="E6" s="100">
        <v>1261.9000000000001</v>
      </c>
      <c r="F6" s="110">
        <v>776.8</v>
      </c>
      <c r="G6" s="94">
        <v>1624.4850669412979</v>
      </c>
      <c r="H6" s="94">
        <v>1250.8535015447994</v>
      </c>
      <c r="I6" s="103"/>
    </row>
    <row r="7" spans="1:9">
      <c r="A7" s="2">
        <v>2002</v>
      </c>
      <c r="B7" s="100">
        <v>3634</v>
      </c>
      <c r="C7" s="108">
        <v>5971</v>
      </c>
      <c r="D7" s="94">
        <v>608.60827332105168</v>
      </c>
      <c r="E7" s="100">
        <v>993.1</v>
      </c>
      <c r="F7" s="110">
        <v>759</v>
      </c>
      <c r="G7" s="94">
        <v>1308.4321475625825</v>
      </c>
      <c r="H7" s="94">
        <v>1020.5770750988144</v>
      </c>
      <c r="I7" s="97">
        <v>167.69030587273036</v>
      </c>
    </row>
    <row r="8" spans="1:9">
      <c r="A8" s="2">
        <v>2003</v>
      </c>
      <c r="B8" s="100">
        <v>3452</v>
      </c>
      <c r="C8" s="108">
        <v>5758</v>
      </c>
      <c r="D8" s="94">
        <v>599.51372004168115</v>
      </c>
      <c r="E8" s="100">
        <v>1249.3</v>
      </c>
      <c r="F8" s="110">
        <v>790.8</v>
      </c>
      <c r="G8" s="94">
        <v>1579.7926150733435</v>
      </c>
      <c r="H8" s="94">
        <v>1295.4299443601417</v>
      </c>
      <c r="I8" s="97">
        <v>216.08011644338632</v>
      </c>
    </row>
    <row r="9" spans="1:9">
      <c r="A9" s="2">
        <v>2004</v>
      </c>
      <c r="B9" s="100">
        <v>3826</v>
      </c>
      <c r="C9" s="108">
        <v>5844</v>
      </c>
      <c r="D9" s="94">
        <v>654.68856947296376</v>
      </c>
      <c r="E9" s="100">
        <v>1248.3</v>
      </c>
      <c r="F9" s="110">
        <v>808.2</v>
      </c>
      <c r="G9" s="94">
        <v>1544.5434298440978</v>
      </c>
      <c r="H9" s="94">
        <v>1328.307349665924</v>
      </c>
      <c r="I9" s="97">
        <v>202.89148331018453</v>
      </c>
    </row>
    <row r="10" spans="1:9">
      <c r="A10" s="2">
        <v>2005</v>
      </c>
      <c r="B10" s="100">
        <v>4384</v>
      </c>
      <c r="C10" s="108">
        <v>6184</v>
      </c>
      <c r="D10" s="94">
        <v>708.92626131953432</v>
      </c>
      <c r="E10" s="100">
        <v>1554.5</v>
      </c>
      <c r="F10" s="110">
        <v>794.6</v>
      </c>
      <c r="G10" s="94">
        <v>1956.3302290460608</v>
      </c>
      <c r="H10" s="94">
        <v>1741.1339038509941</v>
      </c>
      <c r="I10" s="97">
        <v>245.60155249576977</v>
      </c>
    </row>
    <row r="11" spans="1:9">
      <c r="A11" s="2">
        <v>2006</v>
      </c>
      <c r="B11" s="100">
        <v>5834</v>
      </c>
      <c r="C11" s="108">
        <v>7455</v>
      </c>
      <c r="D11" s="94">
        <v>782.56203890006702</v>
      </c>
      <c r="E11" s="100">
        <v>1626.5</v>
      </c>
      <c r="F11" s="110">
        <v>794.8</v>
      </c>
      <c r="G11" s="94">
        <v>2046.426774031203</v>
      </c>
      <c r="H11" s="94">
        <v>1841.7840966280828</v>
      </c>
      <c r="I11" s="97">
        <v>235.35311005077747</v>
      </c>
    </row>
    <row r="12" spans="1:9">
      <c r="A12" s="2">
        <v>2007</v>
      </c>
      <c r="B12" s="100">
        <v>4656</v>
      </c>
      <c r="C12" s="108">
        <v>6457</v>
      </c>
      <c r="D12" s="94">
        <v>721.0778999535388</v>
      </c>
      <c r="E12" s="100">
        <v>1930.3999999999999</v>
      </c>
      <c r="F12" s="110">
        <v>819.7</v>
      </c>
      <c r="G12" s="94">
        <v>2355.0079297303887</v>
      </c>
      <c r="H12" s="94">
        <v>2119.5071367573501</v>
      </c>
      <c r="I12" s="97">
        <v>293.93594463149071</v>
      </c>
    </row>
    <row r="13" spans="1:9">
      <c r="A13" s="2">
        <v>2008</v>
      </c>
      <c r="B13" s="100">
        <v>4903</v>
      </c>
      <c r="C13" s="108">
        <v>6501</v>
      </c>
      <c r="D13" s="94">
        <v>754.19166282110439</v>
      </c>
      <c r="E13" s="100">
        <v>1769.4</v>
      </c>
      <c r="F13" s="110">
        <v>848.9</v>
      </c>
      <c r="G13" s="94">
        <v>2084.3444457533278</v>
      </c>
      <c r="H13" s="94">
        <v>1834.2231122629285</v>
      </c>
      <c r="I13" s="97">
        <v>243.20384362270647</v>
      </c>
    </row>
    <row r="14" spans="1:9">
      <c r="A14" s="2">
        <v>2009</v>
      </c>
      <c r="B14" s="100">
        <v>4034</v>
      </c>
      <c r="C14" s="108">
        <v>6012</v>
      </c>
      <c r="D14" s="94">
        <v>670.99135063206916</v>
      </c>
      <c r="E14" s="100">
        <v>1532.1</v>
      </c>
      <c r="F14" s="110">
        <v>816.2</v>
      </c>
      <c r="G14" s="94">
        <v>1877.1134525851505</v>
      </c>
      <c r="H14" s="94">
        <v>1558.0041656456749</v>
      </c>
      <c r="I14" s="97">
        <v>232.1943739182399</v>
      </c>
    </row>
    <row r="15" spans="1:9">
      <c r="A15" s="2">
        <v>2010</v>
      </c>
      <c r="B15" s="100">
        <v>3870</v>
      </c>
      <c r="C15" s="108">
        <v>5880</v>
      </c>
      <c r="D15" s="94">
        <v>658.16326530612241</v>
      </c>
      <c r="E15" s="100">
        <v>1620.9</v>
      </c>
      <c r="F15" s="110">
        <v>805.7</v>
      </c>
      <c r="G15" s="94">
        <v>2011.7909892019363</v>
      </c>
      <c r="H15" s="94">
        <v>1750.2581606056847</v>
      </c>
      <c r="I15" s="97">
        <v>265.9306972703211</v>
      </c>
    </row>
    <row r="16" spans="1:9">
      <c r="A16" s="2">
        <v>2011</v>
      </c>
      <c r="B16" s="100">
        <v>4782</v>
      </c>
      <c r="C16" s="108">
        <v>5957</v>
      </c>
      <c r="D16" s="94">
        <v>802.75306362262893</v>
      </c>
      <c r="E16" s="100">
        <v>1937.6</v>
      </c>
      <c r="F16" s="110">
        <v>843.4</v>
      </c>
      <c r="G16" s="94">
        <v>2297.3677970120939</v>
      </c>
      <c r="H16" s="94">
        <v>2067.6310173108845</v>
      </c>
      <c r="I16" s="97">
        <v>257.56750251193932</v>
      </c>
    </row>
    <row r="17" spans="1:9">
      <c r="A17" s="2">
        <v>2012</v>
      </c>
      <c r="B17" s="100">
        <v>5252</v>
      </c>
      <c r="C17" s="108">
        <v>6082</v>
      </c>
      <c r="D17" s="94">
        <v>863.53173298257161</v>
      </c>
      <c r="E17" s="100">
        <v>2111.6</v>
      </c>
      <c r="F17" s="110">
        <v>849.4</v>
      </c>
      <c r="G17" s="94">
        <v>2485.9901106663528</v>
      </c>
      <c r="H17" s="94">
        <v>2237.3910995997176</v>
      </c>
      <c r="I17" s="97">
        <v>259.09772787062985</v>
      </c>
    </row>
    <row r="18" spans="1:9">
      <c r="A18" s="2">
        <v>2013</v>
      </c>
      <c r="B18" s="100">
        <v>5361</v>
      </c>
      <c r="C18" s="108">
        <v>6228</v>
      </c>
      <c r="D18" s="94">
        <v>860.78998073217724</v>
      </c>
      <c r="E18" s="100">
        <v>2193.8999999999996</v>
      </c>
      <c r="F18" s="110">
        <v>863.2</v>
      </c>
      <c r="G18" s="94">
        <v>2541.5894346617233</v>
      </c>
      <c r="H18" s="94">
        <v>2262.0145968489337</v>
      </c>
      <c r="I18" s="97">
        <v>262.78356480461031</v>
      </c>
    </row>
    <row r="19" spans="1:9">
      <c r="A19" s="2"/>
      <c r="B19" s="9"/>
      <c r="C19" s="9"/>
      <c r="D19" s="9"/>
      <c r="E19" s="9"/>
      <c r="F19" s="9"/>
      <c r="G19" s="9"/>
      <c r="H19" s="9"/>
      <c r="I19" s="9"/>
    </row>
    <row r="20" spans="1:9" ht="36.75" customHeight="1">
      <c r="A20" s="148" t="s">
        <v>63</v>
      </c>
      <c r="B20" s="149"/>
      <c r="C20" s="149"/>
      <c r="D20" s="149"/>
      <c r="E20" s="149"/>
      <c r="F20" s="149"/>
      <c r="G20" s="149"/>
      <c r="H20" s="149"/>
      <c r="I20" s="88" t="s">
        <v>74</v>
      </c>
    </row>
    <row r="21" spans="1:9">
      <c r="A21" s="2" t="s">
        <v>65</v>
      </c>
      <c r="B21" s="44">
        <f t="shared" ref="B21:H21" si="0">((B18/B7)^(1/11)-1)*100</f>
        <v>3.5979089272582199</v>
      </c>
      <c r="C21" s="35">
        <f t="shared" si="0"/>
        <v>0.38383327312816462</v>
      </c>
      <c r="D21" s="35">
        <f t="shared" si="0"/>
        <v>3.2017861336148368</v>
      </c>
      <c r="E21" s="44">
        <f t="shared" si="0"/>
        <v>7.4714422133173697</v>
      </c>
      <c r="F21" s="35">
        <f t="shared" si="0"/>
        <v>1.1763620457453383</v>
      </c>
      <c r="G21" s="35">
        <f t="shared" si="0"/>
        <v>6.2218882358369587</v>
      </c>
      <c r="H21" s="35">
        <f t="shared" si="0"/>
        <v>7.5035214269081774</v>
      </c>
      <c r="I21" s="44">
        <f>I18-I7</f>
        <v>95.093258931879944</v>
      </c>
    </row>
    <row r="22" spans="1:9">
      <c r="A22" s="2"/>
      <c r="B22" s="23"/>
      <c r="C22" s="23"/>
      <c r="D22" s="23"/>
      <c r="E22" s="77"/>
      <c r="F22" s="11"/>
      <c r="G22" s="77"/>
      <c r="H22" s="10"/>
      <c r="I22" s="6"/>
    </row>
    <row r="23" spans="1:9" ht="43.5" customHeight="1">
      <c r="A23" s="142" t="s">
        <v>37</v>
      </c>
      <c r="B23" s="143"/>
      <c r="C23" s="143"/>
      <c r="D23" s="143"/>
      <c r="E23" s="143"/>
      <c r="F23" s="143"/>
      <c r="G23" s="143"/>
      <c r="H23" s="143"/>
      <c r="I23" s="143"/>
    </row>
  </sheetData>
  <mergeCells count="6">
    <mergeCell ref="A23:I23"/>
    <mergeCell ref="A1:I1"/>
    <mergeCell ref="A2:I2"/>
    <mergeCell ref="B3:D3"/>
    <mergeCell ref="E3:H3"/>
    <mergeCell ref="A20:H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10.xml><?xml version="1.0" encoding="utf-8"?>
<worksheet xmlns="http://schemas.openxmlformats.org/spreadsheetml/2006/main" xmlns:r="http://schemas.openxmlformats.org/officeDocument/2006/relationships">
  <dimension ref="A1:J23"/>
  <sheetViews>
    <sheetView view="pageBreakPreview" zoomScaleNormal="100" zoomScaleSheetLayoutView="100" workbookViewId="0">
      <selection activeCell="A2" sqref="A2:I2"/>
    </sheetView>
  </sheetViews>
  <sheetFormatPr defaultRowHeight="15"/>
  <cols>
    <col min="1" max="7" width="9.28515625" style="1" bestFit="1" customWidth="1"/>
    <col min="8" max="9" width="9.85546875" style="1" bestFit="1" customWidth="1"/>
    <col min="11" max="16384" width="9.140625" style="1"/>
  </cols>
  <sheetData>
    <row r="1" spans="1:9">
      <c r="A1" s="145" t="s">
        <v>88</v>
      </c>
      <c r="B1" s="146"/>
      <c r="C1" s="146"/>
      <c r="D1" s="146"/>
      <c r="E1" s="146"/>
      <c r="F1" s="146"/>
      <c r="G1" s="146"/>
      <c r="H1" s="146"/>
      <c r="I1" s="146"/>
    </row>
    <row r="2" spans="1:9">
      <c r="A2" s="148" t="s">
        <v>22</v>
      </c>
      <c r="B2" s="149"/>
      <c r="C2" s="149"/>
      <c r="D2" s="149"/>
      <c r="E2" s="149"/>
      <c r="F2" s="149"/>
      <c r="G2" s="149"/>
      <c r="H2" s="149"/>
      <c r="I2" s="149"/>
    </row>
    <row r="3" spans="1:9" ht="44.25" customHeight="1">
      <c r="A3" s="2"/>
      <c r="B3" s="151" t="s">
        <v>8</v>
      </c>
      <c r="C3" s="152"/>
      <c r="D3" s="152"/>
      <c r="E3" s="151" t="s">
        <v>5</v>
      </c>
      <c r="F3" s="152"/>
      <c r="G3" s="152"/>
      <c r="H3" s="152"/>
      <c r="I3" s="85" t="s">
        <v>11</v>
      </c>
    </row>
    <row r="4" spans="1:9" ht="77.25">
      <c r="A4" s="2"/>
      <c r="B4" s="85" t="s">
        <v>2</v>
      </c>
      <c r="C4" s="47" t="s">
        <v>3</v>
      </c>
      <c r="D4" s="47" t="s">
        <v>4</v>
      </c>
      <c r="E4" s="85" t="s">
        <v>2</v>
      </c>
      <c r="F4" s="47" t="s">
        <v>10</v>
      </c>
      <c r="G4" s="47" t="s">
        <v>4</v>
      </c>
      <c r="H4" s="47" t="s">
        <v>61</v>
      </c>
      <c r="I4" s="85" t="s">
        <v>12</v>
      </c>
    </row>
    <row r="5" spans="1:9">
      <c r="A5" s="2">
        <v>2000</v>
      </c>
      <c r="B5" s="100">
        <v>51750</v>
      </c>
      <c r="C5" s="23"/>
      <c r="D5" s="23"/>
      <c r="E5" s="100">
        <v>1943.3</v>
      </c>
      <c r="F5" s="110">
        <v>383.7</v>
      </c>
      <c r="G5" s="94">
        <v>5064.6338285118582</v>
      </c>
      <c r="H5" s="94">
        <v>3899.7680479541309</v>
      </c>
      <c r="I5" s="103"/>
    </row>
    <row r="6" spans="1:9">
      <c r="A6" s="2">
        <v>2001</v>
      </c>
      <c r="B6" s="100">
        <v>51971</v>
      </c>
      <c r="C6" s="23"/>
      <c r="D6" s="23"/>
      <c r="E6" s="100">
        <v>2123.2000000000003</v>
      </c>
      <c r="F6" s="110">
        <v>406</v>
      </c>
      <c r="G6" s="94">
        <v>5229.5566502463062</v>
      </c>
      <c r="H6" s="94">
        <v>4026.7586206896558</v>
      </c>
      <c r="I6" s="103"/>
    </row>
    <row r="7" spans="1:9">
      <c r="A7" s="2">
        <v>2002</v>
      </c>
      <c r="B7" s="100">
        <v>44263</v>
      </c>
      <c r="C7" s="108">
        <v>3691</v>
      </c>
      <c r="D7" s="94">
        <v>11992.143050663777</v>
      </c>
      <c r="E7" s="100">
        <v>1971</v>
      </c>
      <c r="F7" s="110">
        <v>378.9</v>
      </c>
      <c r="G7" s="94">
        <v>5201.9002375296914</v>
      </c>
      <c r="H7" s="94">
        <v>4057.4821852731593</v>
      </c>
      <c r="I7" s="97">
        <v>33.83450454294384</v>
      </c>
    </row>
    <row r="8" spans="1:9">
      <c r="A8" s="2">
        <v>2003</v>
      </c>
      <c r="B8" s="100">
        <v>45510</v>
      </c>
      <c r="C8" s="108">
        <v>3687</v>
      </c>
      <c r="D8" s="94">
        <v>12343.368592351504</v>
      </c>
      <c r="E8" s="100">
        <v>1465.3000000000002</v>
      </c>
      <c r="F8" s="110">
        <v>375.4</v>
      </c>
      <c r="G8" s="94">
        <v>3903.3031433137994</v>
      </c>
      <c r="H8" s="94">
        <v>3200.7085775173155</v>
      </c>
      <c r="I8" s="97">
        <v>25.930592233149515</v>
      </c>
    </row>
    <row r="9" spans="1:9">
      <c r="A9" s="2">
        <v>2004</v>
      </c>
      <c r="B9" s="100">
        <v>45014</v>
      </c>
      <c r="C9" s="108">
        <v>3463</v>
      </c>
      <c r="D9" s="94">
        <v>12998.556165174705</v>
      </c>
      <c r="E9" s="100">
        <v>2596.1999999999998</v>
      </c>
      <c r="F9" s="110">
        <v>376.8</v>
      </c>
      <c r="G9" s="94">
        <v>6890.1273885350311</v>
      </c>
      <c r="H9" s="94">
        <v>5925.509554140127</v>
      </c>
      <c r="I9" s="97">
        <v>45.585905687091255</v>
      </c>
    </row>
    <row r="10" spans="1:9">
      <c r="A10" s="2">
        <v>2005</v>
      </c>
      <c r="B10" s="100">
        <v>43403</v>
      </c>
      <c r="C10" s="108">
        <v>3402</v>
      </c>
      <c r="D10" s="94">
        <v>12758.083480305702</v>
      </c>
      <c r="E10" s="100">
        <v>2672.9</v>
      </c>
      <c r="F10" s="110">
        <v>386.6</v>
      </c>
      <c r="G10" s="94">
        <v>6913.8644593895497</v>
      </c>
      <c r="H10" s="94">
        <v>6153.3393688566994</v>
      </c>
      <c r="I10" s="97">
        <v>48.230906925444074</v>
      </c>
    </row>
    <row r="11" spans="1:9">
      <c r="A11" s="2">
        <v>2006</v>
      </c>
      <c r="B11" s="100">
        <v>51278</v>
      </c>
      <c r="C11" s="108">
        <v>3573</v>
      </c>
      <c r="D11" s="94">
        <v>14351.525328855305</v>
      </c>
      <c r="E11" s="100">
        <v>2892</v>
      </c>
      <c r="F11" s="110">
        <v>399.7</v>
      </c>
      <c r="G11" s="94">
        <v>7235.4265699274456</v>
      </c>
      <c r="H11" s="94">
        <v>6511.8839129347016</v>
      </c>
      <c r="I11" s="97">
        <v>45.374158939341797</v>
      </c>
    </row>
    <row r="12" spans="1:9">
      <c r="A12" s="2">
        <v>2007</v>
      </c>
      <c r="B12" s="100">
        <v>53717</v>
      </c>
      <c r="C12" s="108">
        <v>3566</v>
      </c>
      <c r="D12" s="94">
        <v>15063.656758272573</v>
      </c>
      <c r="E12" s="100">
        <v>2436</v>
      </c>
      <c r="F12" s="110">
        <v>406.5</v>
      </c>
      <c r="G12" s="94">
        <v>5992.6199261992615</v>
      </c>
      <c r="H12" s="94">
        <v>5393.3579335793356</v>
      </c>
      <c r="I12" s="97">
        <v>35.803776069296333</v>
      </c>
    </row>
    <row r="13" spans="1:9">
      <c r="A13" s="2">
        <v>2008</v>
      </c>
      <c r="B13" s="100">
        <v>49025</v>
      </c>
      <c r="C13" s="108">
        <v>3481</v>
      </c>
      <c r="D13" s="94">
        <v>14083.596667624246</v>
      </c>
      <c r="E13" s="100">
        <v>2756.1</v>
      </c>
      <c r="F13" s="110">
        <v>395.4</v>
      </c>
      <c r="G13" s="94">
        <v>6970.4097116843704</v>
      </c>
      <c r="H13" s="94">
        <v>6133.9605462822465</v>
      </c>
      <c r="I13" s="97">
        <v>43.55393505682509</v>
      </c>
    </row>
    <row r="14" spans="1:9">
      <c r="A14" s="2">
        <v>2009</v>
      </c>
      <c r="B14" s="100">
        <v>50372</v>
      </c>
      <c r="C14" s="108">
        <v>3239</v>
      </c>
      <c r="D14" s="94">
        <v>15551.713491818462</v>
      </c>
      <c r="E14" s="100">
        <v>2315.1999999999998</v>
      </c>
      <c r="F14" s="110">
        <v>389</v>
      </c>
      <c r="G14" s="94">
        <v>5951.6709511568124</v>
      </c>
      <c r="H14" s="94">
        <v>4939.8868894601537</v>
      </c>
      <c r="I14" s="97">
        <v>31.764261166841575</v>
      </c>
    </row>
    <row r="15" spans="1:9">
      <c r="A15" s="2">
        <v>2010</v>
      </c>
      <c r="B15" s="100">
        <v>59964</v>
      </c>
      <c r="C15" s="108">
        <v>3149</v>
      </c>
      <c r="D15" s="94">
        <v>19042.235630358846</v>
      </c>
      <c r="E15" s="100">
        <v>2205.4</v>
      </c>
      <c r="F15" s="110">
        <v>379.6</v>
      </c>
      <c r="G15" s="94">
        <v>5809.7997892518442</v>
      </c>
      <c r="H15" s="94">
        <v>5054.5258166491049</v>
      </c>
      <c r="I15" s="97">
        <v>26.543762585264542</v>
      </c>
    </row>
    <row r="16" spans="1:9">
      <c r="A16" s="2">
        <v>2011</v>
      </c>
      <c r="B16" s="100">
        <v>62606</v>
      </c>
      <c r="C16" s="108">
        <v>3150</v>
      </c>
      <c r="D16" s="94">
        <v>19874.920634920636</v>
      </c>
      <c r="E16" s="100">
        <v>2262.6</v>
      </c>
      <c r="F16" s="110">
        <v>391.2</v>
      </c>
      <c r="G16" s="94">
        <v>5783.7423312883438</v>
      </c>
      <c r="H16" s="94">
        <v>5205.3680981595098</v>
      </c>
      <c r="I16" s="97">
        <v>26.190635896243897</v>
      </c>
    </row>
    <row r="17" spans="1:9">
      <c r="A17" s="2">
        <v>2012</v>
      </c>
      <c r="B17" s="100">
        <v>58801</v>
      </c>
      <c r="C17" s="108">
        <v>2971</v>
      </c>
      <c r="D17" s="94">
        <v>19791.65264220801</v>
      </c>
      <c r="E17" s="100">
        <v>2331.4</v>
      </c>
      <c r="F17" s="110">
        <v>397.7</v>
      </c>
      <c r="G17" s="94">
        <v>5862.2076942418917</v>
      </c>
      <c r="H17" s="94">
        <v>5275.9869248177029</v>
      </c>
      <c r="I17" s="97">
        <v>26.657637036161624</v>
      </c>
    </row>
    <row r="18" spans="1:9">
      <c r="A18" s="2">
        <v>2013</v>
      </c>
      <c r="B18" s="100">
        <v>60433</v>
      </c>
      <c r="C18" s="108">
        <v>2960</v>
      </c>
      <c r="D18" s="94">
        <v>20416.554054054053</v>
      </c>
      <c r="E18" s="100">
        <v>2278.1999999999998</v>
      </c>
      <c r="F18" s="110">
        <v>381.9</v>
      </c>
      <c r="G18" s="94">
        <v>5965.4359780047134</v>
      </c>
      <c r="H18" s="94">
        <v>5309.2380204241954</v>
      </c>
      <c r="I18" s="97">
        <v>26.004574554391834</v>
      </c>
    </row>
    <row r="19" spans="1:9">
      <c r="A19" s="2"/>
      <c r="B19" s="9"/>
      <c r="C19" s="9"/>
      <c r="D19" s="9"/>
      <c r="E19" s="9"/>
      <c r="F19" s="9"/>
      <c r="G19" s="9"/>
      <c r="H19" s="9"/>
      <c r="I19" s="9"/>
    </row>
    <row r="20" spans="1:9" ht="36.75" customHeight="1">
      <c r="A20" s="148" t="s">
        <v>63</v>
      </c>
      <c r="B20" s="149"/>
      <c r="C20" s="149"/>
      <c r="D20" s="149"/>
      <c r="E20" s="149"/>
      <c r="F20" s="149"/>
      <c r="G20" s="149"/>
      <c r="H20" s="149"/>
      <c r="I20" s="88" t="s">
        <v>74</v>
      </c>
    </row>
    <row r="21" spans="1:9">
      <c r="A21" s="2" t="s">
        <v>65</v>
      </c>
      <c r="B21" s="44">
        <f t="shared" ref="B21:H21" si="0">((B18/B7)^(1/11)-1)*100</f>
        <v>2.8712310716978662</v>
      </c>
      <c r="C21" s="35">
        <f t="shared" si="0"/>
        <v>-1.9864427688370823</v>
      </c>
      <c r="D21" s="35">
        <f t="shared" si="0"/>
        <v>4.9561244156032469</v>
      </c>
      <c r="E21" s="44">
        <f t="shared" si="0"/>
        <v>1.3254769427242685</v>
      </c>
      <c r="F21" s="35">
        <f t="shared" si="0"/>
        <v>7.1720945423869864E-2</v>
      </c>
      <c r="G21" s="35">
        <f t="shared" si="0"/>
        <v>1.252857436102417</v>
      </c>
      <c r="H21" s="35">
        <f t="shared" si="0"/>
        <v>2.4745361779902941</v>
      </c>
      <c r="I21" s="44">
        <f>I18-I7</f>
        <v>-7.8299299885520064</v>
      </c>
    </row>
    <row r="22" spans="1:9">
      <c r="A22" s="2"/>
      <c r="B22" s="23"/>
      <c r="C22" s="23"/>
      <c r="D22" s="23"/>
      <c r="E22" s="77"/>
      <c r="F22" s="80"/>
      <c r="G22" s="77"/>
      <c r="H22" s="10"/>
      <c r="I22" s="6"/>
    </row>
    <row r="23" spans="1:9" ht="43.5" customHeight="1">
      <c r="A23" s="142" t="s">
        <v>37</v>
      </c>
      <c r="B23" s="143"/>
      <c r="C23" s="143"/>
      <c r="D23" s="143"/>
      <c r="E23" s="143"/>
      <c r="F23" s="143"/>
      <c r="G23" s="143"/>
      <c r="H23" s="143"/>
      <c r="I23" s="143"/>
    </row>
  </sheetData>
  <mergeCells count="6">
    <mergeCell ref="A23:I23"/>
    <mergeCell ref="A1:I1"/>
    <mergeCell ref="A2:I2"/>
    <mergeCell ref="B3:D3"/>
    <mergeCell ref="E3:H3"/>
    <mergeCell ref="A20:H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11.xml><?xml version="1.0" encoding="utf-8"?>
<worksheet xmlns="http://schemas.openxmlformats.org/spreadsheetml/2006/main" xmlns:r="http://schemas.openxmlformats.org/officeDocument/2006/relationships">
  <dimension ref="A1:J23"/>
  <sheetViews>
    <sheetView view="pageBreakPreview" zoomScaleNormal="100" zoomScaleSheetLayoutView="100" workbookViewId="0">
      <selection activeCell="A2" sqref="A2:I2"/>
    </sheetView>
  </sheetViews>
  <sheetFormatPr defaultRowHeight="15"/>
  <cols>
    <col min="1" max="7" width="9.28515625" style="1" bestFit="1" customWidth="1"/>
    <col min="8" max="9" width="9.85546875" style="1" bestFit="1" customWidth="1"/>
    <col min="11" max="16384" width="9.140625" style="1"/>
  </cols>
  <sheetData>
    <row r="1" spans="1:9">
      <c r="A1" s="145" t="s">
        <v>88</v>
      </c>
      <c r="B1" s="146"/>
      <c r="C1" s="146"/>
      <c r="D1" s="146"/>
      <c r="E1" s="146"/>
      <c r="F1" s="146"/>
      <c r="G1" s="146"/>
      <c r="H1" s="146"/>
      <c r="I1" s="146"/>
    </row>
    <row r="2" spans="1:9">
      <c r="A2" s="148" t="s">
        <v>24</v>
      </c>
      <c r="B2" s="149"/>
      <c r="C2" s="149"/>
      <c r="D2" s="149"/>
      <c r="E2" s="149"/>
      <c r="F2" s="149"/>
      <c r="G2" s="149"/>
      <c r="H2" s="149"/>
      <c r="I2" s="149"/>
    </row>
    <row r="3" spans="1:9" ht="44.25" customHeight="1">
      <c r="A3" s="2"/>
      <c r="B3" s="151" t="s">
        <v>8</v>
      </c>
      <c r="C3" s="152"/>
      <c r="D3" s="152"/>
      <c r="E3" s="151" t="s">
        <v>5</v>
      </c>
      <c r="F3" s="152"/>
      <c r="G3" s="152"/>
      <c r="H3" s="152"/>
      <c r="I3" s="85" t="s">
        <v>11</v>
      </c>
    </row>
    <row r="4" spans="1:9" ht="77.25">
      <c r="A4" s="2"/>
      <c r="B4" s="85" t="s">
        <v>2</v>
      </c>
      <c r="C4" s="47" t="s">
        <v>3</v>
      </c>
      <c r="D4" s="47" t="s">
        <v>4</v>
      </c>
      <c r="E4" s="85" t="s">
        <v>2</v>
      </c>
      <c r="F4" s="47" t="s">
        <v>10</v>
      </c>
      <c r="G4" s="47" t="s">
        <v>4</v>
      </c>
      <c r="H4" s="47" t="s">
        <v>61</v>
      </c>
      <c r="I4" s="85" t="s">
        <v>12</v>
      </c>
    </row>
    <row r="5" spans="1:9">
      <c r="A5" s="2">
        <v>2000</v>
      </c>
      <c r="B5" s="100">
        <v>49881</v>
      </c>
      <c r="C5" s="23"/>
      <c r="D5" s="23"/>
      <c r="E5" s="100">
        <v>3512.6</v>
      </c>
      <c r="F5" s="110">
        <v>608</v>
      </c>
      <c r="G5" s="94">
        <v>5777.3026315789475</v>
      </c>
      <c r="H5" s="94">
        <v>4448.52302631579</v>
      </c>
      <c r="I5" s="103"/>
    </row>
    <row r="6" spans="1:9">
      <c r="A6" s="2">
        <v>2001</v>
      </c>
      <c r="B6" s="100">
        <v>47412</v>
      </c>
      <c r="C6" s="23"/>
      <c r="D6" s="23"/>
      <c r="E6" s="100">
        <v>3258.6</v>
      </c>
      <c r="F6" s="110">
        <v>634</v>
      </c>
      <c r="G6" s="94">
        <v>5139.7476340694002</v>
      </c>
      <c r="H6" s="94">
        <v>3957.6056782334381</v>
      </c>
      <c r="I6" s="103"/>
    </row>
    <row r="7" spans="1:9">
      <c r="A7" s="2">
        <v>2002</v>
      </c>
      <c r="B7" s="100">
        <v>47950</v>
      </c>
      <c r="C7" s="108">
        <v>6749</v>
      </c>
      <c r="D7" s="94">
        <v>7104.7562601866948</v>
      </c>
      <c r="E7" s="100">
        <v>3215</v>
      </c>
      <c r="F7" s="110">
        <v>655.20000000000005</v>
      </c>
      <c r="G7" s="94">
        <v>4906.8986568986566</v>
      </c>
      <c r="H7" s="94">
        <v>3827.3809523809523</v>
      </c>
      <c r="I7" s="97">
        <v>53.870686230696649</v>
      </c>
    </row>
    <row r="8" spans="1:9">
      <c r="A8" s="2">
        <v>2003</v>
      </c>
      <c r="B8" s="100">
        <v>51785</v>
      </c>
      <c r="C8" s="108">
        <v>6834</v>
      </c>
      <c r="D8" s="94">
        <v>7577.5534094234708</v>
      </c>
      <c r="E8" s="100">
        <v>3218.8999999999996</v>
      </c>
      <c r="F8" s="110">
        <v>653.20000000000005</v>
      </c>
      <c r="G8" s="94">
        <v>4927.8934476423747</v>
      </c>
      <c r="H8" s="94">
        <v>4040.8726270667471</v>
      </c>
      <c r="I8" s="97">
        <v>53.326877538619577</v>
      </c>
    </row>
    <row r="9" spans="1:9">
      <c r="A9" s="2">
        <v>2004</v>
      </c>
      <c r="B9" s="100">
        <v>55556</v>
      </c>
      <c r="C9" s="108">
        <v>6940</v>
      </c>
      <c r="D9" s="94">
        <v>8005.1873198847261</v>
      </c>
      <c r="E9" s="100">
        <v>4313.3999999999996</v>
      </c>
      <c r="F9" s="110">
        <v>684.1</v>
      </c>
      <c r="G9" s="94">
        <v>6305.2185353018549</v>
      </c>
      <c r="H9" s="94">
        <v>5422.4879403595951</v>
      </c>
      <c r="I9" s="97">
        <v>67.737177453552434</v>
      </c>
    </row>
    <row r="10" spans="1:9">
      <c r="A10" s="2">
        <v>2005</v>
      </c>
      <c r="B10" s="100">
        <v>50611</v>
      </c>
      <c r="C10" s="108">
        <v>7035</v>
      </c>
      <c r="D10" s="94">
        <v>7194.171997157071</v>
      </c>
      <c r="E10" s="100">
        <v>4673.8</v>
      </c>
      <c r="F10" s="110">
        <v>704.8</v>
      </c>
      <c r="G10" s="94">
        <v>6631.3847900113515</v>
      </c>
      <c r="H10" s="94">
        <v>5901.9324631101026</v>
      </c>
      <c r="I10" s="97">
        <v>82.037689194008365</v>
      </c>
    </row>
    <row r="11" spans="1:9">
      <c r="A11" s="2">
        <v>2006</v>
      </c>
      <c r="B11" s="100">
        <v>54526</v>
      </c>
      <c r="C11" s="108">
        <v>7254</v>
      </c>
      <c r="D11" s="94">
        <v>7516.6804521643226</v>
      </c>
      <c r="E11" s="100">
        <v>6252</v>
      </c>
      <c r="F11" s="110">
        <v>734.6</v>
      </c>
      <c r="G11" s="94">
        <v>8510.7541519194128</v>
      </c>
      <c r="H11" s="94">
        <v>7659.6787367274719</v>
      </c>
      <c r="I11" s="97">
        <v>101.90241271360651</v>
      </c>
    </row>
    <row r="12" spans="1:9">
      <c r="A12" s="2">
        <v>2007</v>
      </c>
      <c r="B12" s="100">
        <v>57775</v>
      </c>
      <c r="C12" s="108">
        <v>7306</v>
      </c>
      <c r="D12" s="94">
        <v>7907.8839310156036</v>
      </c>
      <c r="E12" s="100">
        <v>6072.2999999999993</v>
      </c>
      <c r="F12" s="110">
        <v>751.5</v>
      </c>
      <c r="G12" s="94">
        <v>8080.2395209580827</v>
      </c>
      <c r="H12" s="94">
        <v>7272.2155688622743</v>
      </c>
      <c r="I12" s="97">
        <v>91.961587098412423</v>
      </c>
    </row>
    <row r="13" spans="1:9">
      <c r="A13" s="2">
        <v>2008</v>
      </c>
      <c r="B13" s="100">
        <v>56343</v>
      </c>
      <c r="C13" s="108">
        <v>7279</v>
      </c>
      <c r="D13" s="94">
        <v>7740.4863305399085</v>
      </c>
      <c r="E13" s="100">
        <v>6505.1</v>
      </c>
      <c r="F13" s="110">
        <v>776.4</v>
      </c>
      <c r="G13" s="94">
        <v>8378.5419886656364</v>
      </c>
      <c r="H13" s="94">
        <v>7373.1169500257602</v>
      </c>
      <c r="I13" s="97">
        <v>95.253923786872392</v>
      </c>
    </row>
    <row r="14" spans="1:9">
      <c r="A14" s="2">
        <v>2009</v>
      </c>
      <c r="B14" s="100">
        <v>60379</v>
      </c>
      <c r="C14" s="108">
        <v>6826</v>
      </c>
      <c r="D14" s="94">
        <v>8845.4438910049812</v>
      </c>
      <c r="E14" s="100">
        <v>5342.6</v>
      </c>
      <c r="F14" s="110">
        <v>769.9</v>
      </c>
      <c r="G14" s="94">
        <v>6939.3427717885452</v>
      </c>
      <c r="H14" s="94">
        <v>5759.6545005844919</v>
      </c>
      <c r="I14" s="97">
        <v>65.114363638002843</v>
      </c>
    </row>
    <row r="15" spans="1:9">
      <c r="A15" s="2">
        <v>2010</v>
      </c>
      <c r="B15" s="100">
        <v>53546</v>
      </c>
      <c r="C15" s="108">
        <v>6605</v>
      </c>
      <c r="D15" s="94">
        <v>8106.888720666163</v>
      </c>
      <c r="E15" s="100">
        <v>5066.3</v>
      </c>
      <c r="F15" s="110">
        <v>783.5</v>
      </c>
      <c r="G15" s="94">
        <v>6466.2412252712184</v>
      </c>
      <c r="H15" s="94">
        <v>5625.6298659859604</v>
      </c>
      <c r="I15" s="97">
        <v>69.393204468750724</v>
      </c>
    </row>
    <row r="16" spans="1:9">
      <c r="A16" s="2">
        <v>2011</v>
      </c>
      <c r="B16" s="100">
        <v>52618</v>
      </c>
      <c r="C16" s="108">
        <v>6613</v>
      </c>
      <c r="D16" s="94">
        <v>7956.7518524119159</v>
      </c>
      <c r="E16" s="100">
        <v>5331.5</v>
      </c>
      <c r="F16" s="110">
        <v>758</v>
      </c>
      <c r="G16" s="94">
        <v>7033.6411609498682</v>
      </c>
      <c r="H16" s="94">
        <v>6330.2770448548818</v>
      </c>
      <c r="I16" s="97">
        <v>79.55855809347625</v>
      </c>
    </row>
    <row r="17" spans="1:9">
      <c r="A17" s="2">
        <v>2012</v>
      </c>
      <c r="B17" s="100">
        <v>56591</v>
      </c>
      <c r="C17" s="108">
        <v>6786</v>
      </c>
      <c r="D17" s="94">
        <v>8339.3751842027705</v>
      </c>
      <c r="E17" s="100">
        <v>5309.7</v>
      </c>
      <c r="F17" s="110">
        <v>783.2</v>
      </c>
      <c r="G17" s="94">
        <v>6779.4943820224707</v>
      </c>
      <c r="H17" s="94">
        <v>6101.544943820224</v>
      </c>
      <c r="I17" s="97">
        <v>73.165492726341725</v>
      </c>
    </row>
    <row r="18" spans="1:9">
      <c r="A18" s="2">
        <v>2013</v>
      </c>
      <c r="B18" s="100">
        <v>58174</v>
      </c>
      <c r="C18" s="108">
        <v>6984</v>
      </c>
      <c r="D18" s="94">
        <v>8329.6105383734248</v>
      </c>
      <c r="E18" s="100">
        <v>5954.9</v>
      </c>
      <c r="F18" s="110">
        <v>803</v>
      </c>
      <c r="G18" s="94">
        <v>7415.8156911581564</v>
      </c>
      <c r="H18" s="94">
        <v>6600.075965130759</v>
      </c>
      <c r="I18" s="97">
        <v>79.236309245493203</v>
      </c>
    </row>
    <row r="19" spans="1:9">
      <c r="A19" s="2"/>
      <c r="B19" s="9"/>
      <c r="C19" s="9"/>
      <c r="D19" s="9"/>
      <c r="E19" s="9"/>
      <c r="F19" s="9"/>
      <c r="G19" s="9"/>
      <c r="H19" s="9"/>
      <c r="I19" s="9"/>
    </row>
    <row r="20" spans="1:9" ht="36.75" customHeight="1">
      <c r="A20" s="148" t="s">
        <v>63</v>
      </c>
      <c r="B20" s="149"/>
      <c r="C20" s="149"/>
      <c r="D20" s="149"/>
      <c r="E20" s="149"/>
      <c r="F20" s="149"/>
      <c r="G20" s="149"/>
      <c r="H20" s="149"/>
      <c r="I20" s="88" t="s">
        <v>74</v>
      </c>
    </row>
    <row r="21" spans="1:9">
      <c r="A21" s="2" t="s">
        <v>65</v>
      </c>
      <c r="B21" s="44">
        <f t="shared" ref="B21:H21" si="0">((B18/B7)^(1/11)-1)*100</f>
        <v>1.7726159558232757</v>
      </c>
      <c r="C21" s="35">
        <f t="shared" si="0"/>
        <v>0.31164344504424069</v>
      </c>
      <c r="D21" s="35">
        <f t="shared" si="0"/>
        <v>1.4564336308371173</v>
      </c>
      <c r="E21" s="44">
        <f t="shared" si="0"/>
        <v>5.7634897635428395</v>
      </c>
      <c r="F21" s="35">
        <f t="shared" si="0"/>
        <v>1.866423783578175</v>
      </c>
      <c r="G21" s="35">
        <f t="shared" si="0"/>
        <v>3.825662897761295</v>
      </c>
      <c r="H21" s="35">
        <f t="shared" si="0"/>
        <v>5.0783841387856077</v>
      </c>
      <c r="I21" s="44">
        <f>I18-I7</f>
        <v>25.365623014796554</v>
      </c>
    </row>
    <row r="22" spans="1:9">
      <c r="A22" s="2"/>
      <c r="B22" s="23"/>
      <c r="C22" s="23"/>
      <c r="D22" s="23"/>
      <c r="E22" s="77"/>
      <c r="F22" s="11"/>
      <c r="G22" s="11"/>
      <c r="H22" s="10"/>
      <c r="I22" s="6"/>
    </row>
    <row r="23" spans="1:9" ht="43.5" customHeight="1">
      <c r="A23" s="142" t="s">
        <v>37</v>
      </c>
      <c r="B23" s="143"/>
      <c r="C23" s="143"/>
      <c r="D23" s="143"/>
      <c r="E23" s="143"/>
      <c r="F23" s="143"/>
      <c r="G23" s="143"/>
      <c r="H23" s="143"/>
      <c r="I23" s="143"/>
    </row>
  </sheetData>
  <mergeCells count="6">
    <mergeCell ref="A23:I23"/>
    <mergeCell ref="A1:I1"/>
    <mergeCell ref="A2:I2"/>
    <mergeCell ref="B3:D3"/>
    <mergeCell ref="E3:H3"/>
    <mergeCell ref="A20:H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12.xml><?xml version="1.0" encoding="utf-8"?>
<worksheet xmlns="http://schemas.openxmlformats.org/spreadsheetml/2006/main" xmlns:r="http://schemas.openxmlformats.org/officeDocument/2006/relationships">
  <dimension ref="A1:J23"/>
  <sheetViews>
    <sheetView view="pageBreakPreview" zoomScaleNormal="100" zoomScaleSheetLayoutView="100" workbookViewId="0">
      <selection activeCell="A2" sqref="A2:I2"/>
    </sheetView>
  </sheetViews>
  <sheetFormatPr defaultRowHeight="15"/>
  <cols>
    <col min="1" max="7" width="9.28515625" style="1" bestFit="1" customWidth="1"/>
    <col min="8" max="9" width="9.85546875" style="1" bestFit="1" customWidth="1"/>
    <col min="11" max="16384" width="9.140625" style="1"/>
  </cols>
  <sheetData>
    <row r="1" spans="1:9">
      <c r="A1" s="145" t="s">
        <v>88</v>
      </c>
      <c r="B1" s="146"/>
      <c r="C1" s="146"/>
      <c r="D1" s="146"/>
      <c r="E1" s="146"/>
      <c r="F1" s="146"/>
      <c r="G1" s="146"/>
      <c r="H1" s="146"/>
      <c r="I1" s="146"/>
    </row>
    <row r="2" spans="1:9">
      <c r="A2" s="148" t="s">
        <v>25</v>
      </c>
      <c r="B2" s="149"/>
      <c r="C2" s="149"/>
      <c r="D2" s="149"/>
      <c r="E2" s="149"/>
      <c r="F2" s="149"/>
      <c r="G2" s="149"/>
      <c r="H2" s="149"/>
      <c r="I2" s="149"/>
    </row>
    <row r="3" spans="1:9" ht="44.25" customHeight="1">
      <c r="A3" s="2"/>
      <c r="B3" s="151" t="s">
        <v>8</v>
      </c>
      <c r="C3" s="152"/>
      <c r="D3" s="152"/>
      <c r="E3" s="151" t="s">
        <v>5</v>
      </c>
      <c r="F3" s="152"/>
      <c r="G3" s="152"/>
      <c r="H3" s="152"/>
      <c r="I3" s="85" t="s">
        <v>11</v>
      </c>
    </row>
    <row r="4" spans="1:9" ht="77.25">
      <c r="A4" s="2"/>
      <c r="B4" s="85" t="s">
        <v>2</v>
      </c>
      <c r="C4" s="47" t="s">
        <v>3</v>
      </c>
      <c r="D4" s="47" t="s">
        <v>4</v>
      </c>
      <c r="E4" s="85" t="s">
        <v>2</v>
      </c>
      <c r="F4" s="47" t="s">
        <v>10</v>
      </c>
      <c r="G4" s="47" t="s">
        <v>4</v>
      </c>
      <c r="H4" s="47" t="s">
        <v>61</v>
      </c>
      <c r="I4" s="85" t="s">
        <v>12</v>
      </c>
    </row>
    <row r="5" spans="1:9">
      <c r="A5" s="2">
        <v>2000</v>
      </c>
      <c r="B5" s="100">
        <v>15183</v>
      </c>
      <c r="C5" s="23"/>
      <c r="D5" s="23"/>
      <c r="E5" s="100">
        <v>1386.8</v>
      </c>
      <c r="F5" s="110">
        <v>250.2</v>
      </c>
      <c r="G5" s="94">
        <v>5542.7657873701046</v>
      </c>
      <c r="H5" s="94">
        <v>4267.9296562749805</v>
      </c>
      <c r="I5" s="103"/>
    </row>
    <row r="6" spans="1:9">
      <c r="A6" s="2">
        <v>2001</v>
      </c>
      <c r="B6" s="100">
        <v>9490</v>
      </c>
      <c r="C6" s="23"/>
      <c r="D6" s="23"/>
      <c r="E6" s="100">
        <v>1735</v>
      </c>
      <c r="F6" s="110">
        <v>240.8</v>
      </c>
      <c r="G6" s="94">
        <v>7205.1495016611289</v>
      </c>
      <c r="H6" s="94">
        <v>5547.9651162790697</v>
      </c>
      <c r="I6" s="103"/>
    </row>
    <row r="7" spans="1:9">
      <c r="A7" s="2">
        <v>2002</v>
      </c>
      <c r="B7" s="100">
        <v>6767</v>
      </c>
      <c r="C7" s="108">
        <v>2816</v>
      </c>
      <c r="D7" s="94">
        <v>2403.053977272727</v>
      </c>
      <c r="E7" s="100">
        <v>2346.8000000000002</v>
      </c>
      <c r="F7" s="110">
        <v>245.4</v>
      </c>
      <c r="G7" s="94">
        <v>9563.162184189081</v>
      </c>
      <c r="H7" s="94">
        <v>7459.2665036674834</v>
      </c>
      <c r="I7" s="97">
        <v>310.40778002553031</v>
      </c>
    </row>
    <row r="8" spans="1:9">
      <c r="A8" s="2">
        <v>2003</v>
      </c>
      <c r="B8" s="100">
        <v>5514</v>
      </c>
      <c r="C8" s="108">
        <v>2914</v>
      </c>
      <c r="D8" s="94">
        <v>1892.2443376801648</v>
      </c>
      <c r="E8" s="100">
        <v>1953.3</v>
      </c>
      <c r="F8" s="110">
        <v>270.60000000000002</v>
      </c>
      <c r="G8" s="94">
        <v>7218.40354767184</v>
      </c>
      <c r="H8" s="94">
        <v>5919.0909090909081</v>
      </c>
      <c r="I8" s="97">
        <v>312.8079599037161</v>
      </c>
    </row>
    <row r="9" spans="1:9">
      <c r="A9" s="2">
        <v>2004</v>
      </c>
      <c r="B9" s="100">
        <v>6163</v>
      </c>
      <c r="C9" s="108">
        <v>3029</v>
      </c>
      <c r="D9" s="94">
        <v>2034.6649059095409</v>
      </c>
      <c r="E9" s="100">
        <v>1556</v>
      </c>
      <c r="F9" s="110">
        <v>280.2</v>
      </c>
      <c r="G9" s="94">
        <v>5553.1763026409708</v>
      </c>
      <c r="H9" s="94">
        <v>4775.7316202712345</v>
      </c>
      <c r="I9" s="97">
        <v>234.71833648874849</v>
      </c>
    </row>
    <row r="10" spans="1:9">
      <c r="A10" s="2">
        <v>2005</v>
      </c>
      <c r="B10" s="100">
        <v>6513</v>
      </c>
      <c r="C10" s="108">
        <v>3168</v>
      </c>
      <c r="D10" s="94">
        <v>2055.871212121212</v>
      </c>
      <c r="E10" s="100">
        <v>2598.8000000000002</v>
      </c>
      <c r="F10" s="110">
        <v>281.3</v>
      </c>
      <c r="G10" s="94">
        <v>9238.5353714895136</v>
      </c>
      <c r="H10" s="94">
        <v>8222.2964806256678</v>
      </c>
      <c r="I10" s="97">
        <v>399.94219638602971</v>
      </c>
    </row>
    <row r="11" spans="1:9">
      <c r="A11" s="2">
        <v>2006</v>
      </c>
      <c r="B11" s="100">
        <v>7161</v>
      </c>
      <c r="C11" s="108">
        <v>3237</v>
      </c>
      <c r="D11" s="94">
        <v>2212.233549582947</v>
      </c>
      <c r="E11" s="100">
        <v>2641.4</v>
      </c>
      <c r="F11" s="110">
        <v>298.3</v>
      </c>
      <c r="G11" s="94">
        <v>8854.8441166610792</v>
      </c>
      <c r="H11" s="94">
        <v>7969.3597049949713</v>
      </c>
      <c r="I11" s="97">
        <v>360.24043241263405</v>
      </c>
    </row>
    <row r="12" spans="1:9">
      <c r="A12" s="2">
        <v>2007</v>
      </c>
      <c r="B12" s="100">
        <v>6992</v>
      </c>
      <c r="C12" s="108">
        <v>3182</v>
      </c>
      <c r="D12" s="94">
        <v>2197.3601508485226</v>
      </c>
      <c r="E12" s="100">
        <v>2906.5</v>
      </c>
      <c r="F12" s="110">
        <v>304.3</v>
      </c>
      <c r="G12" s="94">
        <v>9551.429510351627</v>
      </c>
      <c r="H12" s="94">
        <v>8596.2865593164643</v>
      </c>
      <c r="I12" s="97">
        <v>391.20972299406452</v>
      </c>
    </row>
    <row r="13" spans="1:9">
      <c r="A13" s="2">
        <v>2008</v>
      </c>
      <c r="B13" s="100">
        <v>6748</v>
      </c>
      <c r="C13" s="108">
        <v>2949</v>
      </c>
      <c r="D13" s="94">
        <v>2288.2332994235335</v>
      </c>
      <c r="E13" s="100">
        <v>2537.6</v>
      </c>
      <c r="F13" s="110">
        <v>297.2</v>
      </c>
      <c r="G13" s="94">
        <v>8538.3580080753709</v>
      </c>
      <c r="H13" s="94">
        <v>7513.7550471063269</v>
      </c>
      <c r="I13" s="97">
        <v>328.36490269585886</v>
      </c>
    </row>
    <row r="14" spans="1:9">
      <c r="A14" s="2">
        <v>2009</v>
      </c>
      <c r="B14" s="100">
        <v>5478</v>
      </c>
      <c r="C14" s="108">
        <v>2796</v>
      </c>
      <c r="D14" s="94">
        <v>1959.2274678111587</v>
      </c>
      <c r="E14" s="100">
        <v>2104.5</v>
      </c>
      <c r="F14" s="110">
        <v>322.3</v>
      </c>
      <c r="G14" s="94">
        <v>6529.6307787775359</v>
      </c>
      <c r="H14" s="94">
        <v>5419.5935463853548</v>
      </c>
      <c r="I14" s="97">
        <v>276.61890390093924</v>
      </c>
    </row>
    <row r="15" spans="1:9">
      <c r="A15" s="2">
        <v>2010</v>
      </c>
      <c r="B15" s="100">
        <v>5655</v>
      </c>
      <c r="C15" s="108">
        <v>2745</v>
      </c>
      <c r="D15" s="94">
        <v>2060.109289617486</v>
      </c>
      <c r="E15" s="100">
        <v>2057</v>
      </c>
      <c r="F15" s="110">
        <v>312.2</v>
      </c>
      <c r="G15" s="94">
        <v>6588.7251761691232</v>
      </c>
      <c r="H15" s="94">
        <v>5732.1909032671374</v>
      </c>
      <c r="I15" s="97">
        <v>278.24693243975764</v>
      </c>
    </row>
    <row r="16" spans="1:9">
      <c r="A16" s="2">
        <v>2011</v>
      </c>
      <c r="B16" s="100">
        <v>4210</v>
      </c>
      <c r="C16" s="108">
        <v>2773</v>
      </c>
      <c r="D16" s="94">
        <v>1518.2113234763794</v>
      </c>
      <c r="E16" s="100">
        <v>1726.3</v>
      </c>
      <c r="F16" s="110">
        <v>325.39999999999998</v>
      </c>
      <c r="G16" s="94">
        <v>5305.1628764597426</v>
      </c>
      <c r="H16" s="94">
        <v>4774.6465888137682</v>
      </c>
      <c r="I16" s="97">
        <v>314.49156747697333</v>
      </c>
    </row>
    <row r="17" spans="1:9">
      <c r="A17" s="2">
        <v>2012</v>
      </c>
      <c r="B17" s="100">
        <v>5457</v>
      </c>
      <c r="C17" s="108">
        <v>2804</v>
      </c>
      <c r="D17" s="94">
        <v>1946.148359486448</v>
      </c>
      <c r="E17" s="100">
        <v>1701.7</v>
      </c>
      <c r="F17" s="110">
        <v>309.89999999999998</v>
      </c>
      <c r="G17" s="94">
        <v>5491.1261697321715</v>
      </c>
      <c r="H17" s="94">
        <v>4942.0135527589546</v>
      </c>
      <c r="I17" s="97">
        <v>253.93817119179235</v>
      </c>
    </row>
    <row r="18" spans="1:9">
      <c r="A18" s="2">
        <v>2013</v>
      </c>
      <c r="B18" s="100">
        <v>5502</v>
      </c>
      <c r="C18" s="108">
        <v>2865</v>
      </c>
      <c r="D18" s="94">
        <v>1920.4188481675392</v>
      </c>
      <c r="E18" s="100">
        <v>1511.2</v>
      </c>
      <c r="F18" s="110">
        <v>319.3</v>
      </c>
      <c r="G18" s="94">
        <v>4732.853116191669</v>
      </c>
      <c r="H18" s="94">
        <v>4212.2392734105852</v>
      </c>
      <c r="I18" s="97">
        <v>219.33961320104194</v>
      </c>
    </row>
    <row r="19" spans="1:9">
      <c r="A19" s="2"/>
      <c r="B19" s="9"/>
      <c r="C19" s="9"/>
      <c r="D19" s="9"/>
      <c r="E19" s="9"/>
      <c r="F19" s="9"/>
      <c r="G19" s="9"/>
      <c r="H19" s="9"/>
      <c r="I19" s="9"/>
    </row>
    <row r="20" spans="1:9" ht="36.75" customHeight="1">
      <c r="A20" s="148" t="s">
        <v>63</v>
      </c>
      <c r="B20" s="149"/>
      <c r="C20" s="149"/>
      <c r="D20" s="149"/>
      <c r="E20" s="149"/>
      <c r="F20" s="149"/>
      <c r="G20" s="149"/>
      <c r="H20" s="149"/>
      <c r="I20" s="88" t="s">
        <v>74</v>
      </c>
    </row>
    <row r="21" spans="1:9">
      <c r="A21" s="2" t="s">
        <v>65</v>
      </c>
      <c r="B21" s="44">
        <f t="shared" ref="B21:H21" si="0">((B18/B7)^(1/11)-1)*100</f>
        <v>-1.8637425078708247</v>
      </c>
      <c r="C21" s="35">
        <f t="shared" si="0"/>
        <v>0.15694950857438883</v>
      </c>
      <c r="D21" s="35">
        <f t="shared" si="0"/>
        <v>-2.0175255200561293</v>
      </c>
      <c r="E21" s="44">
        <f t="shared" si="0"/>
        <v>-3.9223545467984122</v>
      </c>
      <c r="F21" s="35">
        <f t="shared" si="0"/>
        <v>2.4219697132156881</v>
      </c>
      <c r="G21" s="35">
        <f t="shared" si="0"/>
        <v>-6.1943001855738427</v>
      </c>
      <c r="H21" s="35">
        <f t="shared" si="0"/>
        <v>-5.0624760352922511</v>
      </c>
      <c r="I21" s="44">
        <f>I18-I7</f>
        <v>-91.068166824488372</v>
      </c>
    </row>
    <row r="22" spans="1:9">
      <c r="A22" s="2"/>
      <c r="B22" s="23"/>
      <c r="C22" s="23"/>
      <c r="D22" s="23"/>
      <c r="E22" s="77"/>
      <c r="F22" s="11"/>
      <c r="G22" s="75"/>
      <c r="H22" s="10"/>
      <c r="I22" s="6"/>
    </row>
    <row r="23" spans="1:9" ht="43.5" customHeight="1">
      <c r="A23" s="142" t="s">
        <v>37</v>
      </c>
      <c r="B23" s="143"/>
      <c r="C23" s="143"/>
      <c r="D23" s="143"/>
      <c r="E23" s="143"/>
      <c r="F23" s="143"/>
      <c r="G23" s="143"/>
      <c r="H23" s="143"/>
      <c r="I23" s="143"/>
    </row>
  </sheetData>
  <mergeCells count="6">
    <mergeCell ref="A23:I23"/>
    <mergeCell ref="A1:I1"/>
    <mergeCell ref="A2:I2"/>
    <mergeCell ref="B3:D3"/>
    <mergeCell ref="E3:H3"/>
    <mergeCell ref="A20:H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13.xml><?xml version="1.0" encoding="utf-8"?>
<worksheet xmlns="http://schemas.openxmlformats.org/spreadsheetml/2006/main" xmlns:r="http://schemas.openxmlformats.org/officeDocument/2006/relationships">
  <dimension ref="A1:J23"/>
  <sheetViews>
    <sheetView view="pageBreakPreview" zoomScaleNormal="100" zoomScaleSheetLayoutView="100" workbookViewId="0">
      <selection activeCell="A2" sqref="A2:I2"/>
    </sheetView>
  </sheetViews>
  <sheetFormatPr defaultRowHeight="15"/>
  <cols>
    <col min="1" max="7" width="9.28515625" style="1" bestFit="1" customWidth="1"/>
    <col min="8" max="9" width="9.85546875" style="1" bestFit="1" customWidth="1"/>
    <col min="11" max="16384" width="9.140625" style="1"/>
  </cols>
  <sheetData>
    <row r="1" spans="1:9">
      <c r="A1" s="145" t="s">
        <v>88</v>
      </c>
      <c r="B1" s="146"/>
      <c r="C1" s="146"/>
      <c r="D1" s="146"/>
      <c r="E1" s="146"/>
      <c r="F1" s="146"/>
      <c r="G1" s="146"/>
      <c r="H1" s="146"/>
      <c r="I1" s="146"/>
    </row>
    <row r="2" spans="1:9">
      <c r="A2" s="148" t="s">
        <v>26</v>
      </c>
      <c r="B2" s="149"/>
      <c r="C2" s="149"/>
      <c r="D2" s="149"/>
      <c r="E2" s="149"/>
      <c r="F2" s="149"/>
      <c r="G2" s="149"/>
      <c r="H2" s="149"/>
      <c r="I2" s="149"/>
    </row>
    <row r="3" spans="1:9" ht="44.25" customHeight="1">
      <c r="A3" s="2"/>
      <c r="B3" s="151" t="s">
        <v>8</v>
      </c>
      <c r="C3" s="152"/>
      <c r="D3" s="152"/>
      <c r="E3" s="151" t="s">
        <v>5</v>
      </c>
      <c r="F3" s="152"/>
      <c r="G3" s="152"/>
      <c r="H3" s="152"/>
      <c r="I3" s="85" t="s">
        <v>11</v>
      </c>
    </row>
    <row r="4" spans="1:9" ht="77.25">
      <c r="A4" s="2"/>
      <c r="B4" s="85" t="s">
        <v>2</v>
      </c>
      <c r="C4" s="47" t="s">
        <v>3</v>
      </c>
      <c r="D4" s="47" t="s">
        <v>4</v>
      </c>
      <c r="E4" s="85" t="s">
        <v>2</v>
      </c>
      <c r="F4" s="47" t="s">
        <v>10</v>
      </c>
      <c r="G4" s="47" t="s">
        <v>4</v>
      </c>
      <c r="H4" s="47" t="s">
        <v>61</v>
      </c>
      <c r="I4" s="85" t="s">
        <v>12</v>
      </c>
    </row>
    <row r="5" spans="1:9">
      <c r="A5" s="2">
        <v>2000</v>
      </c>
      <c r="B5" s="100">
        <v>39090</v>
      </c>
      <c r="C5" s="23"/>
      <c r="D5" s="23"/>
      <c r="E5" s="100">
        <v>2908.8</v>
      </c>
      <c r="F5" s="110">
        <v>935.7</v>
      </c>
      <c r="G5" s="94">
        <v>3108.688682269958</v>
      </c>
      <c r="H5" s="94">
        <v>2393.6902853478678</v>
      </c>
      <c r="I5" s="103"/>
    </row>
    <row r="6" spans="1:9">
      <c r="A6" s="2">
        <v>2001</v>
      </c>
      <c r="B6" s="100">
        <v>36981</v>
      </c>
      <c r="C6" s="23"/>
      <c r="D6" s="23"/>
      <c r="E6" s="100">
        <v>1976.3000000000002</v>
      </c>
      <c r="F6" s="110">
        <v>987.7</v>
      </c>
      <c r="G6" s="94">
        <v>2000.9112078566366</v>
      </c>
      <c r="H6" s="94">
        <v>1540.7016300496102</v>
      </c>
      <c r="I6" s="103"/>
    </row>
    <row r="7" spans="1:9">
      <c r="A7" s="2">
        <v>2002</v>
      </c>
      <c r="B7" s="100">
        <v>36203</v>
      </c>
      <c r="C7" s="108">
        <v>8408</v>
      </c>
      <c r="D7" s="94">
        <v>4305.7802093244536</v>
      </c>
      <c r="E7" s="100">
        <v>2049.6999999999998</v>
      </c>
      <c r="F7" s="110">
        <v>981.4</v>
      </c>
      <c r="G7" s="94">
        <v>2088.5469737110247</v>
      </c>
      <c r="H7" s="94">
        <v>1629.0666394945993</v>
      </c>
      <c r="I7" s="97">
        <v>37.834412354972208</v>
      </c>
    </row>
    <row r="8" spans="1:9">
      <c r="A8" s="2">
        <v>2003</v>
      </c>
      <c r="B8" s="100">
        <v>38955</v>
      </c>
      <c r="C8" s="108">
        <v>8243</v>
      </c>
      <c r="D8" s="94">
        <v>4725.8279752517292</v>
      </c>
      <c r="E8" s="100">
        <v>1912.7</v>
      </c>
      <c r="F8" s="110">
        <v>999.8</v>
      </c>
      <c r="G8" s="94">
        <v>1913.0826165233048</v>
      </c>
      <c r="H8" s="94">
        <v>1568.7277455491098</v>
      </c>
      <c r="I8" s="97">
        <v>33.194770392918265</v>
      </c>
    </row>
    <row r="9" spans="1:9">
      <c r="A9" s="2">
        <v>2004</v>
      </c>
      <c r="B9" s="100">
        <v>42186</v>
      </c>
      <c r="C9" s="108">
        <v>8386</v>
      </c>
      <c r="D9" s="94">
        <v>5030.527068924398</v>
      </c>
      <c r="E9" s="100">
        <v>2017.4</v>
      </c>
      <c r="F9" s="110">
        <v>1009.6</v>
      </c>
      <c r="G9" s="94">
        <v>1998.2171156893819</v>
      </c>
      <c r="H9" s="94">
        <v>1718.4667194928684</v>
      </c>
      <c r="I9" s="97">
        <v>34.160768761359677</v>
      </c>
    </row>
    <row r="10" spans="1:9">
      <c r="A10" s="2">
        <v>2005</v>
      </c>
      <c r="B10" s="100">
        <v>48315</v>
      </c>
      <c r="C10" s="108">
        <v>8584</v>
      </c>
      <c r="D10" s="94">
        <v>5628.4948741845292</v>
      </c>
      <c r="E10" s="100">
        <v>1647</v>
      </c>
      <c r="F10" s="110">
        <v>1041.5</v>
      </c>
      <c r="G10" s="94">
        <v>1581.3730196831493</v>
      </c>
      <c r="H10" s="94">
        <v>1407.4219875180029</v>
      </c>
      <c r="I10" s="97">
        <v>25.005299267007221</v>
      </c>
    </row>
    <row r="11" spans="1:9">
      <c r="A11" s="2">
        <v>2006</v>
      </c>
      <c r="B11" s="100">
        <v>47772</v>
      </c>
      <c r="C11" s="108">
        <v>8776</v>
      </c>
      <c r="D11" s="94">
        <v>5443.4822242479486</v>
      </c>
      <c r="E11" s="100">
        <v>1699.6999999999998</v>
      </c>
      <c r="F11" s="110">
        <v>1082.0999999999999</v>
      </c>
      <c r="G11" s="94">
        <v>1570.7420755937528</v>
      </c>
      <c r="H11" s="94">
        <v>1413.6678680343775</v>
      </c>
      <c r="I11" s="97">
        <v>25.969917964225274</v>
      </c>
    </row>
    <row r="12" spans="1:9">
      <c r="A12" s="2">
        <v>2007</v>
      </c>
      <c r="B12" s="100">
        <v>50322</v>
      </c>
      <c r="C12" s="108">
        <v>9208</v>
      </c>
      <c r="D12" s="94">
        <v>5465.0304083405736</v>
      </c>
      <c r="E12" s="100">
        <v>1843.8</v>
      </c>
      <c r="F12" s="110">
        <v>1129.9000000000001</v>
      </c>
      <c r="G12" s="94">
        <v>1631.8258252942737</v>
      </c>
      <c r="H12" s="94">
        <v>1468.6432427648465</v>
      </c>
      <c r="I12" s="97">
        <v>26.873468819559449</v>
      </c>
    </row>
    <row r="13" spans="1:9">
      <c r="A13" s="2">
        <v>2008</v>
      </c>
      <c r="B13" s="100">
        <v>51276</v>
      </c>
      <c r="C13" s="108">
        <v>9362</v>
      </c>
      <c r="D13" s="94">
        <v>5477.0348216193115</v>
      </c>
      <c r="E13" s="100">
        <v>1799.9</v>
      </c>
      <c r="F13" s="110">
        <v>1189.3</v>
      </c>
      <c r="G13" s="94">
        <v>1513.4112503153117</v>
      </c>
      <c r="H13" s="94">
        <v>1331.8019002774743</v>
      </c>
      <c r="I13" s="97">
        <v>24.316111612445816</v>
      </c>
    </row>
    <row r="14" spans="1:9">
      <c r="A14" s="2">
        <v>2009</v>
      </c>
      <c r="B14" s="100">
        <v>51631</v>
      </c>
      <c r="C14" s="108">
        <v>9159</v>
      </c>
      <c r="D14" s="94">
        <v>5637.1874658805546</v>
      </c>
      <c r="E14" s="100">
        <v>1747.1</v>
      </c>
      <c r="F14" s="110">
        <v>1191.9000000000001</v>
      </c>
      <c r="G14" s="94">
        <v>1465.8108901753501</v>
      </c>
      <c r="H14" s="94">
        <v>1216.6230388455406</v>
      </c>
      <c r="I14" s="97">
        <v>21.582092953431673</v>
      </c>
    </row>
    <row r="15" spans="1:9">
      <c r="A15" s="2">
        <v>2010</v>
      </c>
      <c r="B15" s="100">
        <v>52028</v>
      </c>
      <c r="C15" s="108">
        <v>9115</v>
      </c>
      <c r="D15" s="94">
        <v>5707.9539221064178</v>
      </c>
      <c r="E15" s="100">
        <v>1905.2</v>
      </c>
      <c r="F15" s="110">
        <v>1266.7</v>
      </c>
      <c r="G15" s="94">
        <v>1504.0656824820401</v>
      </c>
      <c r="H15" s="94">
        <v>1308.5371437593749</v>
      </c>
      <c r="I15" s="97">
        <v>22.924802155313877</v>
      </c>
    </row>
    <row r="16" spans="1:9">
      <c r="A16" s="2">
        <v>2011</v>
      </c>
      <c r="B16" s="100">
        <v>46062</v>
      </c>
      <c r="C16" s="108">
        <v>9461</v>
      </c>
      <c r="D16" s="94">
        <v>4868.618539266462</v>
      </c>
      <c r="E16" s="100">
        <v>2260.5</v>
      </c>
      <c r="F16" s="110">
        <v>1309.2</v>
      </c>
      <c r="G16" s="94">
        <v>1726.6269477543538</v>
      </c>
      <c r="H16" s="94">
        <v>1553.9642529789185</v>
      </c>
      <c r="I16" s="97">
        <v>31.917970990042875</v>
      </c>
    </row>
    <row r="17" spans="1:9">
      <c r="A17" s="2">
        <v>2012</v>
      </c>
      <c r="B17" s="100">
        <v>51933</v>
      </c>
      <c r="C17" s="108">
        <v>9913</v>
      </c>
      <c r="D17" s="94">
        <v>5238.8782406940381</v>
      </c>
      <c r="E17" s="100">
        <v>2252.8000000000002</v>
      </c>
      <c r="F17" s="110">
        <v>1299.3</v>
      </c>
      <c r="G17" s="94">
        <v>1733.8566920649582</v>
      </c>
      <c r="H17" s="94">
        <v>1560.4710228584624</v>
      </c>
      <c r="I17" s="97">
        <v>29.786357902674482</v>
      </c>
    </row>
    <row r="18" spans="1:9">
      <c r="A18" s="2">
        <v>2013</v>
      </c>
      <c r="B18" s="100">
        <v>53298</v>
      </c>
      <c r="C18" s="108">
        <v>10110</v>
      </c>
      <c r="D18" s="94">
        <v>5271.8100890207716</v>
      </c>
      <c r="E18" s="100">
        <v>2302</v>
      </c>
      <c r="F18" s="110">
        <v>1347.7</v>
      </c>
      <c r="G18" s="94">
        <v>1708.0952734288046</v>
      </c>
      <c r="H18" s="94">
        <v>1520.2047933516362</v>
      </c>
      <c r="I18" s="97">
        <v>28.83648628613652</v>
      </c>
    </row>
    <row r="19" spans="1:9">
      <c r="A19" s="2"/>
      <c r="B19" s="9"/>
      <c r="C19" s="9"/>
      <c r="D19" s="9"/>
      <c r="E19" s="9"/>
      <c r="F19" s="9"/>
      <c r="G19" s="9"/>
      <c r="H19" s="9"/>
      <c r="I19" s="9"/>
    </row>
    <row r="20" spans="1:9" ht="36.75" customHeight="1">
      <c r="A20" s="148" t="s">
        <v>63</v>
      </c>
      <c r="B20" s="149"/>
      <c r="C20" s="149"/>
      <c r="D20" s="149"/>
      <c r="E20" s="149"/>
      <c r="F20" s="149"/>
      <c r="G20" s="149"/>
      <c r="H20" s="149"/>
      <c r="I20" s="88" t="s">
        <v>74</v>
      </c>
    </row>
    <row r="21" spans="1:9">
      <c r="A21" s="2" t="s">
        <v>65</v>
      </c>
      <c r="B21" s="44">
        <f t="shared" ref="B21:H21" si="0">((B18/B7)^(1/11)-1)*100</f>
        <v>3.5785121650163898</v>
      </c>
      <c r="C21" s="35">
        <f t="shared" si="0"/>
        <v>1.6899517203102343</v>
      </c>
      <c r="D21" s="35">
        <f t="shared" si="0"/>
        <v>1.8571750824511124</v>
      </c>
      <c r="E21" s="44">
        <f t="shared" si="0"/>
        <v>1.0609051037464345</v>
      </c>
      <c r="F21" s="35">
        <f t="shared" si="0"/>
        <v>2.9253779485235887</v>
      </c>
      <c r="G21" s="35">
        <f t="shared" si="0"/>
        <v>-1.8114802023944332</v>
      </c>
      <c r="H21" s="35">
        <f t="shared" si="0"/>
        <v>-0.62677460127230633</v>
      </c>
      <c r="I21" s="44">
        <f>I18-I7</f>
        <v>-8.9979260688356888</v>
      </c>
    </row>
    <row r="22" spans="1:9">
      <c r="A22" s="2"/>
      <c r="B22" s="23"/>
      <c r="C22" s="23"/>
      <c r="D22" s="23"/>
      <c r="E22" s="77"/>
      <c r="F22" s="11"/>
      <c r="G22" s="77"/>
      <c r="H22" s="10"/>
      <c r="I22" s="6"/>
    </row>
    <row r="23" spans="1:9" ht="43.5" customHeight="1">
      <c r="A23" s="142" t="s">
        <v>37</v>
      </c>
      <c r="B23" s="143"/>
      <c r="C23" s="143"/>
      <c r="D23" s="143"/>
      <c r="E23" s="143"/>
      <c r="F23" s="143"/>
      <c r="G23" s="143"/>
      <c r="H23" s="143"/>
      <c r="I23" s="143"/>
    </row>
  </sheetData>
  <mergeCells count="6">
    <mergeCell ref="A23:I23"/>
    <mergeCell ref="A1:I1"/>
    <mergeCell ref="A2:I2"/>
    <mergeCell ref="B3:D3"/>
    <mergeCell ref="E3:H3"/>
    <mergeCell ref="A20:H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14.xml><?xml version="1.0" encoding="utf-8"?>
<worksheet xmlns="http://schemas.openxmlformats.org/spreadsheetml/2006/main" xmlns:r="http://schemas.openxmlformats.org/officeDocument/2006/relationships">
  <dimension ref="A1:J23"/>
  <sheetViews>
    <sheetView view="pageBreakPreview" zoomScaleNormal="100" zoomScaleSheetLayoutView="100" workbookViewId="0">
      <selection activeCell="A2" sqref="A2:I2"/>
    </sheetView>
  </sheetViews>
  <sheetFormatPr defaultRowHeight="15"/>
  <cols>
    <col min="1" max="7" width="9.28515625" style="1" bestFit="1" customWidth="1"/>
    <col min="8" max="9" width="9.85546875" style="1" bestFit="1" customWidth="1"/>
    <col min="11" max="16384" width="9.140625" style="1"/>
  </cols>
  <sheetData>
    <row r="1" spans="1:9">
      <c r="A1" s="145" t="s">
        <v>88</v>
      </c>
      <c r="B1" s="146"/>
      <c r="C1" s="146"/>
      <c r="D1" s="146"/>
      <c r="E1" s="146"/>
      <c r="F1" s="146"/>
      <c r="G1" s="146"/>
      <c r="H1" s="146"/>
      <c r="I1" s="146"/>
    </row>
    <row r="2" spans="1:9">
      <c r="A2" s="148" t="s">
        <v>27</v>
      </c>
      <c r="B2" s="149"/>
      <c r="C2" s="149"/>
      <c r="D2" s="149"/>
      <c r="E2" s="149"/>
      <c r="F2" s="149"/>
      <c r="G2" s="149"/>
      <c r="H2" s="149"/>
      <c r="I2" s="149"/>
    </row>
    <row r="3" spans="1:9" ht="44.25" customHeight="1">
      <c r="A3" s="2"/>
      <c r="B3" s="151" t="s">
        <v>8</v>
      </c>
      <c r="C3" s="152"/>
      <c r="D3" s="152"/>
      <c r="E3" s="151" t="s">
        <v>5</v>
      </c>
      <c r="F3" s="152"/>
      <c r="G3" s="152"/>
      <c r="H3" s="152"/>
      <c r="I3" s="85" t="s">
        <v>11</v>
      </c>
    </row>
    <row r="4" spans="1:9" ht="77.25">
      <c r="A4" s="2"/>
      <c r="B4" s="85" t="s">
        <v>2</v>
      </c>
      <c r="C4" s="47" t="s">
        <v>3</v>
      </c>
      <c r="D4" s="47" t="s">
        <v>4</v>
      </c>
      <c r="E4" s="85" t="s">
        <v>2</v>
      </c>
      <c r="F4" s="47" t="s">
        <v>10</v>
      </c>
      <c r="G4" s="47" t="s">
        <v>4</v>
      </c>
      <c r="H4" s="47" t="s">
        <v>61</v>
      </c>
      <c r="I4" s="85" t="s">
        <v>12</v>
      </c>
    </row>
    <row r="5" spans="1:9">
      <c r="A5" s="2">
        <v>2000</v>
      </c>
      <c r="B5" s="100">
        <v>12023</v>
      </c>
      <c r="C5" s="23"/>
      <c r="D5" s="23"/>
      <c r="E5" s="100">
        <v>97.800000000000011</v>
      </c>
      <c r="F5" s="110">
        <v>3</v>
      </c>
      <c r="G5" s="94">
        <v>32600</v>
      </c>
      <c r="H5" s="94">
        <v>25102</v>
      </c>
      <c r="I5" s="103"/>
    </row>
    <row r="6" spans="1:9">
      <c r="A6" s="2">
        <v>2001</v>
      </c>
      <c r="B6" s="100">
        <v>11985</v>
      </c>
      <c r="C6" s="23"/>
      <c r="D6" s="23"/>
      <c r="E6" s="100">
        <v>106.19999999999999</v>
      </c>
      <c r="F6" s="110">
        <v>2.5</v>
      </c>
      <c r="G6" s="94">
        <v>42480</v>
      </c>
      <c r="H6" s="94">
        <v>32709.600000000002</v>
      </c>
      <c r="I6" s="103"/>
    </row>
    <row r="7" spans="1:9">
      <c r="A7" s="2">
        <v>2002</v>
      </c>
      <c r="B7" s="100">
        <v>17109</v>
      </c>
      <c r="C7" s="108">
        <v>42</v>
      </c>
      <c r="D7" s="94">
        <v>407357.14285714284</v>
      </c>
      <c r="E7" s="100">
        <v>103.19999999999999</v>
      </c>
      <c r="F7" s="110">
        <v>4</v>
      </c>
      <c r="G7" s="94">
        <v>25799.999999999996</v>
      </c>
      <c r="H7" s="94">
        <v>20123.999999999996</v>
      </c>
      <c r="I7" s="97">
        <v>4.9401367701209882</v>
      </c>
    </row>
    <row r="8" spans="1:9">
      <c r="A8" s="2">
        <v>2003</v>
      </c>
      <c r="B8" s="100">
        <v>16637</v>
      </c>
      <c r="C8" s="108">
        <v>41</v>
      </c>
      <c r="D8" s="94">
        <v>405780.48780487804</v>
      </c>
      <c r="E8" s="100">
        <v>105.19999999999999</v>
      </c>
      <c r="F8" s="110">
        <v>3.1</v>
      </c>
      <c r="G8" s="94">
        <v>33935.483870967735</v>
      </c>
      <c r="H8" s="94">
        <v>27827.096774193542</v>
      </c>
      <c r="I8" s="97">
        <v>6.8576724634365291</v>
      </c>
    </row>
    <row r="9" spans="1:9">
      <c r="A9" s="2">
        <v>2004</v>
      </c>
      <c r="B9" s="100">
        <v>16548</v>
      </c>
      <c r="C9" s="108">
        <v>35</v>
      </c>
      <c r="D9" s="94">
        <v>472800</v>
      </c>
      <c r="E9" s="100">
        <v>102.30000000000001</v>
      </c>
      <c r="F9" s="110">
        <v>2.5</v>
      </c>
      <c r="G9" s="94">
        <v>40920</v>
      </c>
      <c r="H9" s="94">
        <v>35191.199999999997</v>
      </c>
      <c r="I9" s="97">
        <v>7.4431472081218271</v>
      </c>
    </row>
    <row r="10" spans="1:9">
      <c r="A10" s="2">
        <v>2005</v>
      </c>
      <c r="B10" s="100">
        <v>15344</v>
      </c>
      <c r="C10" s="108">
        <v>63</v>
      </c>
      <c r="D10" s="94">
        <v>243555.55555555553</v>
      </c>
      <c r="E10" s="100">
        <v>102.8</v>
      </c>
      <c r="F10" s="110">
        <v>2.5</v>
      </c>
      <c r="G10" s="94">
        <v>41120</v>
      </c>
      <c r="H10" s="94">
        <v>36596.800000000003</v>
      </c>
      <c r="I10" s="97">
        <v>15.026058394160586</v>
      </c>
    </row>
    <row r="11" spans="1:9">
      <c r="A11" s="2">
        <v>2006</v>
      </c>
      <c r="B11" s="100">
        <v>15492</v>
      </c>
      <c r="C11" s="108">
        <v>157</v>
      </c>
      <c r="D11" s="94">
        <v>98675.159235668791</v>
      </c>
      <c r="E11" s="100">
        <v>89.8</v>
      </c>
      <c r="F11" s="110">
        <v>3.8</v>
      </c>
      <c r="G11" s="94">
        <v>23631.57894736842</v>
      </c>
      <c r="H11" s="94">
        <v>21268.42105263158</v>
      </c>
      <c r="I11" s="97">
        <v>21.553976925272128</v>
      </c>
    </row>
    <row r="12" spans="1:9">
      <c r="A12" s="2">
        <v>2007</v>
      </c>
      <c r="B12" s="100">
        <v>20137</v>
      </c>
      <c r="C12" s="108">
        <v>159</v>
      </c>
      <c r="D12" s="94">
        <v>126647.79874213836</v>
      </c>
      <c r="E12" s="100">
        <v>96.899999999999991</v>
      </c>
      <c r="F12" s="110">
        <v>4.0999999999999996</v>
      </c>
      <c r="G12" s="94">
        <v>23634.146341463413</v>
      </c>
      <c r="H12" s="94">
        <v>21270.731707317071</v>
      </c>
      <c r="I12" s="97">
        <v>16.795184692175667</v>
      </c>
    </row>
    <row r="13" spans="1:9">
      <c r="A13" s="2">
        <v>2008</v>
      </c>
      <c r="B13" s="100">
        <v>27326</v>
      </c>
      <c r="C13" s="108">
        <v>67</v>
      </c>
      <c r="D13" s="94">
        <v>407850.74626865675</v>
      </c>
      <c r="E13" s="100">
        <v>109.69999999999999</v>
      </c>
      <c r="F13" s="110">
        <v>7.3</v>
      </c>
      <c r="G13" s="94">
        <v>15027.397260273972</v>
      </c>
      <c r="H13" s="94">
        <v>13224.109589041096</v>
      </c>
      <c r="I13" s="97">
        <v>3.2423894549723831</v>
      </c>
    </row>
    <row r="14" spans="1:9">
      <c r="A14" s="2">
        <v>2009</v>
      </c>
      <c r="B14" s="100">
        <v>29810</v>
      </c>
      <c r="C14" s="108">
        <v>62</v>
      </c>
      <c r="D14" s="94">
        <v>480806.45161290321</v>
      </c>
      <c r="E14" s="100">
        <v>118.9</v>
      </c>
      <c r="F14" s="110">
        <v>2</v>
      </c>
      <c r="G14" s="94">
        <v>59450</v>
      </c>
      <c r="H14" s="94">
        <v>49343.5</v>
      </c>
      <c r="I14" s="97">
        <v>10.262653471989266</v>
      </c>
    </row>
    <row r="15" spans="1:9">
      <c r="A15" s="2">
        <v>2010</v>
      </c>
      <c r="B15" s="100">
        <v>26139</v>
      </c>
      <c r="C15" s="108">
        <v>74</v>
      </c>
      <c r="D15" s="94">
        <v>353229.72972972976</v>
      </c>
      <c r="E15" s="100">
        <v>56.400000000000006</v>
      </c>
      <c r="F15" s="110">
        <v>2</v>
      </c>
      <c r="G15" s="94">
        <v>28200.000000000004</v>
      </c>
      <c r="H15" s="94">
        <v>24534.000000000004</v>
      </c>
      <c r="I15" s="97">
        <v>6.9456214851371518</v>
      </c>
    </row>
    <row r="16" spans="1:9">
      <c r="A16" s="2">
        <v>2011</v>
      </c>
      <c r="B16" s="100">
        <v>30555</v>
      </c>
      <c r="C16" s="108">
        <v>195</v>
      </c>
      <c r="D16" s="94">
        <v>156692.30769230769</v>
      </c>
      <c r="E16" s="100">
        <v>150.60000000000002</v>
      </c>
      <c r="F16" s="110">
        <v>3</v>
      </c>
      <c r="G16" s="94">
        <v>50200.000000000007</v>
      </c>
      <c r="H16" s="94">
        <v>45180.000000000007</v>
      </c>
      <c r="I16" s="97">
        <v>28.833578792341687</v>
      </c>
    </row>
    <row r="17" spans="1:9">
      <c r="A17" s="2">
        <v>2012</v>
      </c>
      <c r="B17" s="100">
        <v>33570</v>
      </c>
      <c r="C17" s="108">
        <v>187</v>
      </c>
      <c r="D17" s="94">
        <v>179518.71657754012</v>
      </c>
      <c r="E17" s="100">
        <v>142.19999999999999</v>
      </c>
      <c r="F17" s="110">
        <v>2.1</v>
      </c>
      <c r="G17" s="94">
        <v>67714.28571428571</v>
      </c>
      <c r="H17" s="94">
        <v>60942.857142857138</v>
      </c>
      <c r="I17" s="97">
        <v>33.947912677135186</v>
      </c>
    </row>
    <row r="18" spans="1:9">
      <c r="A18" s="2">
        <v>2013</v>
      </c>
      <c r="B18" s="100">
        <v>34570</v>
      </c>
      <c r="C18" s="108">
        <v>183</v>
      </c>
      <c r="D18" s="94">
        <v>188907.10382513661</v>
      </c>
      <c r="E18" s="100">
        <v>124.9</v>
      </c>
      <c r="F18" s="110">
        <v>2.6</v>
      </c>
      <c r="G18" s="94">
        <v>48038.461538461539</v>
      </c>
      <c r="H18" s="94">
        <v>42754.230769230773</v>
      </c>
      <c r="I18" s="97">
        <v>22.632410271244524</v>
      </c>
    </row>
    <row r="19" spans="1:9">
      <c r="A19" s="2"/>
      <c r="B19" s="9"/>
      <c r="C19" s="9"/>
      <c r="D19" s="9"/>
      <c r="E19" s="9"/>
      <c r="F19" s="9"/>
      <c r="G19" s="9"/>
      <c r="H19" s="9"/>
      <c r="I19" s="9"/>
    </row>
    <row r="20" spans="1:9" ht="36.75" customHeight="1">
      <c r="A20" s="148" t="s">
        <v>63</v>
      </c>
      <c r="B20" s="149"/>
      <c r="C20" s="149"/>
      <c r="D20" s="149"/>
      <c r="E20" s="149"/>
      <c r="F20" s="149"/>
      <c r="G20" s="149"/>
      <c r="H20" s="149"/>
      <c r="I20" s="88" t="s">
        <v>74</v>
      </c>
    </row>
    <row r="21" spans="1:9">
      <c r="A21" s="2" t="s">
        <v>65</v>
      </c>
      <c r="B21" s="44">
        <f t="shared" ref="B21:H21" si="0">((B18/B7)^(1/11)-1)*100</f>
        <v>6.6032467938526684</v>
      </c>
      <c r="C21" s="35">
        <f t="shared" si="0"/>
        <v>14.31658822859989</v>
      </c>
      <c r="D21" s="35">
        <f t="shared" si="0"/>
        <v>-6.7473509787772663</v>
      </c>
      <c r="E21" s="44">
        <f t="shared" si="0"/>
        <v>1.7500882672690565</v>
      </c>
      <c r="F21" s="35">
        <f t="shared" si="0"/>
        <v>-3.8405161931813758</v>
      </c>
      <c r="G21" s="35">
        <f t="shared" si="0"/>
        <v>5.8138877613796103</v>
      </c>
      <c r="H21" s="35">
        <f t="shared" si="0"/>
        <v>7.0905981727985345</v>
      </c>
      <c r="I21" s="44">
        <f>I18-I7</f>
        <v>17.692273501123537</v>
      </c>
    </row>
    <row r="22" spans="1:9">
      <c r="A22" s="2"/>
      <c r="B22" s="23"/>
      <c r="C22" s="23"/>
      <c r="D22" s="23"/>
      <c r="E22" s="79"/>
      <c r="F22" s="80"/>
      <c r="G22" s="77"/>
      <c r="H22" s="10"/>
      <c r="I22" s="6"/>
    </row>
    <row r="23" spans="1:9" ht="43.5" customHeight="1">
      <c r="A23" s="142" t="s">
        <v>37</v>
      </c>
      <c r="B23" s="143"/>
      <c r="C23" s="143"/>
      <c r="D23" s="143"/>
      <c r="E23" s="143"/>
      <c r="F23" s="143"/>
      <c r="G23" s="143"/>
      <c r="H23" s="143"/>
      <c r="I23" s="143"/>
    </row>
  </sheetData>
  <mergeCells count="6">
    <mergeCell ref="A23:I23"/>
    <mergeCell ref="A1:I1"/>
    <mergeCell ref="A2:I2"/>
    <mergeCell ref="B3:D3"/>
    <mergeCell ref="E3:H3"/>
    <mergeCell ref="A20:H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15.xml><?xml version="1.0" encoding="utf-8"?>
<worksheet xmlns="http://schemas.openxmlformats.org/spreadsheetml/2006/main" xmlns:r="http://schemas.openxmlformats.org/officeDocument/2006/relationships">
  <dimension ref="A1:J23"/>
  <sheetViews>
    <sheetView view="pageBreakPreview" zoomScaleNormal="100" zoomScaleSheetLayoutView="100" workbookViewId="0">
      <selection activeCell="A2" sqref="A2:I2"/>
    </sheetView>
  </sheetViews>
  <sheetFormatPr defaultRowHeight="15"/>
  <cols>
    <col min="1" max="7" width="9.28515625" style="1" bestFit="1" customWidth="1"/>
    <col min="8" max="9" width="9.85546875" style="1" bestFit="1" customWidth="1"/>
    <col min="11" max="16384" width="9.140625" style="1"/>
  </cols>
  <sheetData>
    <row r="1" spans="1:9">
      <c r="A1" s="145" t="s">
        <v>88</v>
      </c>
      <c r="B1" s="146"/>
      <c r="C1" s="146"/>
      <c r="D1" s="146"/>
      <c r="E1" s="146"/>
      <c r="F1" s="146"/>
      <c r="G1" s="146"/>
      <c r="H1" s="146"/>
      <c r="I1" s="146"/>
    </row>
    <row r="2" spans="1:9">
      <c r="A2" s="148" t="s">
        <v>28</v>
      </c>
      <c r="B2" s="149"/>
      <c r="C2" s="149"/>
      <c r="D2" s="149"/>
      <c r="E2" s="149"/>
      <c r="F2" s="149"/>
      <c r="G2" s="149"/>
      <c r="H2" s="149"/>
      <c r="I2" s="149"/>
    </row>
    <row r="3" spans="1:9" ht="44.25" customHeight="1">
      <c r="A3" s="2"/>
      <c r="B3" s="151" t="s">
        <v>8</v>
      </c>
      <c r="C3" s="152"/>
      <c r="D3" s="152"/>
      <c r="E3" s="151" t="s">
        <v>5</v>
      </c>
      <c r="F3" s="152"/>
      <c r="G3" s="152"/>
      <c r="H3" s="152"/>
      <c r="I3" s="85" t="s">
        <v>11</v>
      </c>
    </row>
    <row r="4" spans="1:9" ht="77.25">
      <c r="A4" s="2"/>
      <c r="B4" s="85" t="s">
        <v>2</v>
      </c>
      <c r="C4" s="47" t="s">
        <v>3</v>
      </c>
      <c r="D4" s="47" t="s">
        <v>4</v>
      </c>
      <c r="E4" s="85" t="s">
        <v>2</v>
      </c>
      <c r="F4" s="47" t="s">
        <v>10</v>
      </c>
      <c r="G4" s="47" t="s">
        <v>4</v>
      </c>
      <c r="H4" s="47" t="s">
        <v>61</v>
      </c>
      <c r="I4" s="85" t="s">
        <v>12</v>
      </c>
    </row>
    <row r="5" spans="1:9">
      <c r="A5" s="2">
        <v>2000</v>
      </c>
      <c r="B5" s="100">
        <v>11217</v>
      </c>
      <c r="C5" s="23"/>
      <c r="D5" s="23"/>
      <c r="E5" s="100">
        <v>518.4</v>
      </c>
      <c r="F5" s="110">
        <v>528.20000000000005</v>
      </c>
      <c r="G5" s="94">
        <v>981.44642180992037</v>
      </c>
      <c r="H5" s="94">
        <v>755.71374479363874</v>
      </c>
      <c r="I5" s="103"/>
    </row>
    <row r="6" spans="1:9">
      <c r="A6" s="2">
        <v>2001</v>
      </c>
      <c r="B6" s="100">
        <v>12027</v>
      </c>
      <c r="C6" s="23"/>
      <c r="D6" s="23"/>
      <c r="E6" s="100">
        <v>433.59999999999997</v>
      </c>
      <c r="F6" s="110">
        <v>530.29999999999995</v>
      </c>
      <c r="G6" s="94">
        <v>817.65038657363755</v>
      </c>
      <c r="H6" s="94">
        <v>629.59079766170089</v>
      </c>
      <c r="I6" s="97"/>
    </row>
    <row r="7" spans="1:9">
      <c r="A7" s="2">
        <v>2002</v>
      </c>
      <c r="B7" s="100">
        <v>13243</v>
      </c>
      <c r="C7" s="108">
        <v>5565</v>
      </c>
      <c r="D7" s="94">
        <v>2379.6945193171609</v>
      </c>
      <c r="E7" s="100">
        <v>506.2</v>
      </c>
      <c r="F7" s="110">
        <v>581.70000000000005</v>
      </c>
      <c r="G7" s="94">
        <v>870.2080110022348</v>
      </c>
      <c r="H7" s="94">
        <v>678.76224858174317</v>
      </c>
      <c r="I7" s="97">
        <v>28.52308323912558</v>
      </c>
    </row>
    <row r="8" spans="1:9">
      <c r="A8" s="2">
        <v>2003</v>
      </c>
      <c r="B8" s="100">
        <v>14939</v>
      </c>
      <c r="C8" s="108">
        <v>5595</v>
      </c>
      <c r="D8" s="94">
        <v>2670.0625558534407</v>
      </c>
      <c r="E8" s="100">
        <v>571.29999999999995</v>
      </c>
      <c r="F8" s="110">
        <v>608.4</v>
      </c>
      <c r="G8" s="94">
        <v>939.02038132807365</v>
      </c>
      <c r="H8" s="94">
        <v>769.99671268902034</v>
      </c>
      <c r="I8" s="97">
        <v>28.838152536950723</v>
      </c>
    </row>
    <row r="9" spans="1:9">
      <c r="A9" s="2">
        <v>2004</v>
      </c>
      <c r="B9" s="100">
        <v>17081</v>
      </c>
      <c r="C9" s="108">
        <v>5687</v>
      </c>
      <c r="D9" s="94">
        <v>3003.5167926850713</v>
      </c>
      <c r="E9" s="100">
        <v>449.7</v>
      </c>
      <c r="F9" s="110">
        <v>628.29999999999995</v>
      </c>
      <c r="G9" s="94">
        <v>715.74088811077513</v>
      </c>
      <c r="H9" s="94">
        <v>615.53716377526655</v>
      </c>
      <c r="I9" s="97">
        <v>20.493881215326624</v>
      </c>
    </row>
    <row r="10" spans="1:9">
      <c r="A10" s="2">
        <v>2005</v>
      </c>
      <c r="B10" s="100">
        <v>16909</v>
      </c>
      <c r="C10" s="108">
        <v>5646</v>
      </c>
      <c r="D10" s="94">
        <v>2994.8636202621324</v>
      </c>
      <c r="E10" s="100">
        <v>384.6</v>
      </c>
      <c r="F10" s="110">
        <v>650.79999999999995</v>
      </c>
      <c r="G10" s="94">
        <v>590.96496619545178</v>
      </c>
      <c r="H10" s="94">
        <v>525.95881991395208</v>
      </c>
      <c r="I10" s="97">
        <v>17.562029080573502</v>
      </c>
    </row>
    <row r="11" spans="1:9">
      <c r="A11" s="2">
        <v>2006</v>
      </c>
      <c r="B11" s="100">
        <v>18361</v>
      </c>
      <c r="C11" s="108">
        <v>5935</v>
      </c>
      <c r="D11" s="94">
        <v>3093.6815501263691</v>
      </c>
      <c r="E11" s="100">
        <v>540.79999999999995</v>
      </c>
      <c r="F11" s="110">
        <v>679.5</v>
      </c>
      <c r="G11" s="94">
        <v>795.87932303164087</v>
      </c>
      <c r="H11" s="94">
        <v>716.29139072847681</v>
      </c>
      <c r="I11" s="97">
        <v>23.153365306756221</v>
      </c>
    </row>
    <row r="12" spans="1:9">
      <c r="A12" s="2">
        <v>2007</v>
      </c>
      <c r="B12" s="100">
        <v>17724</v>
      </c>
      <c r="C12" s="108">
        <v>6253</v>
      </c>
      <c r="D12" s="94">
        <v>2834.4794498640649</v>
      </c>
      <c r="E12" s="100">
        <v>588.4</v>
      </c>
      <c r="F12" s="110">
        <v>694.9</v>
      </c>
      <c r="G12" s="94">
        <v>846.74053820693632</v>
      </c>
      <c r="H12" s="94">
        <v>762.06648438624268</v>
      </c>
      <c r="I12" s="97">
        <v>26.885588619200945</v>
      </c>
    </row>
    <row r="13" spans="1:9">
      <c r="A13" s="2">
        <v>2008</v>
      </c>
      <c r="B13" s="100">
        <v>16500</v>
      </c>
      <c r="C13" s="108">
        <v>6111</v>
      </c>
      <c r="D13" s="94">
        <v>2700.0490918016694</v>
      </c>
      <c r="E13" s="100">
        <v>713.7</v>
      </c>
      <c r="F13" s="110">
        <v>677.7</v>
      </c>
      <c r="G13" s="94">
        <v>1053.1208499335989</v>
      </c>
      <c r="H13" s="94">
        <v>926.74634794156702</v>
      </c>
      <c r="I13" s="97">
        <v>34.323314741035851</v>
      </c>
    </row>
    <row r="14" spans="1:9">
      <c r="A14" s="2">
        <v>2009</v>
      </c>
      <c r="B14" s="100">
        <v>20509</v>
      </c>
      <c r="C14" s="108">
        <v>5787</v>
      </c>
      <c r="D14" s="94">
        <v>3543.9778814584411</v>
      </c>
      <c r="E14" s="100">
        <v>511.09999999999997</v>
      </c>
      <c r="F14" s="110">
        <v>652.9</v>
      </c>
      <c r="G14" s="94">
        <v>782.81513248583246</v>
      </c>
      <c r="H14" s="94">
        <v>649.73655996324089</v>
      </c>
      <c r="I14" s="97">
        <v>18.333538800074482</v>
      </c>
    </row>
    <row r="15" spans="1:9">
      <c r="A15" s="2">
        <v>2010</v>
      </c>
      <c r="B15" s="100">
        <v>18975</v>
      </c>
      <c r="C15" s="108">
        <v>6064</v>
      </c>
      <c r="D15" s="94">
        <v>3129.122691292876</v>
      </c>
      <c r="E15" s="100">
        <v>595.59999999999991</v>
      </c>
      <c r="F15" s="110">
        <v>670.2</v>
      </c>
      <c r="G15" s="94">
        <v>888.68994330050714</v>
      </c>
      <c r="H15" s="94">
        <v>773.16025067144119</v>
      </c>
      <c r="I15" s="97">
        <v>24.708531014870193</v>
      </c>
    </row>
    <row r="16" spans="1:9">
      <c r="A16" s="2">
        <v>2011</v>
      </c>
      <c r="B16" s="100">
        <v>19166</v>
      </c>
      <c r="C16" s="108">
        <v>6163</v>
      </c>
      <c r="D16" s="94">
        <v>3109.8490994645463</v>
      </c>
      <c r="E16" s="100">
        <v>816.4</v>
      </c>
      <c r="F16" s="110">
        <v>674</v>
      </c>
      <c r="G16" s="94">
        <v>1211.2759643916913</v>
      </c>
      <c r="H16" s="94">
        <v>1090.1483679525222</v>
      </c>
      <c r="I16" s="97">
        <v>35.054703076757775</v>
      </c>
    </row>
    <row r="17" spans="1:9">
      <c r="A17" s="2">
        <v>2012</v>
      </c>
      <c r="B17" s="100">
        <v>20141</v>
      </c>
      <c r="C17" s="108">
        <v>6439</v>
      </c>
      <c r="D17" s="94">
        <v>3127.9701817052337</v>
      </c>
      <c r="E17" s="100">
        <v>927.9</v>
      </c>
      <c r="F17" s="110">
        <v>688.4</v>
      </c>
      <c r="G17" s="94">
        <v>1347.9081929110982</v>
      </c>
      <c r="H17" s="94">
        <v>1213.1173736199885</v>
      </c>
      <c r="I17" s="97">
        <v>38.782894437908276</v>
      </c>
    </row>
    <row r="18" spans="1:9">
      <c r="A18" s="2">
        <v>2013</v>
      </c>
      <c r="B18" s="100">
        <v>20727</v>
      </c>
      <c r="C18" s="108">
        <v>6499</v>
      </c>
      <c r="D18" s="94">
        <v>3189.2598861363285</v>
      </c>
      <c r="E18" s="100">
        <v>777.2</v>
      </c>
      <c r="F18" s="110">
        <v>711.2</v>
      </c>
      <c r="G18" s="94">
        <v>1092.8008998875141</v>
      </c>
      <c r="H18" s="94">
        <v>972.59280089988761</v>
      </c>
      <c r="I18" s="97">
        <v>30.49587790345139</v>
      </c>
    </row>
    <row r="19" spans="1:9">
      <c r="A19" s="2"/>
      <c r="B19" s="9"/>
      <c r="C19" s="9"/>
      <c r="D19" s="9"/>
      <c r="E19" s="9"/>
      <c r="F19" s="9"/>
      <c r="G19" s="9"/>
      <c r="H19" s="9"/>
      <c r="I19" s="9"/>
    </row>
    <row r="20" spans="1:9" ht="36.75" customHeight="1">
      <c r="A20" s="148" t="s">
        <v>63</v>
      </c>
      <c r="B20" s="149"/>
      <c r="C20" s="149"/>
      <c r="D20" s="149"/>
      <c r="E20" s="149"/>
      <c r="F20" s="149"/>
      <c r="G20" s="149"/>
      <c r="H20" s="149"/>
      <c r="I20" s="88" t="s">
        <v>74</v>
      </c>
    </row>
    <row r="21" spans="1:9">
      <c r="A21" s="2" t="s">
        <v>65</v>
      </c>
      <c r="B21" s="44">
        <f t="shared" ref="B21:H21" si="0">((B18/B7)^(1/11)-1)*100</f>
        <v>4.1564981053196393</v>
      </c>
      <c r="C21" s="35">
        <f t="shared" si="0"/>
        <v>1.4204606877332493</v>
      </c>
      <c r="D21" s="35">
        <f t="shared" si="0"/>
        <v>2.6977174024189088</v>
      </c>
      <c r="E21" s="44">
        <f t="shared" si="0"/>
        <v>3.9748352786114216</v>
      </c>
      <c r="F21" s="35">
        <f t="shared" si="0"/>
        <v>1.8440587049450619</v>
      </c>
      <c r="G21" s="35">
        <f t="shared" si="0"/>
        <v>2.0921952647620756</v>
      </c>
      <c r="H21" s="35">
        <f t="shared" si="0"/>
        <v>3.3240011399328973</v>
      </c>
      <c r="I21" s="44">
        <f>I18-I7</f>
        <v>1.9727946643258107</v>
      </c>
    </row>
    <row r="22" spans="1:9">
      <c r="A22" s="2"/>
      <c r="B22" s="23"/>
      <c r="C22" s="23"/>
      <c r="D22" s="23"/>
      <c r="E22" s="77"/>
      <c r="F22" s="80"/>
      <c r="G22" s="76"/>
      <c r="H22" s="10"/>
      <c r="I22" s="6"/>
    </row>
    <row r="23" spans="1:9" ht="43.5" customHeight="1">
      <c r="A23" s="142" t="s">
        <v>37</v>
      </c>
      <c r="B23" s="143"/>
      <c r="C23" s="143"/>
      <c r="D23" s="143"/>
      <c r="E23" s="143"/>
      <c r="F23" s="143"/>
      <c r="G23" s="143"/>
      <c r="H23" s="143"/>
      <c r="I23" s="143"/>
    </row>
  </sheetData>
  <mergeCells count="6">
    <mergeCell ref="A23:I23"/>
    <mergeCell ref="A1:I1"/>
    <mergeCell ref="A2:I2"/>
    <mergeCell ref="B3:D3"/>
    <mergeCell ref="E3:H3"/>
    <mergeCell ref="A20:H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16.xml><?xml version="1.0" encoding="utf-8"?>
<worksheet xmlns="http://schemas.openxmlformats.org/spreadsheetml/2006/main" xmlns:r="http://schemas.openxmlformats.org/officeDocument/2006/relationships">
  <dimension ref="A1:J23"/>
  <sheetViews>
    <sheetView view="pageBreakPreview" zoomScaleNormal="100" zoomScaleSheetLayoutView="100" workbookViewId="0">
      <selection activeCell="A2" sqref="A2:I2"/>
    </sheetView>
  </sheetViews>
  <sheetFormatPr defaultRowHeight="15"/>
  <cols>
    <col min="1" max="7" width="9.28515625" style="1" bestFit="1" customWidth="1"/>
    <col min="8" max="9" width="9.85546875" style="1" bestFit="1" customWidth="1"/>
    <col min="11" max="16384" width="9.140625" style="1"/>
  </cols>
  <sheetData>
    <row r="1" spans="1:9">
      <c r="A1" s="145" t="s">
        <v>88</v>
      </c>
      <c r="B1" s="146"/>
      <c r="C1" s="146"/>
      <c r="D1" s="146"/>
      <c r="E1" s="146"/>
      <c r="F1" s="146"/>
      <c r="G1" s="146"/>
      <c r="H1" s="146"/>
      <c r="I1" s="146"/>
    </row>
    <row r="2" spans="1:9">
      <c r="A2" s="148" t="s">
        <v>29</v>
      </c>
      <c r="B2" s="149"/>
      <c r="C2" s="149"/>
      <c r="D2" s="149"/>
      <c r="E2" s="149"/>
      <c r="F2" s="149"/>
      <c r="G2" s="149"/>
      <c r="H2" s="149"/>
      <c r="I2" s="149"/>
    </row>
    <row r="3" spans="1:9" ht="44.25" customHeight="1">
      <c r="A3" s="2"/>
      <c r="B3" s="151" t="s">
        <v>8</v>
      </c>
      <c r="C3" s="152"/>
      <c r="D3" s="152"/>
      <c r="E3" s="151" t="s">
        <v>5</v>
      </c>
      <c r="F3" s="152"/>
      <c r="G3" s="152"/>
      <c r="H3" s="152"/>
      <c r="I3" s="85" t="s">
        <v>11</v>
      </c>
    </row>
    <row r="4" spans="1:9" ht="77.25">
      <c r="A4" s="2"/>
      <c r="B4" s="85" t="s">
        <v>2</v>
      </c>
      <c r="C4" s="47" t="s">
        <v>3</v>
      </c>
      <c r="D4" s="47" t="s">
        <v>4</v>
      </c>
      <c r="E4" s="85" t="s">
        <v>2</v>
      </c>
      <c r="F4" s="47" t="s">
        <v>10</v>
      </c>
      <c r="G4" s="47" t="s">
        <v>4</v>
      </c>
      <c r="H4" s="47" t="s">
        <v>61</v>
      </c>
      <c r="I4" s="85" t="s">
        <v>12</v>
      </c>
    </row>
    <row r="5" spans="1:9">
      <c r="A5" s="2">
        <v>2000</v>
      </c>
      <c r="B5" s="100">
        <v>3720</v>
      </c>
      <c r="C5" s="23"/>
      <c r="D5" s="23"/>
      <c r="E5" s="100">
        <v>933.6</v>
      </c>
      <c r="F5" s="110">
        <v>970.1</v>
      </c>
      <c r="G5" s="94">
        <v>962.3750128852696</v>
      </c>
      <c r="H5" s="94">
        <v>741.02875992165764</v>
      </c>
      <c r="I5" s="103"/>
    </row>
    <row r="6" spans="1:9">
      <c r="A6" s="2">
        <v>2001</v>
      </c>
      <c r="B6" s="100">
        <v>3947</v>
      </c>
      <c r="C6" s="23"/>
      <c r="D6" s="23"/>
      <c r="E6" s="100">
        <v>1261.4000000000001</v>
      </c>
      <c r="F6" s="110">
        <v>974.4</v>
      </c>
      <c r="G6" s="94">
        <v>1294.5402298850577</v>
      </c>
      <c r="H6" s="94">
        <v>996.79597701149441</v>
      </c>
      <c r="I6" s="103"/>
    </row>
    <row r="7" spans="1:9">
      <c r="A7" s="2">
        <v>2002</v>
      </c>
      <c r="B7" s="100">
        <v>4997</v>
      </c>
      <c r="C7" s="108">
        <v>11724</v>
      </c>
      <c r="D7" s="94">
        <v>426.21972023200271</v>
      </c>
      <c r="E7" s="100">
        <v>1106</v>
      </c>
      <c r="F7" s="110">
        <v>1003.6</v>
      </c>
      <c r="G7" s="94">
        <v>1102.032682343563</v>
      </c>
      <c r="H7" s="94">
        <v>859.58549222797922</v>
      </c>
      <c r="I7" s="97">
        <v>201.67661218492751</v>
      </c>
    </row>
    <row r="8" spans="1:9">
      <c r="A8" s="2">
        <v>2003</v>
      </c>
      <c r="B8" s="100">
        <v>5075</v>
      </c>
      <c r="C8" s="108">
        <v>11826</v>
      </c>
      <c r="D8" s="94">
        <v>429.13918484694739</v>
      </c>
      <c r="E8" s="100">
        <v>1056.8000000000002</v>
      </c>
      <c r="F8" s="110">
        <v>1030</v>
      </c>
      <c r="G8" s="94">
        <v>1026.0194174757282</v>
      </c>
      <c r="H8" s="94">
        <v>841.33592233009711</v>
      </c>
      <c r="I8" s="97">
        <v>196.05199246257595</v>
      </c>
    </row>
    <row r="9" spans="1:9">
      <c r="A9" s="2">
        <v>2004</v>
      </c>
      <c r="B9" s="100">
        <v>5802</v>
      </c>
      <c r="C9" s="108">
        <v>12058</v>
      </c>
      <c r="D9" s="94">
        <v>481.17432410018245</v>
      </c>
      <c r="E9" s="100">
        <v>961.4</v>
      </c>
      <c r="F9" s="110">
        <v>1033.5</v>
      </c>
      <c r="G9" s="94">
        <v>930.23705853894535</v>
      </c>
      <c r="H9" s="94">
        <v>800.00387034349296</v>
      </c>
      <c r="I9" s="97">
        <v>166.26071472943534</v>
      </c>
    </row>
    <row r="10" spans="1:9">
      <c r="A10" s="2">
        <v>2005</v>
      </c>
      <c r="B10" s="100">
        <v>5127</v>
      </c>
      <c r="C10" s="108">
        <v>12264</v>
      </c>
      <c r="D10" s="94">
        <v>418.05283757338549</v>
      </c>
      <c r="E10" s="100">
        <v>1083.4000000000001</v>
      </c>
      <c r="F10" s="110">
        <v>1098.9000000000001</v>
      </c>
      <c r="G10" s="94">
        <v>985.89498589498589</v>
      </c>
      <c r="H10" s="94">
        <v>877.44653744653749</v>
      </c>
      <c r="I10" s="97">
        <v>209.88890843074577</v>
      </c>
    </row>
    <row r="11" spans="1:9">
      <c r="A11" s="2">
        <v>2006</v>
      </c>
      <c r="B11" s="100">
        <v>5824</v>
      </c>
      <c r="C11" s="108">
        <v>12522</v>
      </c>
      <c r="D11" s="94">
        <v>465.10142149816323</v>
      </c>
      <c r="E11" s="100">
        <v>1148.8</v>
      </c>
      <c r="F11" s="110">
        <v>1154.7</v>
      </c>
      <c r="G11" s="94">
        <v>994.89044773534238</v>
      </c>
      <c r="H11" s="94">
        <v>895.40140296180812</v>
      </c>
      <c r="I11" s="97">
        <v>192.5174513716992</v>
      </c>
    </row>
    <row r="12" spans="1:9">
      <c r="A12" s="2">
        <v>2007</v>
      </c>
      <c r="B12" s="100">
        <v>6240</v>
      </c>
      <c r="C12" s="108">
        <v>12828</v>
      </c>
      <c r="D12" s="94">
        <v>486.43592142188965</v>
      </c>
      <c r="E12" s="100">
        <v>1341.2</v>
      </c>
      <c r="F12" s="110">
        <v>1179.8</v>
      </c>
      <c r="G12" s="94">
        <v>1136.802847940329</v>
      </c>
      <c r="H12" s="94">
        <v>1023.1225631462961</v>
      </c>
      <c r="I12" s="97">
        <v>210.33038846219046</v>
      </c>
    </row>
    <row r="13" spans="1:9">
      <c r="A13" s="2">
        <v>2008</v>
      </c>
      <c r="B13" s="100">
        <v>6979</v>
      </c>
      <c r="C13" s="108">
        <v>13169</v>
      </c>
      <c r="D13" s="94">
        <v>529.95671653124771</v>
      </c>
      <c r="E13" s="100">
        <v>1364.3</v>
      </c>
      <c r="F13" s="110">
        <v>1186.3</v>
      </c>
      <c r="G13" s="94">
        <v>1150.0463626401415</v>
      </c>
      <c r="H13" s="94">
        <v>1012.0407991233245</v>
      </c>
      <c r="I13" s="97">
        <v>190.96668983600887</v>
      </c>
    </row>
    <row r="14" spans="1:9">
      <c r="A14" s="2">
        <v>2009</v>
      </c>
      <c r="B14" s="100">
        <v>7619</v>
      </c>
      <c r="C14" s="108">
        <v>13188</v>
      </c>
      <c r="D14" s="94">
        <v>577.7221716712163</v>
      </c>
      <c r="E14" s="100">
        <v>1474.5</v>
      </c>
      <c r="F14" s="110">
        <v>1188.8</v>
      </c>
      <c r="G14" s="94">
        <v>1240.3263795423957</v>
      </c>
      <c r="H14" s="94">
        <v>1029.4708950201884</v>
      </c>
      <c r="I14" s="97">
        <v>178.19480461381079</v>
      </c>
    </row>
    <row r="15" spans="1:9">
      <c r="A15" s="2">
        <v>2010</v>
      </c>
      <c r="B15" s="100">
        <v>7302</v>
      </c>
      <c r="C15" s="108">
        <v>13155</v>
      </c>
      <c r="D15" s="94">
        <v>555.07411630558727</v>
      </c>
      <c r="E15" s="100">
        <v>1571.1</v>
      </c>
      <c r="F15" s="110">
        <v>1217.8</v>
      </c>
      <c r="G15" s="94">
        <v>1290.1133191000165</v>
      </c>
      <c r="H15" s="94">
        <v>1122.3985876170143</v>
      </c>
      <c r="I15" s="97">
        <v>202.2069764462041</v>
      </c>
    </row>
    <row r="16" spans="1:9">
      <c r="A16" s="2">
        <v>2011</v>
      </c>
      <c r="B16" s="100">
        <v>7252</v>
      </c>
      <c r="C16" s="108">
        <v>12965</v>
      </c>
      <c r="D16" s="94">
        <v>559.3521018125723</v>
      </c>
      <c r="E16" s="100">
        <v>1560.3</v>
      </c>
      <c r="F16" s="110">
        <v>1219.4000000000001</v>
      </c>
      <c r="G16" s="94">
        <v>1279.5637198622271</v>
      </c>
      <c r="H16" s="94">
        <v>1151.6073478760045</v>
      </c>
      <c r="I16" s="97">
        <v>205.88236714302809</v>
      </c>
    </row>
    <row r="17" spans="1:9">
      <c r="A17" s="2">
        <v>2012</v>
      </c>
      <c r="B17" s="100">
        <v>7091</v>
      </c>
      <c r="C17" s="108">
        <v>12945</v>
      </c>
      <c r="D17" s="94">
        <v>547.77906527616835</v>
      </c>
      <c r="E17" s="100">
        <v>1602.7</v>
      </c>
      <c r="F17" s="110">
        <v>1287.7</v>
      </c>
      <c r="G17" s="94">
        <v>1244.6221946105461</v>
      </c>
      <c r="H17" s="94">
        <v>1120.1599751494916</v>
      </c>
      <c r="I17" s="97">
        <v>204.49119839670246</v>
      </c>
    </row>
    <row r="18" spans="1:9">
      <c r="A18" s="2">
        <v>2013</v>
      </c>
      <c r="B18" s="100">
        <v>7285</v>
      </c>
      <c r="C18" s="108">
        <v>12974</v>
      </c>
      <c r="D18" s="94">
        <v>561.50763064590728</v>
      </c>
      <c r="E18" s="100">
        <v>1472</v>
      </c>
      <c r="F18" s="110">
        <v>1289</v>
      </c>
      <c r="G18" s="94">
        <v>1141.9705197827775</v>
      </c>
      <c r="H18" s="94">
        <v>1016.353762606672</v>
      </c>
      <c r="I18" s="97">
        <v>181.00444359724037</v>
      </c>
    </row>
    <row r="19" spans="1:9">
      <c r="A19" s="2"/>
      <c r="B19" s="9"/>
      <c r="C19" s="9"/>
      <c r="D19" s="9"/>
      <c r="E19" s="9"/>
      <c r="F19" s="9"/>
      <c r="G19" s="9"/>
      <c r="H19" s="9"/>
      <c r="I19" s="9"/>
    </row>
    <row r="20" spans="1:9" ht="36.75" customHeight="1">
      <c r="A20" s="148" t="s">
        <v>63</v>
      </c>
      <c r="B20" s="149"/>
      <c r="C20" s="149"/>
      <c r="D20" s="149"/>
      <c r="E20" s="149"/>
      <c r="F20" s="149"/>
      <c r="G20" s="149"/>
      <c r="H20" s="149"/>
      <c r="I20" s="88" t="s">
        <v>74</v>
      </c>
    </row>
    <row r="21" spans="1:9">
      <c r="A21" s="2" t="s">
        <v>65</v>
      </c>
      <c r="B21" s="44">
        <f t="shared" ref="B21:H21" si="0">((B18/B7)^(1/11)-1)*100</f>
        <v>3.4864895533587514</v>
      </c>
      <c r="C21" s="35">
        <f t="shared" si="0"/>
        <v>0.92524812608894003</v>
      </c>
      <c r="D21" s="35">
        <f t="shared" si="0"/>
        <v>2.5377608426287557</v>
      </c>
      <c r="E21" s="44">
        <f t="shared" si="0"/>
        <v>2.6329016602115729</v>
      </c>
      <c r="F21" s="35">
        <f t="shared" si="0"/>
        <v>2.3012911437253702</v>
      </c>
      <c r="G21" s="35">
        <f t="shared" si="0"/>
        <v>0.32415086142003613</v>
      </c>
      <c r="H21" s="35">
        <f t="shared" si="0"/>
        <v>1.5346241804836014</v>
      </c>
      <c r="I21" s="44">
        <f>I18-I7</f>
        <v>-20.672168587687139</v>
      </c>
    </row>
    <row r="22" spans="1:9">
      <c r="A22" s="2"/>
      <c r="B22" s="23"/>
      <c r="C22" s="23"/>
      <c r="D22" s="23"/>
      <c r="E22" s="77"/>
      <c r="F22" s="22"/>
      <c r="G22" s="77"/>
      <c r="H22" s="10"/>
      <c r="I22" s="6"/>
    </row>
    <row r="23" spans="1:9" ht="43.5" customHeight="1">
      <c r="A23" s="142" t="s">
        <v>37</v>
      </c>
      <c r="B23" s="143"/>
      <c r="C23" s="143"/>
      <c r="D23" s="143"/>
      <c r="E23" s="143"/>
      <c r="F23" s="143"/>
      <c r="G23" s="143"/>
      <c r="H23" s="143"/>
      <c r="I23" s="143"/>
    </row>
  </sheetData>
  <mergeCells count="6">
    <mergeCell ref="A23:I23"/>
    <mergeCell ref="A1:I1"/>
    <mergeCell ref="A2:I2"/>
    <mergeCell ref="B3:D3"/>
    <mergeCell ref="E3:H3"/>
    <mergeCell ref="A20:H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17.xml><?xml version="1.0" encoding="utf-8"?>
<worksheet xmlns="http://schemas.openxmlformats.org/spreadsheetml/2006/main" xmlns:r="http://schemas.openxmlformats.org/officeDocument/2006/relationships">
  <dimension ref="A1:J23"/>
  <sheetViews>
    <sheetView view="pageBreakPreview" zoomScaleNormal="100" zoomScaleSheetLayoutView="100" workbookViewId="0">
      <selection activeCell="A2" sqref="A2:I2"/>
    </sheetView>
  </sheetViews>
  <sheetFormatPr defaultRowHeight="15"/>
  <cols>
    <col min="1" max="7" width="9.28515625" style="1" bestFit="1" customWidth="1"/>
    <col min="8" max="9" width="9.85546875" style="1" bestFit="1" customWidth="1"/>
    <col min="11" max="16384" width="9.140625" style="1"/>
  </cols>
  <sheetData>
    <row r="1" spans="1:9">
      <c r="A1" s="145" t="s">
        <v>88</v>
      </c>
      <c r="B1" s="146"/>
      <c r="C1" s="146"/>
      <c r="D1" s="146"/>
      <c r="E1" s="146"/>
      <c r="F1" s="146"/>
      <c r="G1" s="146"/>
      <c r="H1" s="146"/>
      <c r="I1" s="146"/>
    </row>
    <row r="2" spans="1:9">
      <c r="A2" s="148" t="s">
        <v>30</v>
      </c>
      <c r="B2" s="149"/>
      <c r="C2" s="149"/>
      <c r="D2" s="149"/>
      <c r="E2" s="149"/>
      <c r="F2" s="149"/>
      <c r="G2" s="149"/>
      <c r="H2" s="149"/>
      <c r="I2" s="149"/>
    </row>
    <row r="3" spans="1:9" ht="44.25" customHeight="1">
      <c r="A3" s="2"/>
      <c r="B3" s="151" t="s">
        <v>8</v>
      </c>
      <c r="C3" s="152"/>
      <c r="D3" s="152"/>
      <c r="E3" s="151" t="s">
        <v>5</v>
      </c>
      <c r="F3" s="152"/>
      <c r="G3" s="152"/>
      <c r="H3" s="152"/>
      <c r="I3" s="85" t="s">
        <v>11</v>
      </c>
    </row>
    <row r="4" spans="1:9" ht="77.25">
      <c r="A4" s="2"/>
      <c r="B4" s="85" t="s">
        <v>2</v>
      </c>
      <c r="C4" s="47" t="s">
        <v>3</v>
      </c>
      <c r="D4" s="47" t="s">
        <v>4</v>
      </c>
      <c r="E4" s="85" t="s">
        <v>2</v>
      </c>
      <c r="F4" s="47" t="s">
        <v>10</v>
      </c>
      <c r="G4" s="47" t="s">
        <v>4</v>
      </c>
      <c r="H4" s="47" t="s">
        <v>61</v>
      </c>
      <c r="I4" s="85" t="s">
        <v>12</v>
      </c>
    </row>
    <row r="5" spans="1:9">
      <c r="A5" s="2">
        <v>2000</v>
      </c>
      <c r="B5" s="100">
        <v>6782</v>
      </c>
      <c r="C5" s="23"/>
      <c r="D5" s="94"/>
      <c r="E5" s="100">
        <v>465.70000000000005</v>
      </c>
      <c r="F5" s="110">
        <v>1516.9</v>
      </c>
      <c r="G5" s="94">
        <v>307.00771309908367</v>
      </c>
      <c r="H5" s="94">
        <v>236.39593908629445</v>
      </c>
      <c r="I5" s="103"/>
    </row>
    <row r="6" spans="1:9">
      <c r="A6" s="2">
        <v>2001</v>
      </c>
      <c r="B6" s="100">
        <v>6410</v>
      </c>
      <c r="C6" s="23"/>
      <c r="D6" s="94"/>
      <c r="E6" s="100">
        <v>531.29999999999995</v>
      </c>
      <c r="F6" s="110">
        <v>1545.3</v>
      </c>
      <c r="G6" s="94">
        <v>343.81673461463788</v>
      </c>
      <c r="H6" s="94">
        <v>264.73888565327115</v>
      </c>
      <c r="I6" s="103"/>
    </row>
    <row r="7" spans="1:9">
      <c r="A7" s="2">
        <v>2002</v>
      </c>
      <c r="B7" s="100">
        <v>8187</v>
      </c>
      <c r="C7" s="108">
        <v>15900</v>
      </c>
      <c r="D7" s="94">
        <v>514.90566037735857</v>
      </c>
      <c r="E7" s="100">
        <v>492.7</v>
      </c>
      <c r="F7" s="110">
        <v>1613.2</v>
      </c>
      <c r="G7" s="94">
        <v>305.41780312422514</v>
      </c>
      <c r="H7" s="94">
        <v>238.22588643689562</v>
      </c>
      <c r="I7" s="97">
        <v>46.26592884263637</v>
      </c>
    </row>
    <row r="8" spans="1:9">
      <c r="A8" s="2">
        <v>2003</v>
      </c>
      <c r="B8" s="100">
        <v>8592</v>
      </c>
      <c r="C8" s="108">
        <v>16434</v>
      </c>
      <c r="D8" s="94">
        <v>522.81854691493243</v>
      </c>
      <c r="E8" s="100">
        <v>580.4</v>
      </c>
      <c r="F8" s="110">
        <v>1674.1</v>
      </c>
      <c r="G8" s="94">
        <v>346.69374589331579</v>
      </c>
      <c r="H8" s="94">
        <v>284.28887163251892</v>
      </c>
      <c r="I8" s="97">
        <v>54.376202472169645</v>
      </c>
    </row>
    <row r="9" spans="1:9">
      <c r="A9" s="2">
        <v>2004</v>
      </c>
      <c r="B9" s="100">
        <v>9108</v>
      </c>
      <c r="C9" s="108">
        <v>16661</v>
      </c>
      <c r="D9" s="94">
        <v>546.6658663945741</v>
      </c>
      <c r="E9" s="100">
        <v>643</v>
      </c>
      <c r="F9" s="110">
        <v>1719.1</v>
      </c>
      <c r="G9" s="94">
        <v>374.03292420452567</v>
      </c>
      <c r="H9" s="94">
        <v>321.66831481589207</v>
      </c>
      <c r="I9" s="97">
        <v>58.8418510446594</v>
      </c>
    </row>
    <row r="10" spans="1:9">
      <c r="A10" s="2">
        <v>2005</v>
      </c>
      <c r="B10" s="100">
        <v>9284</v>
      </c>
      <c r="C10" s="108">
        <v>16910</v>
      </c>
      <c r="D10" s="94">
        <v>549.02424600827919</v>
      </c>
      <c r="E10" s="100">
        <v>758.6</v>
      </c>
      <c r="F10" s="110">
        <v>1721.3</v>
      </c>
      <c r="G10" s="94">
        <v>440.71341427990473</v>
      </c>
      <c r="H10" s="94">
        <v>392.23493870911523</v>
      </c>
      <c r="I10" s="97">
        <v>71.442188857939868</v>
      </c>
    </row>
    <row r="11" spans="1:9">
      <c r="A11" s="2">
        <v>2006</v>
      </c>
      <c r="B11" s="100">
        <v>9119</v>
      </c>
      <c r="C11" s="108">
        <v>17416</v>
      </c>
      <c r="D11" s="94">
        <v>523.5989894350023</v>
      </c>
      <c r="E11" s="100">
        <v>828.7</v>
      </c>
      <c r="F11" s="110">
        <v>1779</v>
      </c>
      <c r="G11" s="94">
        <v>465.82349634626195</v>
      </c>
      <c r="H11" s="94">
        <v>419.24114671163574</v>
      </c>
      <c r="I11" s="97">
        <v>80.069128315932105</v>
      </c>
    </row>
    <row r="12" spans="1:9">
      <c r="A12" s="2">
        <v>2007</v>
      </c>
      <c r="B12" s="100">
        <v>10224</v>
      </c>
      <c r="C12" s="108">
        <v>17834</v>
      </c>
      <c r="D12" s="94">
        <v>573.28697992598404</v>
      </c>
      <c r="E12" s="100">
        <v>1058.4000000000001</v>
      </c>
      <c r="F12" s="110">
        <v>1835.4</v>
      </c>
      <c r="G12" s="94">
        <v>576.65903890160189</v>
      </c>
      <c r="H12" s="94">
        <v>518.99313501144172</v>
      </c>
      <c r="I12" s="97">
        <v>90.529377638830709</v>
      </c>
    </row>
    <row r="13" spans="1:9">
      <c r="A13" s="2">
        <v>2008</v>
      </c>
      <c r="B13" s="100">
        <v>10552</v>
      </c>
      <c r="C13" s="108">
        <v>18233</v>
      </c>
      <c r="D13" s="94">
        <v>578.73087259364888</v>
      </c>
      <c r="E13" s="100">
        <v>847.5</v>
      </c>
      <c r="F13" s="110">
        <v>1893</v>
      </c>
      <c r="G13" s="94">
        <v>447.70206022187006</v>
      </c>
      <c r="H13" s="94">
        <v>393.97781299524564</v>
      </c>
      <c r="I13" s="97">
        <v>68.076170056314581</v>
      </c>
    </row>
    <row r="14" spans="1:9">
      <c r="A14" s="2">
        <v>2009</v>
      </c>
      <c r="B14" s="100">
        <v>10319</v>
      </c>
      <c r="C14" s="108">
        <v>18632</v>
      </c>
      <c r="D14" s="94">
        <v>553.83211678832117</v>
      </c>
      <c r="E14" s="100">
        <v>955.9</v>
      </c>
      <c r="F14" s="110">
        <v>1949.2</v>
      </c>
      <c r="G14" s="94">
        <v>490.40632054176069</v>
      </c>
      <c r="H14" s="94">
        <v>407.03724604966135</v>
      </c>
      <c r="I14" s="97">
        <v>73.4946987924924</v>
      </c>
    </row>
    <row r="15" spans="1:9">
      <c r="A15" s="2">
        <v>2010</v>
      </c>
      <c r="B15" s="100">
        <v>9826</v>
      </c>
      <c r="C15" s="108">
        <v>18907</v>
      </c>
      <c r="D15" s="94">
        <v>519.70169778388947</v>
      </c>
      <c r="E15" s="100">
        <v>1129.5</v>
      </c>
      <c r="F15" s="110">
        <v>2030.7</v>
      </c>
      <c r="G15" s="94">
        <v>556.21214359580438</v>
      </c>
      <c r="H15" s="94">
        <v>483.90456492834983</v>
      </c>
      <c r="I15" s="97">
        <v>93.111984623451178</v>
      </c>
    </row>
    <row r="16" spans="1:9">
      <c r="A16" s="2">
        <v>2011</v>
      </c>
      <c r="B16" s="100">
        <v>10309</v>
      </c>
      <c r="C16" s="108">
        <v>18902</v>
      </c>
      <c r="D16" s="94">
        <v>545.39202200825309</v>
      </c>
      <c r="E16" s="100">
        <v>1053.7</v>
      </c>
      <c r="F16" s="110">
        <v>2091.5</v>
      </c>
      <c r="G16" s="94">
        <v>503.80109968921829</v>
      </c>
      <c r="H16" s="94">
        <v>453.42098972029646</v>
      </c>
      <c r="I16" s="97">
        <v>83.136711103822321</v>
      </c>
    </row>
    <row r="17" spans="1:9">
      <c r="A17" s="2">
        <v>2012</v>
      </c>
      <c r="B17" s="100">
        <v>10801</v>
      </c>
      <c r="C17" s="108">
        <v>19405</v>
      </c>
      <c r="D17" s="94">
        <v>556.60912136047409</v>
      </c>
      <c r="E17" s="100">
        <v>1004.4000000000001</v>
      </c>
      <c r="F17" s="110">
        <v>2128</v>
      </c>
      <c r="G17" s="94">
        <v>471.99248120300757</v>
      </c>
      <c r="H17" s="94">
        <v>424.79323308270682</v>
      </c>
      <c r="I17" s="97">
        <v>76.31805099499978</v>
      </c>
    </row>
    <row r="18" spans="1:9">
      <c r="A18" s="2">
        <v>2013</v>
      </c>
      <c r="B18" s="100">
        <v>11058</v>
      </c>
      <c r="C18" s="108">
        <v>19562</v>
      </c>
      <c r="D18" s="94">
        <v>565.27962376035168</v>
      </c>
      <c r="E18" s="100">
        <v>962.7</v>
      </c>
      <c r="F18" s="110">
        <v>2176.5</v>
      </c>
      <c r="G18" s="94">
        <v>442.31564438318406</v>
      </c>
      <c r="H18" s="94">
        <v>393.66092350103384</v>
      </c>
      <c r="I18" s="97">
        <v>69.640034233380575</v>
      </c>
    </row>
    <row r="19" spans="1:9">
      <c r="A19" s="2"/>
      <c r="B19" s="9"/>
      <c r="C19" s="9"/>
      <c r="D19" s="9"/>
      <c r="E19" s="9"/>
      <c r="F19" s="101"/>
      <c r="G19" s="9"/>
      <c r="H19" s="9"/>
      <c r="I19" s="9"/>
    </row>
    <row r="20" spans="1:9" ht="36.75" customHeight="1">
      <c r="A20" s="148" t="s">
        <v>63</v>
      </c>
      <c r="B20" s="149"/>
      <c r="C20" s="149"/>
      <c r="D20" s="149"/>
      <c r="E20" s="149"/>
      <c r="F20" s="149"/>
      <c r="G20" s="149"/>
      <c r="H20" s="149"/>
      <c r="I20" s="88" t="s">
        <v>74</v>
      </c>
    </row>
    <row r="21" spans="1:9">
      <c r="A21" s="2" t="s">
        <v>65</v>
      </c>
      <c r="B21" s="44">
        <f t="shared" ref="B21:H21" si="0">((B18/B7)^(1/11)-1)*100</f>
        <v>2.7704705511205407</v>
      </c>
      <c r="C21" s="35">
        <f t="shared" si="0"/>
        <v>1.902135318304965</v>
      </c>
      <c r="D21" s="35">
        <f t="shared" si="0"/>
        <v>0.85212663120672882</v>
      </c>
      <c r="E21" s="44">
        <f t="shared" si="0"/>
        <v>6.2786964673232193</v>
      </c>
      <c r="F21" s="35">
        <f t="shared" si="0"/>
        <v>2.7601162982626493</v>
      </c>
      <c r="G21" s="35">
        <f t="shared" si="0"/>
        <v>3.42407180510369</v>
      </c>
      <c r="H21" s="35">
        <f t="shared" si="0"/>
        <v>4.6719475996561011</v>
      </c>
      <c r="I21" s="44">
        <f>I18-I7</f>
        <v>23.374105390744205</v>
      </c>
    </row>
    <row r="22" spans="1:9">
      <c r="A22" s="2"/>
      <c r="B22" s="23"/>
      <c r="C22" s="23"/>
      <c r="D22" s="23"/>
      <c r="E22" s="77"/>
      <c r="F22" s="22"/>
      <c r="G22" s="77"/>
      <c r="H22" s="10"/>
      <c r="I22" s="6"/>
    </row>
    <row r="23" spans="1:9" ht="43.5" customHeight="1">
      <c r="A23" s="142" t="s">
        <v>37</v>
      </c>
      <c r="B23" s="143"/>
      <c r="C23" s="143"/>
      <c r="D23" s="143"/>
      <c r="E23" s="143"/>
      <c r="F23" s="143"/>
      <c r="G23" s="143"/>
      <c r="H23" s="143"/>
      <c r="I23" s="143"/>
    </row>
  </sheetData>
  <mergeCells count="6">
    <mergeCell ref="A23:I23"/>
    <mergeCell ref="A1:I1"/>
    <mergeCell ref="A2:I2"/>
    <mergeCell ref="B3:D3"/>
    <mergeCell ref="E3:H3"/>
    <mergeCell ref="A20:H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18.xml><?xml version="1.0" encoding="utf-8"?>
<worksheet xmlns="http://schemas.openxmlformats.org/spreadsheetml/2006/main" xmlns:r="http://schemas.openxmlformats.org/officeDocument/2006/relationships">
  <dimension ref="A1:J23"/>
  <sheetViews>
    <sheetView view="pageBreakPreview" zoomScaleNormal="100" zoomScaleSheetLayoutView="100" workbookViewId="0">
      <selection activeCell="A2" sqref="A2:I2"/>
    </sheetView>
  </sheetViews>
  <sheetFormatPr defaultRowHeight="15"/>
  <cols>
    <col min="1" max="7" width="9.28515625" style="1" bestFit="1" customWidth="1"/>
    <col min="8" max="9" width="9.85546875" style="1" bestFit="1" customWidth="1"/>
    <col min="11" max="16384" width="9.140625" style="1"/>
  </cols>
  <sheetData>
    <row r="1" spans="1:9">
      <c r="A1" s="145" t="s">
        <v>88</v>
      </c>
      <c r="B1" s="146"/>
      <c r="C1" s="146"/>
      <c r="D1" s="146"/>
      <c r="E1" s="146"/>
      <c r="F1" s="146"/>
      <c r="G1" s="146"/>
      <c r="H1" s="146"/>
      <c r="I1" s="146"/>
    </row>
    <row r="2" spans="1:9">
      <c r="A2" s="148" t="s">
        <v>31</v>
      </c>
      <c r="B2" s="149"/>
      <c r="C2" s="149"/>
      <c r="D2" s="149"/>
      <c r="E2" s="149"/>
      <c r="F2" s="149"/>
      <c r="G2" s="149"/>
      <c r="H2" s="149"/>
      <c r="I2" s="149"/>
    </row>
    <row r="3" spans="1:9" ht="44.25" customHeight="1">
      <c r="A3" s="2"/>
      <c r="B3" s="151" t="s">
        <v>8</v>
      </c>
      <c r="C3" s="152"/>
      <c r="D3" s="152"/>
      <c r="E3" s="151" t="s">
        <v>5</v>
      </c>
      <c r="F3" s="152"/>
      <c r="G3" s="152"/>
      <c r="H3" s="152"/>
      <c r="I3" s="85" t="s">
        <v>11</v>
      </c>
    </row>
    <row r="4" spans="1:9" ht="77.25">
      <c r="A4" s="2"/>
      <c r="B4" s="85" t="s">
        <v>2</v>
      </c>
      <c r="C4" s="47" t="s">
        <v>3</v>
      </c>
      <c r="D4" s="47" t="s">
        <v>4</v>
      </c>
      <c r="E4" s="85" t="s">
        <v>2</v>
      </c>
      <c r="F4" s="47" t="s">
        <v>10</v>
      </c>
      <c r="G4" s="47" t="s">
        <v>4</v>
      </c>
      <c r="H4" s="47" t="s">
        <v>61</v>
      </c>
      <c r="I4" s="85" t="s">
        <v>12</v>
      </c>
    </row>
    <row r="5" spans="1:9">
      <c r="A5" s="2">
        <v>2000</v>
      </c>
      <c r="B5" s="100">
        <v>926</v>
      </c>
      <c r="C5" s="23"/>
      <c r="D5" s="23"/>
      <c r="E5" s="100">
        <v>334.59999999999997</v>
      </c>
      <c r="F5" s="110">
        <v>283.89999999999998</v>
      </c>
      <c r="G5" s="94">
        <v>1178.584008453681</v>
      </c>
      <c r="H5" s="94">
        <v>907.50968650933441</v>
      </c>
      <c r="I5" s="103"/>
    </row>
    <row r="6" spans="1:9">
      <c r="A6" s="2">
        <v>2001</v>
      </c>
      <c r="B6" s="100">
        <v>944</v>
      </c>
      <c r="C6" s="23"/>
      <c r="D6" s="23"/>
      <c r="E6" s="100">
        <v>168.5</v>
      </c>
      <c r="F6" s="110">
        <v>303.39999999999998</v>
      </c>
      <c r="G6" s="94">
        <v>555.37244561634816</v>
      </c>
      <c r="H6" s="94">
        <v>427.63678312458808</v>
      </c>
      <c r="I6" s="103"/>
    </row>
    <row r="7" spans="1:9">
      <c r="A7" s="2">
        <v>2002</v>
      </c>
      <c r="B7" s="100">
        <v>1055</v>
      </c>
      <c r="C7" s="108">
        <v>2639</v>
      </c>
      <c r="D7" s="94">
        <v>399.77264115195152</v>
      </c>
      <c r="E7" s="100">
        <v>424.4</v>
      </c>
      <c r="F7" s="110">
        <v>334.2</v>
      </c>
      <c r="G7" s="94">
        <v>1269.898264512268</v>
      </c>
      <c r="H7" s="94">
        <v>990.5206463195691</v>
      </c>
      <c r="I7" s="97">
        <v>247.77099389927417</v>
      </c>
    </row>
    <row r="8" spans="1:9">
      <c r="A8" s="2">
        <v>2003</v>
      </c>
      <c r="B8" s="100">
        <v>818</v>
      </c>
      <c r="C8" s="108">
        <v>2587</v>
      </c>
      <c r="D8" s="94">
        <v>316.19636644762272</v>
      </c>
      <c r="E8" s="100">
        <v>411.59999999999997</v>
      </c>
      <c r="F8" s="110">
        <v>342.1</v>
      </c>
      <c r="G8" s="94">
        <v>1203.1569716457175</v>
      </c>
      <c r="H8" s="94">
        <v>986.5887167494883</v>
      </c>
      <c r="I8" s="97">
        <v>312.01772741209368</v>
      </c>
    </row>
    <row r="9" spans="1:9">
      <c r="A9" s="2">
        <v>2004</v>
      </c>
      <c r="B9" s="100">
        <v>989</v>
      </c>
      <c r="C9" s="108">
        <v>2690</v>
      </c>
      <c r="D9" s="94">
        <v>367.65799256505579</v>
      </c>
      <c r="E9" s="100">
        <v>276</v>
      </c>
      <c r="F9" s="110">
        <v>357.1</v>
      </c>
      <c r="G9" s="94">
        <v>772.8927471296555</v>
      </c>
      <c r="H9" s="94">
        <v>664.68776253150372</v>
      </c>
      <c r="I9" s="97">
        <v>180.78969476337156</v>
      </c>
    </row>
    <row r="10" spans="1:9">
      <c r="A10" s="2">
        <v>2005</v>
      </c>
      <c r="B10" s="100">
        <v>918</v>
      </c>
      <c r="C10" s="108">
        <v>2765</v>
      </c>
      <c r="D10" s="94">
        <v>332.00723327305604</v>
      </c>
      <c r="E10" s="100">
        <v>277.7</v>
      </c>
      <c r="F10" s="110">
        <v>342.7</v>
      </c>
      <c r="G10" s="94">
        <v>810.32973446162828</v>
      </c>
      <c r="H10" s="94">
        <v>721.19346367084916</v>
      </c>
      <c r="I10" s="97">
        <v>217.22221427558802</v>
      </c>
    </row>
    <row r="11" spans="1:9">
      <c r="A11" s="2">
        <v>2006</v>
      </c>
      <c r="B11" s="100">
        <v>1013</v>
      </c>
      <c r="C11" s="108">
        <v>2671</v>
      </c>
      <c r="D11" s="94">
        <v>379.25870460501687</v>
      </c>
      <c r="E11" s="100">
        <v>264.7</v>
      </c>
      <c r="F11" s="110">
        <v>342.6</v>
      </c>
      <c r="G11" s="94">
        <v>772.62113251605354</v>
      </c>
      <c r="H11" s="94">
        <v>695.35901926444819</v>
      </c>
      <c r="I11" s="97">
        <v>183.34688454643052</v>
      </c>
    </row>
    <row r="12" spans="1:9">
      <c r="A12" s="2">
        <v>2007</v>
      </c>
      <c r="B12" s="100">
        <v>1226</v>
      </c>
      <c r="C12" s="108">
        <v>2833</v>
      </c>
      <c r="D12" s="94">
        <v>432.75679491704904</v>
      </c>
      <c r="E12" s="100">
        <v>315.60000000000002</v>
      </c>
      <c r="F12" s="110">
        <v>369.8</v>
      </c>
      <c r="G12" s="94">
        <v>853.43428880475938</v>
      </c>
      <c r="H12" s="94">
        <v>768.09085992428345</v>
      </c>
      <c r="I12" s="97">
        <v>177.48787978511379</v>
      </c>
    </row>
    <row r="13" spans="1:9">
      <c r="A13" s="2">
        <v>2008</v>
      </c>
      <c r="B13" s="100">
        <v>1054</v>
      </c>
      <c r="C13" s="108">
        <v>2972</v>
      </c>
      <c r="D13" s="94">
        <v>354.64333781965007</v>
      </c>
      <c r="E13" s="100">
        <v>444</v>
      </c>
      <c r="F13" s="110">
        <v>363</v>
      </c>
      <c r="G13" s="94">
        <v>1223.1404958677685</v>
      </c>
      <c r="H13" s="94">
        <v>1076.3636363636363</v>
      </c>
      <c r="I13" s="97">
        <v>303.50595135414864</v>
      </c>
    </row>
    <row r="14" spans="1:9">
      <c r="A14" s="2">
        <v>2009</v>
      </c>
      <c r="B14" s="100">
        <v>1047</v>
      </c>
      <c r="C14" s="108">
        <v>3018</v>
      </c>
      <c r="D14" s="94">
        <v>346.91848906560637</v>
      </c>
      <c r="E14" s="100">
        <v>361.4</v>
      </c>
      <c r="F14" s="110">
        <v>380.6</v>
      </c>
      <c r="G14" s="94">
        <v>949.55333683657375</v>
      </c>
      <c r="H14" s="94">
        <v>788.12926957435616</v>
      </c>
      <c r="I14" s="97">
        <v>227.17995564235019</v>
      </c>
    </row>
    <row r="15" spans="1:9">
      <c r="A15" s="2">
        <v>2010</v>
      </c>
      <c r="B15" s="100">
        <v>864</v>
      </c>
      <c r="C15" s="108">
        <v>2966</v>
      </c>
      <c r="D15" s="94">
        <v>291.30141604855027</v>
      </c>
      <c r="E15" s="100">
        <v>348.6</v>
      </c>
      <c r="F15" s="110">
        <v>386.4</v>
      </c>
      <c r="G15" s="94">
        <v>902.17391304347836</v>
      </c>
      <c r="H15" s="94">
        <v>784.89130434782612</v>
      </c>
      <c r="I15" s="97">
        <v>269.44301026570048</v>
      </c>
    </row>
    <row r="16" spans="1:9">
      <c r="A16" s="2">
        <v>2011</v>
      </c>
      <c r="B16" s="100">
        <v>887</v>
      </c>
      <c r="C16" s="108">
        <v>2922</v>
      </c>
      <c r="D16" s="94">
        <v>303.55920602327177</v>
      </c>
      <c r="E16" s="100">
        <v>353.5</v>
      </c>
      <c r="F16" s="110">
        <v>393</v>
      </c>
      <c r="G16" s="94">
        <v>899.49109414758266</v>
      </c>
      <c r="H16" s="94">
        <v>809.5419847328244</v>
      </c>
      <c r="I16" s="97">
        <v>266.68339113746475</v>
      </c>
    </row>
    <row r="17" spans="1:9">
      <c r="A17" s="2">
        <v>2012</v>
      </c>
      <c r="B17" s="100">
        <v>933</v>
      </c>
      <c r="C17" s="108">
        <v>3022</v>
      </c>
      <c r="D17" s="94">
        <v>308.73593646591661</v>
      </c>
      <c r="E17" s="100">
        <v>392.9</v>
      </c>
      <c r="F17" s="110">
        <v>392.7</v>
      </c>
      <c r="G17" s="94">
        <v>1000.5092946269416</v>
      </c>
      <c r="H17" s="94">
        <v>900.45836516424743</v>
      </c>
      <c r="I17" s="97">
        <v>291.65971913465762</v>
      </c>
    </row>
    <row r="18" spans="1:9">
      <c r="A18" s="2">
        <v>2013</v>
      </c>
      <c r="B18" s="100">
        <v>949</v>
      </c>
      <c r="C18" s="108">
        <v>3205</v>
      </c>
      <c r="D18" s="94">
        <v>296.09984399375975</v>
      </c>
      <c r="E18" s="100">
        <v>308.10000000000002</v>
      </c>
      <c r="F18" s="110">
        <v>400.9</v>
      </c>
      <c r="G18" s="94">
        <v>768.52082813669256</v>
      </c>
      <c r="H18" s="94">
        <v>683.9835370416564</v>
      </c>
      <c r="I18" s="97">
        <v>230.99760128751413</v>
      </c>
    </row>
    <row r="19" spans="1:9">
      <c r="A19" s="2"/>
      <c r="B19" s="9"/>
      <c r="C19" s="9"/>
      <c r="D19" s="9"/>
      <c r="E19" s="9"/>
      <c r="F19" s="9"/>
      <c r="G19" s="9"/>
      <c r="H19" s="9"/>
      <c r="I19" s="9"/>
    </row>
    <row r="20" spans="1:9" ht="36.75" customHeight="1">
      <c r="A20" s="148" t="s">
        <v>63</v>
      </c>
      <c r="B20" s="149"/>
      <c r="C20" s="149"/>
      <c r="D20" s="149"/>
      <c r="E20" s="149"/>
      <c r="F20" s="149"/>
      <c r="G20" s="149"/>
      <c r="H20" s="149"/>
      <c r="I20" s="88" t="s">
        <v>74</v>
      </c>
    </row>
    <row r="21" spans="1:9">
      <c r="A21" s="2" t="s">
        <v>65</v>
      </c>
      <c r="B21" s="44">
        <f t="shared" ref="B21:H21" si="0">((B18/B7)^(1/11)-1)*100</f>
        <v>-0.95799306669314133</v>
      </c>
      <c r="C21" s="35">
        <f t="shared" si="0"/>
        <v>1.7821674369947083</v>
      </c>
      <c r="D21" s="35">
        <f t="shared" si="0"/>
        <v>-2.6921813247729021</v>
      </c>
      <c r="E21" s="44">
        <f t="shared" si="0"/>
        <v>-2.869409419767821</v>
      </c>
      <c r="F21" s="35">
        <f t="shared" si="0"/>
        <v>1.6680537978651211</v>
      </c>
      <c r="G21" s="35">
        <f t="shared" si="0"/>
        <v>-4.4630176816940592</v>
      </c>
      <c r="H21" s="35">
        <f t="shared" si="0"/>
        <v>-3.3103045305017842</v>
      </c>
      <c r="I21" s="44">
        <f>I18-I7</f>
        <v>-16.773392611760045</v>
      </c>
    </row>
    <row r="22" spans="1:9">
      <c r="A22" s="2"/>
      <c r="B22" s="23"/>
      <c r="C22" s="23"/>
      <c r="D22" s="23"/>
      <c r="E22" s="77"/>
      <c r="F22" s="22"/>
      <c r="G22" s="77"/>
      <c r="H22" s="10"/>
      <c r="I22" s="6"/>
    </row>
    <row r="23" spans="1:9" ht="43.5" customHeight="1">
      <c r="A23" s="142" t="s">
        <v>37</v>
      </c>
      <c r="B23" s="143"/>
      <c r="C23" s="143"/>
      <c r="D23" s="143"/>
      <c r="E23" s="143"/>
      <c r="F23" s="143"/>
      <c r="G23" s="143"/>
      <c r="H23" s="143"/>
      <c r="I23" s="143"/>
    </row>
  </sheetData>
  <mergeCells count="6">
    <mergeCell ref="A23:I23"/>
    <mergeCell ref="A1:I1"/>
    <mergeCell ref="A2:I2"/>
    <mergeCell ref="B3:D3"/>
    <mergeCell ref="E3:H3"/>
    <mergeCell ref="A20:H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19.xml><?xml version="1.0" encoding="utf-8"?>
<worksheet xmlns="http://schemas.openxmlformats.org/spreadsheetml/2006/main" xmlns:r="http://schemas.openxmlformats.org/officeDocument/2006/relationships">
  <dimension ref="A1:J23"/>
  <sheetViews>
    <sheetView view="pageBreakPreview" zoomScaleNormal="100" zoomScaleSheetLayoutView="100" workbookViewId="0">
      <selection activeCell="A2" sqref="A2:I2"/>
    </sheetView>
  </sheetViews>
  <sheetFormatPr defaultRowHeight="15"/>
  <cols>
    <col min="1" max="7" width="9.28515625" style="1" bestFit="1" customWidth="1"/>
    <col min="8" max="9" width="9.85546875" style="1" bestFit="1" customWidth="1"/>
    <col min="11" max="16384" width="9.140625" style="1"/>
  </cols>
  <sheetData>
    <row r="1" spans="1:9">
      <c r="A1" s="145" t="s">
        <v>88</v>
      </c>
      <c r="B1" s="146"/>
      <c r="C1" s="146"/>
      <c r="D1" s="146"/>
      <c r="E1" s="146"/>
      <c r="F1" s="146"/>
      <c r="G1" s="146"/>
      <c r="H1" s="146"/>
      <c r="I1" s="146"/>
    </row>
    <row r="2" spans="1:9">
      <c r="A2" s="148" t="s">
        <v>35</v>
      </c>
      <c r="B2" s="149"/>
      <c r="C2" s="149"/>
      <c r="D2" s="149"/>
      <c r="E2" s="149"/>
      <c r="F2" s="149"/>
      <c r="G2" s="149"/>
      <c r="H2" s="149"/>
      <c r="I2" s="149"/>
    </row>
    <row r="3" spans="1:9" ht="44.25" customHeight="1">
      <c r="A3" s="2"/>
      <c r="B3" s="151" t="s">
        <v>8</v>
      </c>
      <c r="C3" s="152"/>
      <c r="D3" s="152"/>
      <c r="E3" s="151" t="s">
        <v>5</v>
      </c>
      <c r="F3" s="152"/>
      <c r="G3" s="152"/>
      <c r="H3" s="152"/>
      <c r="I3" s="85" t="s">
        <v>11</v>
      </c>
    </row>
    <row r="4" spans="1:9" ht="77.25">
      <c r="A4" s="2"/>
      <c r="B4" s="85" t="s">
        <v>2</v>
      </c>
      <c r="C4" s="47" t="s">
        <v>3</v>
      </c>
      <c r="D4" s="47" t="s">
        <v>4</v>
      </c>
      <c r="E4" s="85" t="s">
        <v>2</v>
      </c>
      <c r="F4" s="47" t="s">
        <v>10</v>
      </c>
      <c r="G4" s="47" t="s">
        <v>4</v>
      </c>
      <c r="H4" s="47" t="s">
        <v>61</v>
      </c>
      <c r="I4" s="85" t="s">
        <v>12</v>
      </c>
    </row>
    <row r="5" spans="1:9">
      <c r="A5" s="2">
        <v>2000</v>
      </c>
      <c r="B5" s="100">
        <v>966</v>
      </c>
      <c r="C5" s="23"/>
      <c r="D5" s="23"/>
      <c r="E5" s="100">
        <v>131.6</v>
      </c>
      <c r="F5" s="110">
        <v>940.9</v>
      </c>
      <c r="G5" s="94">
        <v>139.86608566266341</v>
      </c>
      <c r="H5" s="94">
        <v>107.69688596025082</v>
      </c>
      <c r="I5" s="103"/>
    </row>
    <row r="6" spans="1:9">
      <c r="A6" s="2">
        <v>2001</v>
      </c>
      <c r="B6" s="100">
        <v>783</v>
      </c>
      <c r="C6" s="23"/>
      <c r="D6" s="23"/>
      <c r="E6" s="100">
        <v>117.6</v>
      </c>
      <c r="F6" s="110">
        <v>949.2</v>
      </c>
      <c r="G6" s="94">
        <v>123.8938053097345</v>
      </c>
      <c r="H6" s="94">
        <v>95.398230088495566</v>
      </c>
      <c r="I6" s="103"/>
    </row>
    <row r="7" spans="1:9">
      <c r="A7" s="2">
        <v>2002</v>
      </c>
      <c r="B7" s="100">
        <v>973</v>
      </c>
      <c r="C7" s="108">
        <v>8902</v>
      </c>
      <c r="D7" s="94">
        <v>109.301280611099</v>
      </c>
      <c r="E7" s="100">
        <v>189.1</v>
      </c>
      <c r="F7" s="110">
        <v>987.6</v>
      </c>
      <c r="G7" s="94">
        <v>191.47428108545969</v>
      </c>
      <c r="H7" s="94">
        <v>149.34993924665858</v>
      </c>
      <c r="I7" s="97">
        <v>136.64061245362328</v>
      </c>
    </row>
    <row r="8" spans="1:9">
      <c r="A8" s="2">
        <v>2003</v>
      </c>
      <c r="B8" s="100">
        <v>1173</v>
      </c>
      <c r="C8" s="108">
        <v>9021</v>
      </c>
      <c r="D8" s="94">
        <v>130.02993016295312</v>
      </c>
      <c r="E8" s="100">
        <v>253.60000000000002</v>
      </c>
      <c r="F8" s="110">
        <v>996.5</v>
      </c>
      <c r="G8" s="94">
        <v>254.49071751128955</v>
      </c>
      <c r="H8" s="94">
        <v>208.6823883592574</v>
      </c>
      <c r="I8" s="97">
        <v>160.48796465378183</v>
      </c>
    </row>
    <row r="9" spans="1:9">
      <c r="A9" s="2">
        <v>2004</v>
      </c>
      <c r="B9" s="100">
        <v>1471</v>
      </c>
      <c r="C9" s="108">
        <v>9131</v>
      </c>
      <c r="D9" s="94">
        <v>161.09955098017741</v>
      </c>
      <c r="E9" s="100">
        <v>182</v>
      </c>
      <c r="F9" s="110">
        <v>1003.9</v>
      </c>
      <c r="G9" s="94">
        <v>181.29295746588306</v>
      </c>
      <c r="H9" s="94">
        <v>155.91194342065944</v>
      </c>
      <c r="I9" s="97">
        <v>96.779874600546663</v>
      </c>
    </row>
    <row r="10" spans="1:9">
      <c r="A10" s="2">
        <v>2005</v>
      </c>
      <c r="B10" s="100">
        <v>1676</v>
      </c>
      <c r="C10" s="108">
        <v>9306</v>
      </c>
      <c r="D10" s="94">
        <v>180.09886094992478</v>
      </c>
      <c r="E10" s="100">
        <v>245.5</v>
      </c>
      <c r="F10" s="110">
        <v>999.4</v>
      </c>
      <c r="G10" s="94">
        <v>245.64738843305983</v>
      </c>
      <c r="H10" s="94">
        <v>218.62617570542326</v>
      </c>
      <c r="I10" s="97">
        <v>121.39231450564849</v>
      </c>
    </row>
    <row r="11" spans="1:9">
      <c r="A11" s="2">
        <v>2006</v>
      </c>
      <c r="B11" s="100">
        <v>2307</v>
      </c>
      <c r="C11" s="108">
        <v>9474</v>
      </c>
      <c r="D11" s="94">
        <v>243.50854971500948</v>
      </c>
      <c r="E11" s="100">
        <v>150.5</v>
      </c>
      <c r="F11" s="110">
        <v>1013.9</v>
      </c>
      <c r="G11" s="94">
        <v>148.43672946049907</v>
      </c>
      <c r="H11" s="94">
        <v>133.59305651444916</v>
      </c>
      <c r="I11" s="97">
        <v>54.861751947026072</v>
      </c>
    </row>
    <row r="12" spans="1:9">
      <c r="A12" s="2">
        <v>2007</v>
      </c>
      <c r="B12" s="100">
        <v>2529</v>
      </c>
      <c r="C12" s="108">
        <v>9582</v>
      </c>
      <c r="D12" s="94">
        <v>263.93237319974952</v>
      </c>
      <c r="E12" s="100">
        <v>227</v>
      </c>
      <c r="F12" s="110">
        <v>1073.8</v>
      </c>
      <c r="G12" s="94">
        <v>211.39877072080463</v>
      </c>
      <c r="H12" s="94">
        <v>190.25889364872418</v>
      </c>
      <c r="I12" s="97">
        <v>72.086228507001778</v>
      </c>
    </row>
    <row r="13" spans="1:9">
      <c r="A13" s="2">
        <v>2008</v>
      </c>
      <c r="B13" s="100">
        <v>2634</v>
      </c>
      <c r="C13" s="108">
        <v>9795</v>
      </c>
      <c r="D13" s="94">
        <v>268.91271056661566</v>
      </c>
      <c r="E13" s="100">
        <v>232</v>
      </c>
      <c r="F13" s="110">
        <v>1080.5999999999999</v>
      </c>
      <c r="G13" s="94">
        <v>214.69553951508425</v>
      </c>
      <c r="H13" s="94">
        <v>188.93207477327414</v>
      </c>
      <c r="I13" s="97">
        <v>70.257770402589969</v>
      </c>
    </row>
    <row r="14" spans="1:9">
      <c r="A14" s="2">
        <v>2009</v>
      </c>
      <c r="B14" s="100">
        <v>1875</v>
      </c>
      <c r="C14" s="108">
        <v>9717</v>
      </c>
      <c r="D14" s="94">
        <v>192.96079036739735</v>
      </c>
      <c r="E14" s="100">
        <v>232.5</v>
      </c>
      <c r="F14" s="110">
        <v>1056.5999999999999</v>
      </c>
      <c r="G14" s="94">
        <v>220.04542873367407</v>
      </c>
      <c r="H14" s="94">
        <v>182.63770584894948</v>
      </c>
      <c r="I14" s="97">
        <v>94.650164679159573</v>
      </c>
    </row>
    <row r="15" spans="1:9">
      <c r="A15" s="2">
        <v>2010</v>
      </c>
      <c r="B15" s="100">
        <v>1522</v>
      </c>
      <c r="C15" s="108">
        <v>9564</v>
      </c>
      <c r="D15" s="94">
        <v>159.13843580092012</v>
      </c>
      <c r="E15" s="100">
        <v>274.39999999999998</v>
      </c>
      <c r="F15" s="110">
        <v>1058.4000000000001</v>
      </c>
      <c r="G15" s="94">
        <v>259.25925925925918</v>
      </c>
      <c r="H15" s="94">
        <v>225.55555555555549</v>
      </c>
      <c r="I15" s="97">
        <v>141.73543583004812</v>
      </c>
    </row>
    <row r="16" spans="1:9">
      <c r="A16" s="2">
        <v>2011</v>
      </c>
      <c r="B16" s="100">
        <v>1762</v>
      </c>
      <c r="C16" s="108">
        <v>9775</v>
      </c>
      <c r="D16" s="94">
        <v>180.25575447570333</v>
      </c>
      <c r="E16" s="100">
        <v>407.1</v>
      </c>
      <c r="F16" s="110">
        <v>1093.4000000000001</v>
      </c>
      <c r="G16" s="94">
        <v>372.32485824035115</v>
      </c>
      <c r="H16" s="94">
        <v>335.09237241631604</v>
      </c>
      <c r="I16" s="97">
        <v>185.89829400507884</v>
      </c>
    </row>
    <row r="17" spans="1:9">
      <c r="A17" s="2">
        <v>2012</v>
      </c>
      <c r="B17" s="100">
        <v>2100</v>
      </c>
      <c r="C17" s="108">
        <v>10171</v>
      </c>
      <c r="D17" s="94">
        <v>206.46937370956641</v>
      </c>
      <c r="E17" s="100">
        <v>399.7</v>
      </c>
      <c r="F17" s="110">
        <v>1102.4000000000001</v>
      </c>
      <c r="G17" s="94">
        <v>362.57256894049345</v>
      </c>
      <c r="H17" s="94">
        <v>326.31531204644409</v>
      </c>
      <c r="I17" s="97">
        <v>158.04538280116108</v>
      </c>
    </row>
    <row r="18" spans="1:9">
      <c r="A18" s="2">
        <v>2013</v>
      </c>
      <c r="B18" s="100">
        <v>2125</v>
      </c>
      <c r="C18" s="108">
        <v>10349</v>
      </c>
      <c r="D18" s="94">
        <v>205.33384868103198</v>
      </c>
      <c r="E18" s="100">
        <v>339</v>
      </c>
      <c r="F18" s="110">
        <v>1131.8</v>
      </c>
      <c r="G18" s="94">
        <v>299.52288390174942</v>
      </c>
      <c r="H18" s="94">
        <v>266.57536667255698</v>
      </c>
      <c r="I18" s="97">
        <v>129.82533975031964</v>
      </c>
    </row>
    <row r="19" spans="1:9">
      <c r="A19" s="2"/>
      <c r="B19" s="9"/>
      <c r="C19" s="9"/>
      <c r="D19" s="9"/>
      <c r="E19" s="9"/>
      <c r="F19" s="9"/>
      <c r="G19" s="9"/>
      <c r="H19" s="9"/>
      <c r="I19" s="9"/>
    </row>
    <row r="20" spans="1:9" ht="36.75" customHeight="1">
      <c r="A20" s="148" t="s">
        <v>63</v>
      </c>
      <c r="B20" s="149"/>
      <c r="C20" s="149"/>
      <c r="D20" s="149"/>
      <c r="E20" s="149"/>
      <c r="F20" s="149"/>
      <c r="G20" s="149"/>
      <c r="H20" s="149"/>
      <c r="I20" s="88" t="s">
        <v>74</v>
      </c>
    </row>
    <row r="21" spans="1:9">
      <c r="A21" s="2" t="s">
        <v>65</v>
      </c>
      <c r="B21" s="44">
        <f t="shared" ref="B21:H21" si="0">((B18/B7)^(1/11)-1)*100</f>
        <v>7.359518243424934</v>
      </c>
      <c r="C21" s="35">
        <f t="shared" si="0"/>
        <v>1.3786342222189552</v>
      </c>
      <c r="D21" s="35">
        <f t="shared" si="0"/>
        <v>5.899550794989028</v>
      </c>
      <c r="E21" s="44">
        <f t="shared" si="0"/>
        <v>5.449906067218202</v>
      </c>
      <c r="F21" s="35">
        <f t="shared" si="0"/>
        <v>1.2466780167154523</v>
      </c>
      <c r="G21" s="35">
        <f t="shared" si="0"/>
        <v>4.1514725547921794</v>
      </c>
      <c r="H21" s="35">
        <f t="shared" si="0"/>
        <v>5.4081248921033165</v>
      </c>
      <c r="I21" s="44">
        <f>I18-I7</f>
        <v>-6.8152727033036342</v>
      </c>
    </row>
    <row r="22" spans="1:9">
      <c r="A22" s="2"/>
      <c r="B22" s="23"/>
      <c r="C22" s="23"/>
      <c r="D22" s="23"/>
      <c r="E22" s="77"/>
      <c r="F22" s="22"/>
      <c r="G22" s="77"/>
      <c r="H22" s="10"/>
      <c r="I22" s="6"/>
    </row>
    <row r="23" spans="1:9" ht="43.5" customHeight="1">
      <c r="A23" s="142" t="s">
        <v>37</v>
      </c>
      <c r="B23" s="143"/>
      <c r="C23" s="143"/>
      <c r="D23" s="143"/>
      <c r="E23" s="143"/>
      <c r="F23" s="143"/>
      <c r="G23" s="143"/>
      <c r="H23" s="143"/>
      <c r="I23" s="143"/>
    </row>
  </sheetData>
  <mergeCells count="6">
    <mergeCell ref="A23:I23"/>
    <mergeCell ref="A1:I1"/>
    <mergeCell ref="A2:I2"/>
    <mergeCell ref="B3:D3"/>
    <mergeCell ref="E3:H3"/>
    <mergeCell ref="A20:H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20.xml><?xml version="1.0" encoding="utf-8"?>
<worksheet xmlns="http://schemas.openxmlformats.org/spreadsheetml/2006/main" xmlns:r="http://schemas.openxmlformats.org/officeDocument/2006/relationships">
  <dimension ref="A1:J23"/>
  <sheetViews>
    <sheetView view="pageBreakPreview" zoomScaleNormal="100" zoomScaleSheetLayoutView="100" workbookViewId="0">
      <selection activeCell="A2" sqref="A2:I2"/>
    </sheetView>
  </sheetViews>
  <sheetFormatPr defaultRowHeight="15"/>
  <cols>
    <col min="1" max="7" width="9.28515625" style="1" bestFit="1" customWidth="1"/>
    <col min="8" max="9" width="9.85546875" style="1" bestFit="1" customWidth="1"/>
    <col min="11" max="16384" width="9.140625" style="1"/>
  </cols>
  <sheetData>
    <row r="1" spans="1:9">
      <c r="A1" s="145" t="s">
        <v>88</v>
      </c>
      <c r="B1" s="146"/>
      <c r="C1" s="146"/>
      <c r="D1" s="146"/>
      <c r="E1" s="146"/>
      <c r="F1" s="146"/>
      <c r="G1" s="146"/>
      <c r="H1" s="146"/>
      <c r="I1" s="146"/>
    </row>
    <row r="2" spans="1:9">
      <c r="A2" s="148" t="s">
        <v>32</v>
      </c>
      <c r="B2" s="149"/>
      <c r="C2" s="149"/>
      <c r="D2" s="149"/>
      <c r="E2" s="149"/>
      <c r="F2" s="149"/>
      <c r="G2" s="149"/>
      <c r="H2" s="149"/>
      <c r="I2" s="149"/>
    </row>
    <row r="3" spans="1:9" ht="44.25" customHeight="1">
      <c r="A3" s="2"/>
      <c r="B3" s="151" t="s">
        <v>8</v>
      </c>
      <c r="C3" s="152"/>
      <c r="D3" s="152"/>
      <c r="E3" s="151" t="s">
        <v>5</v>
      </c>
      <c r="F3" s="152"/>
      <c r="G3" s="152"/>
      <c r="H3" s="152"/>
      <c r="I3" s="85" t="s">
        <v>11</v>
      </c>
    </row>
    <row r="4" spans="1:9" ht="77.25">
      <c r="A4" s="2"/>
      <c r="B4" s="85" t="s">
        <v>2</v>
      </c>
      <c r="C4" s="47" t="s">
        <v>3</v>
      </c>
      <c r="D4" s="47" t="s">
        <v>4</v>
      </c>
      <c r="E4" s="85" t="s">
        <v>2</v>
      </c>
      <c r="F4" s="47" t="s">
        <v>10</v>
      </c>
      <c r="G4" s="47" t="s">
        <v>4</v>
      </c>
      <c r="H4" s="47" t="s">
        <v>61</v>
      </c>
      <c r="I4" s="85" t="s">
        <v>12</v>
      </c>
    </row>
    <row r="5" spans="1:9">
      <c r="A5" s="2">
        <v>2000</v>
      </c>
      <c r="B5" s="100">
        <v>3415</v>
      </c>
      <c r="C5" s="23"/>
      <c r="D5" s="23"/>
      <c r="E5" s="100">
        <v>447.5</v>
      </c>
      <c r="F5" s="110">
        <v>682.7</v>
      </c>
      <c r="G5" s="94">
        <v>655.48557199355491</v>
      </c>
      <c r="H5" s="94">
        <v>504.72389043503728</v>
      </c>
      <c r="I5" s="103"/>
    </row>
    <row r="6" spans="1:9">
      <c r="A6" s="2">
        <v>2001</v>
      </c>
      <c r="B6" s="100">
        <v>3605</v>
      </c>
      <c r="C6" s="23"/>
      <c r="D6" s="23"/>
      <c r="E6" s="100">
        <v>494.6</v>
      </c>
      <c r="F6" s="110">
        <v>664</v>
      </c>
      <c r="G6" s="94">
        <v>744.8795180722891</v>
      </c>
      <c r="H6" s="94">
        <v>573.55722891566268</v>
      </c>
      <c r="I6" s="103"/>
    </row>
    <row r="7" spans="1:9">
      <c r="A7" s="2">
        <v>2002</v>
      </c>
      <c r="B7" s="100">
        <v>3614</v>
      </c>
      <c r="C7" s="108">
        <v>6665</v>
      </c>
      <c r="D7" s="94">
        <v>542.23555888972237</v>
      </c>
      <c r="E7" s="100">
        <v>434.1</v>
      </c>
      <c r="F7" s="110">
        <v>691</v>
      </c>
      <c r="G7" s="94">
        <v>628.21997105644004</v>
      </c>
      <c r="H7" s="94">
        <v>490.01157742402324</v>
      </c>
      <c r="I7" s="97">
        <v>90.36876490124834</v>
      </c>
    </row>
    <row r="8" spans="1:9">
      <c r="A8" s="2">
        <v>2003</v>
      </c>
      <c r="B8" s="100">
        <v>3555</v>
      </c>
      <c r="C8" s="108">
        <v>6815</v>
      </c>
      <c r="D8" s="94">
        <v>521.64343360234773</v>
      </c>
      <c r="E8" s="100">
        <v>503.5</v>
      </c>
      <c r="F8" s="110">
        <v>714.2</v>
      </c>
      <c r="G8" s="94">
        <v>704.98459815177819</v>
      </c>
      <c r="H8" s="94">
        <v>578.08737048445812</v>
      </c>
      <c r="I8" s="97">
        <v>110.82040590299809</v>
      </c>
    </row>
    <row r="9" spans="1:9">
      <c r="A9" s="2">
        <v>2004</v>
      </c>
      <c r="B9" s="100">
        <v>3559</v>
      </c>
      <c r="C9" s="108">
        <v>6903</v>
      </c>
      <c r="D9" s="94">
        <v>515.57293930175285</v>
      </c>
      <c r="E9" s="100">
        <v>483.5</v>
      </c>
      <c r="F9" s="110">
        <v>701.5</v>
      </c>
      <c r="G9" s="94">
        <v>689.23734853884537</v>
      </c>
      <c r="H9" s="94">
        <v>592.74411974340705</v>
      </c>
      <c r="I9" s="97">
        <v>114.96804323092833</v>
      </c>
    </row>
    <row r="10" spans="1:9">
      <c r="A10" s="2">
        <v>2005</v>
      </c>
      <c r="B10" s="100">
        <v>3487</v>
      </c>
      <c r="C10" s="108">
        <v>7020</v>
      </c>
      <c r="D10" s="94">
        <v>496.72364672364671</v>
      </c>
      <c r="E10" s="100">
        <v>532.70000000000005</v>
      </c>
      <c r="F10" s="110">
        <v>696.1</v>
      </c>
      <c r="G10" s="94">
        <v>765.26361155006475</v>
      </c>
      <c r="H10" s="94">
        <v>681.08461427955763</v>
      </c>
      <c r="I10" s="97">
        <v>137.11539983488657</v>
      </c>
    </row>
    <row r="11" spans="1:9">
      <c r="A11" s="2">
        <v>2006</v>
      </c>
      <c r="B11" s="100">
        <v>4055</v>
      </c>
      <c r="C11" s="108">
        <v>7088</v>
      </c>
      <c r="D11" s="94">
        <v>572.09367945823931</v>
      </c>
      <c r="E11" s="100">
        <v>509.6</v>
      </c>
      <c r="F11" s="110">
        <v>701.1</v>
      </c>
      <c r="G11" s="94">
        <v>726.85779489373851</v>
      </c>
      <c r="H11" s="94">
        <v>654.17201540436463</v>
      </c>
      <c r="I11" s="97">
        <v>114.34700974565071</v>
      </c>
    </row>
    <row r="12" spans="1:9">
      <c r="A12" s="2">
        <v>2007</v>
      </c>
      <c r="B12" s="100">
        <v>4483</v>
      </c>
      <c r="C12" s="108">
        <v>6972</v>
      </c>
      <c r="D12" s="94">
        <v>643.00057372346532</v>
      </c>
      <c r="E12" s="100">
        <v>490.3</v>
      </c>
      <c r="F12" s="110">
        <v>721.8</v>
      </c>
      <c r="G12" s="94">
        <v>679.27403712939883</v>
      </c>
      <c r="H12" s="94">
        <v>611.34663341645899</v>
      </c>
      <c r="I12" s="97">
        <v>95.077152089662093</v>
      </c>
    </row>
    <row r="13" spans="1:9">
      <c r="A13" s="2">
        <v>2008</v>
      </c>
      <c r="B13" s="100">
        <v>4258</v>
      </c>
      <c r="C13" s="108">
        <v>7005</v>
      </c>
      <c r="D13" s="94">
        <v>607.8515346181299</v>
      </c>
      <c r="E13" s="100">
        <v>586.79999999999995</v>
      </c>
      <c r="F13" s="110">
        <v>748.3</v>
      </c>
      <c r="G13" s="94">
        <v>784.17746892957371</v>
      </c>
      <c r="H13" s="94">
        <v>690.07617265802492</v>
      </c>
      <c r="I13" s="97">
        <v>113.52709228439326</v>
      </c>
    </row>
    <row r="14" spans="1:9">
      <c r="A14" s="2">
        <v>2009</v>
      </c>
      <c r="B14" s="100">
        <v>3434</v>
      </c>
      <c r="C14" s="108">
        <v>6935</v>
      </c>
      <c r="D14" s="94">
        <v>495.16943042537855</v>
      </c>
      <c r="E14" s="100">
        <v>557.79999999999995</v>
      </c>
      <c r="F14" s="110">
        <v>787</v>
      </c>
      <c r="G14" s="94">
        <v>708.76747141041926</v>
      </c>
      <c r="H14" s="94">
        <v>588.27700127064793</v>
      </c>
      <c r="I14" s="97">
        <v>118.80317425194941</v>
      </c>
    </row>
    <row r="15" spans="1:9">
      <c r="A15" s="2">
        <v>2010</v>
      </c>
      <c r="B15" s="100">
        <v>3391</v>
      </c>
      <c r="C15" s="108">
        <v>6769</v>
      </c>
      <c r="D15" s="94">
        <v>500.96026000886394</v>
      </c>
      <c r="E15" s="100">
        <v>604.6</v>
      </c>
      <c r="F15" s="110">
        <v>753.5</v>
      </c>
      <c r="G15" s="94">
        <v>802.38885202388849</v>
      </c>
      <c r="H15" s="94">
        <v>698.07830126078295</v>
      </c>
      <c r="I15" s="97">
        <v>139.34803955276439</v>
      </c>
    </row>
    <row r="16" spans="1:9">
      <c r="A16" s="2">
        <v>2011</v>
      </c>
      <c r="B16" s="100">
        <v>3351</v>
      </c>
      <c r="C16" s="108">
        <v>6724</v>
      </c>
      <c r="D16" s="94">
        <v>498.36406900654373</v>
      </c>
      <c r="E16" s="100">
        <v>590.29999999999995</v>
      </c>
      <c r="F16" s="110">
        <v>758.7</v>
      </c>
      <c r="G16" s="94">
        <v>778.0413865823117</v>
      </c>
      <c r="H16" s="94">
        <v>700.23724792408052</v>
      </c>
      <c r="I16" s="97">
        <v>140.50716965208946</v>
      </c>
    </row>
    <row r="17" spans="1:9">
      <c r="A17" s="2">
        <v>2012</v>
      </c>
      <c r="B17" s="100">
        <v>3451</v>
      </c>
      <c r="C17" s="108">
        <v>7168</v>
      </c>
      <c r="D17" s="94">
        <v>481.4453125</v>
      </c>
      <c r="E17" s="100">
        <v>604.59999999999991</v>
      </c>
      <c r="F17" s="110">
        <v>795.3</v>
      </c>
      <c r="G17" s="94">
        <v>760.21627058971455</v>
      </c>
      <c r="H17" s="94">
        <v>684.19464353074306</v>
      </c>
      <c r="I17" s="97">
        <v>142.11263995445859</v>
      </c>
    </row>
    <row r="18" spans="1:9">
      <c r="A18" s="2">
        <v>2013</v>
      </c>
      <c r="B18" s="100">
        <v>3521</v>
      </c>
      <c r="C18" s="108">
        <v>7127</v>
      </c>
      <c r="D18" s="94">
        <v>494.0367616107759</v>
      </c>
      <c r="E18" s="100">
        <v>576.4</v>
      </c>
      <c r="F18" s="110">
        <v>769.5</v>
      </c>
      <c r="G18" s="94">
        <v>749.05782975958414</v>
      </c>
      <c r="H18" s="94">
        <v>666.66146848602989</v>
      </c>
      <c r="I18" s="97">
        <v>134.94167241976527</v>
      </c>
    </row>
    <row r="19" spans="1:9">
      <c r="A19" s="2"/>
      <c r="B19" s="9"/>
      <c r="C19" s="9"/>
      <c r="D19" s="9"/>
      <c r="E19" s="9"/>
      <c r="F19" s="9"/>
      <c r="G19" s="9"/>
      <c r="H19" s="9"/>
      <c r="I19" s="9"/>
    </row>
    <row r="20" spans="1:9" ht="36.75" customHeight="1">
      <c r="A20" s="148" t="s">
        <v>63</v>
      </c>
      <c r="B20" s="149"/>
      <c r="C20" s="149"/>
      <c r="D20" s="149"/>
      <c r="E20" s="149"/>
      <c r="F20" s="149"/>
      <c r="G20" s="149"/>
      <c r="H20" s="149"/>
      <c r="I20" s="88" t="s">
        <v>74</v>
      </c>
    </row>
    <row r="21" spans="1:9">
      <c r="A21" s="2" t="s">
        <v>65</v>
      </c>
      <c r="B21" s="44">
        <f t="shared" ref="B21:H21" si="0">((B18/B7)^(1/11)-1)*100</f>
        <v>-0.2367207552571915</v>
      </c>
      <c r="C21" s="35">
        <f t="shared" si="0"/>
        <v>0.61113654650259974</v>
      </c>
      <c r="D21" s="35">
        <f t="shared" si="0"/>
        <v>-0.84270721001934445</v>
      </c>
      <c r="E21" s="44">
        <f t="shared" si="0"/>
        <v>2.6110228875615427</v>
      </c>
      <c r="F21" s="35">
        <f t="shared" si="0"/>
        <v>0.98299202335749847</v>
      </c>
      <c r="G21" s="35">
        <f t="shared" si="0"/>
        <v>1.612183231635167</v>
      </c>
      <c r="H21" s="35">
        <f t="shared" si="0"/>
        <v>2.8381974628803874</v>
      </c>
      <c r="I21" s="44">
        <f>I18-I7</f>
        <v>44.572907518516928</v>
      </c>
    </row>
    <row r="22" spans="1:9">
      <c r="A22" s="2"/>
      <c r="B22" s="23"/>
      <c r="C22" s="23"/>
      <c r="D22" s="23"/>
      <c r="E22" s="77"/>
      <c r="F22" s="22"/>
      <c r="G22" s="77"/>
      <c r="H22" s="10"/>
      <c r="I22" s="6"/>
    </row>
    <row r="23" spans="1:9" ht="43.5" customHeight="1">
      <c r="A23" s="142" t="s">
        <v>37</v>
      </c>
      <c r="B23" s="143"/>
      <c r="C23" s="143"/>
      <c r="D23" s="143"/>
      <c r="E23" s="143"/>
      <c r="F23" s="143"/>
      <c r="G23" s="143"/>
      <c r="H23" s="143"/>
      <c r="I23" s="143"/>
    </row>
  </sheetData>
  <mergeCells count="6">
    <mergeCell ref="A23:I23"/>
    <mergeCell ref="A1:I1"/>
    <mergeCell ref="A2:I2"/>
    <mergeCell ref="B3:D3"/>
    <mergeCell ref="E3:H3"/>
    <mergeCell ref="A20:H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21.xml><?xml version="1.0" encoding="utf-8"?>
<worksheet xmlns="http://schemas.openxmlformats.org/spreadsheetml/2006/main" xmlns:r="http://schemas.openxmlformats.org/officeDocument/2006/relationships">
  <dimension ref="A1:J23"/>
  <sheetViews>
    <sheetView view="pageBreakPreview" zoomScaleNormal="100" zoomScaleSheetLayoutView="100" workbookViewId="0">
      <selection activeCell="A2" sqref="A2:I2"/>
    </sheetView>
  </sheetViews>
  <sheetFormatPr defaultRowHeight="15"/>
  <cols>
    <col min="1" max="7" width="9.28515625" style="1" bestFit="1" customWidth="1"/>
    <col min="8" max="9" width="9.85546875" style="1" bestFit="1" customWidth="1"/>
    <col min="11" max="16384" width="9.140625" style="1"/>
  </cols>
  <sheetData>
    <row r="1" spans="1:9">
      <c r="A1" s="145" t="s">
        <v>88</v>
      </c>
      <c r="B1" s="146"/>
      <c r="C1" s="146"/>
      <c r="D1" s="146"/>
      <c r="E1" s="146"/>
      <c r="F1" s="146"/>
      <c r="G1" s="146"/>
      <c r="H1" s="146"/>
      <c r="I1" s="146"/>
    </row>
    <row r="2" spans="1:9">
      <c r="A2" s="148" t="s">
        <v>33</v>
      </c>
      <c r="B2" s="149"/>
      <c r="C2" s="149"/>
      <c r="D2" s="149"/>
      <c r="E2" s="149"/>
      <c r="F2" s="149"/>
      <c r="G2" s="149"/>
      <c r="H2" s="149"/>
      <c r="I2" s="149"/>
    </row>
    <row r="3" spans="1:9" ht="44.25" customHeight="1">
      <c r="A3" s="2"/>
      <c r="B3" s="151" t="s">
        <v>8</v>
      </c>
      <c r="C3" s="152"/>
      <c r="D3" s="152"/>
      <c r="E3" s="151" t="s">
        <v>5</v>
      </c>
      <c r="F3" s="152"/>
      <c r="G3" s="152"/>
      <c r="H3" s="152"/>
      <c r="I3" s="85" t="s">
        <v>11</v>
      </c>
    </row>
    <row r="4" spans="1:9" ht="77.25">
      <c r="A4" s="2"/>
      <c r="B4" s="85" t="s">
        <v>2</v>
      </c>
      <c r="C4" s="47" t="s">
        <v>3</v>
      </c>
      <c r="D4" s="47" t="s">
        <v>4</v>
      </c>
      <c r="E4" s="85" t="s">
        <v>2</v>
      </c>
      <c r="F4" s="47" t="s">
        <v>10</v>
      </c>
      <c r="G4" s="47" t="s">
        <v>4</v>
      </c>
      <c r="H4" s="47" t="s">
        <v>61</v>
      </c>
      <c r="I4" s="85" t="s">
        <v>12</v>
      </c>
    </row>
    <row r="5" spans="1:9">
      <c r="A5" s="2">
        <v>2000</v>
      </c>
      <c r="B5" s="100">
        <v>275612</v>
      </c>
      <c r="C5" s="109">
        <v>104339.98881913577</v>
      </c>
      <c r="D5" s="25">
        <f>B5/C5*1000</f>
        <v>2641.4800607056732</v>
      </c>
      <c r="E5" s="100">
        <v>19084.599999999999</v>
      </c>
      <c r="F5" s="110">
        <v>11498.5</v>
      </c>
      <c r="G5" s="94">
        <v>1659.7469235117624</v>
      </c>
      <c r="H5" s="94">
        <v>1278.005131104057</v>
      </c>
      <c r="I5" s="103">
        <f>H5/D5</f>
        <v>0.48382160823982789</v>
      </c>
    </row>
    <row r="6" spans="1:9">
      <c r="A6" s="2">
        <v>2001</v>
      </c>
      <c r="B6" s="100">
        <v>261949</v>
      </c>
      <c r="C6" s="109">
        <v>104082.96142601842</v>
      </c>
      <c r="D6" s="25">
        <f t="shared" ref="D6:D18" si="0">B6/C6*1000</f>
        <v>2516.7327717341313</v>
      </c>
      <c r="E6" s="100">
        <v>18642.900000000001</v>
      </c>
      <c r="F6" s="110">
        <v>11634.800000000001</v>
      </c>
      <c r="G6" s="94">
        <v>1602.3395331247636</v>
      </c>
      <c r="H6" s="94">
        <v>1233.801440506068</v>
      </c>
      <c r="I6" s="103">
        <f t="shared" ref="I6:I18" si="1">H6/D6</f>
        <v>0.49023935094067561</v>
      </c>
    </row>
    <row r="7" spans="1:9">
      <c r="A7" s="2">
        <v>2002</v>
      </c>
      <c r="B7" s="100">
        <v>247393</v>
      </c>
      <c r="C7" s="109">
        <v>102356</v>
      </c>
      <c r="D7" s="25">
        <f t="shared" si="0"/>
        <v>2416.985814217046</v>
      </c>
      <c r="E7" s="100">
        <v>18440.900000000001</v>
      </c>
      <c r="F7" s="110">
        <v>11886.399999999998</v>
      </c>
      <c r="G7" s="94">
        <v>1551.4285233544222</v>
      </c>
      <c r="H7" s="94">
        <v>1210.1142482164494</v>
      </c>
      <c r="I7" s="103">
        <f t="shared" si="1"/>
        <v>0.50067081118076462</v>
      </c>
    </row>
    <row r="8" spans="1:9">
      <c r="A8" s="2">
        <v>2003</v>
      </c>
      <c r="B8" s="100">
        <v>253340</v>
      </c>
      <c r="C8" s="109">
        <v>103233</v>
      </c>
      <c r="D8" s="25">
        <f t="shared" si="0"/>
        <v>2454.0602326775352</v>
      </c>
      <c r="E8" s="100">
        <v>18782.599999999999</v>
      </c>
      <c r="F8" s="110">
        <v>12135.199999999999</v>
      </c>
      <c r="G8" s="94">
        <v>1547.7783637682114</v>
      </c>
      <c r="H8" s="94">
        <v>1269.1782582899332</v>
      </c>
      <c r="I8" s="103">
        <f t="shared" si="1"/>
        <v>0.51717486041700744</v>
      </c>
    </row>
    <row r="9" spans="1:9">
      <c r="A9" s="2">
        <v>2004</v>
      </c>
      <c r="B9" s="100">
        <v>269205</v>
      </c>
      <c r="C9" s="109">
        <v>104168</v>
      </c>
      <c r="D9" s="25">
        <f t="shared" si="0"/>
        <v>2584.3349205130176</v>
      </c>
      <c r="E9" s="100">
        <v>20872.5</v>
      </c>
      <c r="F9" s="110">
        <v>12342.599999999999</v>
      </c>
      <c r="G9" s="94">
        <v>1691.0942589081719</v>
      </c>
      <c r="H9" s="94">
        <v>1454.3410626610278</v>
      </c>
      <c r="I9" s="103">
        <f t="shared" si="1"/>
        <v>0.56275254848637257</v>
      </c>
    </row>
    <row r="10" spans="1:9">
      <c r="A10" s="2">
        <v>2005</v>
      </c>
      <c r="B10" s="100">
        <v>280203</v>
      </c>
      <c r="C10" s="109">
        <v>106026</v>
      </c>
      <c r="D10" s="25">
        <f t="shared" si="0"/>
        <v>2642.7763001527928</v>
      </c>
      <c r="E10" s="100">
        <v>22904.799999999999</v>
      </c>
      <c r="F10" s="110">
        <v>12473.500000000002</v>
      </c>
      <c r="G10" s="94">
        <v>1836.2769070429308</v>
      </c>
      <c r="H10" s="94">
        <v>1634.2864472682083</v>
      </c>
      <c r="I10" s="103">
        <f t="shared" si="1"/>
        <v>0.6183975719676772</v>
      </c>
    </row>
    <row r="11" spans="1:9">
      <c r="A11" s="2">
        <v>2006</v>
      </c>
      <c r="B11" s="100">
        <v>297484</v>
      </c>
      <c r="C11" s="109">
        <v>107965</v>
      </c>
      <c r="D11" s="25">
        <f t="shared" si="0"/>
        <v>2755.3744268976061</v>
      </c>
      <c r="E11" s="100">
        <v>24414</v>
      </c>
      <c r="F11" s="110">
        <v>12642.5</v>
      </c>
      <c r="G11" s="94">
        <v>1931.1053984575835</v>
      </c>
      <c r="H11" s="94">
        <v>1737.9948586118253</v>
      </c>
      <c r="I11" s="103">
        <f t="shared" si="1"/>
        <v>0.63076540220659161</v>
      </c>
    </row>
    <row r="12" spans="1:9">
      <c r="A12" s="2">
        <v>2007</v>
      </c>
      <c r="B12" s="100">
        <v>312501</v>
      </c>
      <c r="C12" s="109">
        <v>108679</v>
      </c>
      <c r="D12" s="25">
        <f t="shared" si="0"/>
        <v>2875.4497188969349</v>
      </c>
      <c r="E12" s="100">
        <v>26450.400000000001</v>
      </c>
      <c r="F12" s="110">
        <v>12925.3</v>
      </c>
      <c r="G12" s="94">
        <v>2046.4051124538698</v>
      </c>
      <c r="H12" s="94">
        <v>1841.7646012084829</v>
      </c>
      <c r="I12" s="103">
        <f t="shared" si="1"/>
        <v>0.64051358265969294</v>
      </c>
    </row>
    <row r="13" spans="1:9">
      <c r="A13" s="2">
        <v>2008</v>
      </c>
      <c r="B13" s="100">
        <v>321974</v>
      </c>
      <c r="C13" s="109">
        <v>107197</v>
      </c>
      <c r="D13" s="25">
        <f t="shared" si="0"/>
        <v>3003.5728611808167</v>
      </c>
      <c r="E13" s="100">
        <v>27143.800000000003</v>
      </c>
      <c r="F13" s="110">
        <v>13082.400000000001</v>
      </c>
      <c r="G13" s="94">
        <v>2074.8333639087632</v>
      </c>
      <c r="H13" s="94">
        <v>1825.8533602397117</v>
      </c>
      <c r="I13" s="103">
        <f t="shared" si="1"/>
        <v>0.6078938133439854</v>
      </c>
    </row>
    <row r="14" spans="1:9">
      <c r="A14" s="2">
        <v>2009</v>
      </c>
      <c r="B14" s="100">
        <v>313021</v>
      </c>
      <c r="C14" s="109">
        <v>101183</v>
      </c>
      <c r="D14" s="25">
        <f t="shared" si="0"/>
        <v>3093.6125633752708</v>
      </c>
      <c r="E14" s="100">
        <v>22560.7</v>
      </c>
      <c r="F14" s="110">
        <v>12744.8</v>
      </c>
      <c r="G14" s="94">
        <v>1770.188625949407</v>
      </c>
      <c r="H14" s="94">
        <v>1469.2565595380077</v>
      </c>
      <c r="I14" s="103">
        <f t="shared" si="1"/>
        <v>0.47493230953748861</v>
      </c>
    </row>
    <row r="15" spans="1:9">
      <c r="A15" s="2">
        <v>2010</v>
      </c>
      <c r="B15" s="100">
        <v>313373</v>
      </c>
      <c r="C15" s="109">
        <v>100019</v>
      </c>
      <c r="D15" s="25">
        <f t="shared" si="0"/>
        <v>3133.1347044061627</v>
      </c>
      <c r="E15" s="100">
        <v>23657.8</v>
      </c>
      <c r="F15" s="110">
        <v>12836.1</v>
      </c>
      <c r="G15" s="94">
        <v>1843.0675984138484</v>
      </c>
      <c r="H15" s="94">
        <v>1603.4688106200481</v>
      </c>
      <c r="I15" s="103">
        <f t="shared" si="1"/>
        <v>0.51177780781818027</v>
      </c>
    </row>
    <row r="16" spans="1:9">
      <c r="A16" s="2">
        <v>2011</v>
      </c>
      <c r="B16" s="100">
        <v>326017</v>
      </c>
      <c r="C16" s="109">
        <v>101149</v>
      </c>
      <c r="D16" s="25">
        <f t="shared" si="0"/>
        <v>3223.1361654588777</v>
      </c>
      <c r="E16" s="100">
        <v>25093</v>
      </c>
      <c r="F16" s="110">
        <v>13024.1</v>
      </c>
      <c r="G16" s="94">
        <v>1926.6590397801001</v>
      </c>
      <c r="H16" s="94">
        <v>1733.9931358020901</v>
      </c>
      <c r="I16" s="103">
        <f t="shared" si="1"/>
        <v>0.5379832085236218</v>
      </c>
    </row>
    <row r="17" spans="1:9">
      <c r="A17" s="2">
        <v>2012</v>
      </c>
      <c r="B17" s="100">
        <v>341738</v>
      </c>
      <c r="C17" s="109">
        <v>103402</v>
      </c>
      <c r="D17" s="25">
        <f t="shared" si="0"/>
        <v>3304.9457457302565</v>
      </c>
      <c r="E17" s="100">
        <v>25898.9</v>
      </c>
      <c r="F17" s="110">
        <v>13136.1</v>
      </c>
      <c r="G17" s="94">
        <v>1971.5821286378759</v>
      </c>
      <c r="H17" s="94">
        <v>1774.4239157740883</v>
      </c>
      <c r="I17" s="103">
        <f t="shared" si="1"/>
        <v>0.53689955971788994</v>
      </c>
    </row>
    <row r="18" spans="1:9">
      <c r="A18" s="2">
        <v>2013</v>
      </c>
      <c r="B18" s="100">
        <v>351015</v>
      </c>
      <c r="C18" s="109">
        <v>104686</v>
      </c>
      <c r="D18" s="25">
        <f t="shared" si="0"/>
        <v>3353.0271478516711</v>
      </c>
      <c r="E18" s="100">
        <v>26101.599999999999</v>
      </c>
      <c r="F18" s="110">
        <v>13319.900000000001</v>
      </c>
      <c r="G18" s="94">
        <v>1959.5942912484325</v>
      </c>
      <c r="H18" s="94">
        <v>1744.0389192111049</v>
      </c>
      <c r="I18" s="103">
        <f t="shared" si="1"/>
        <v>0.52013862170144787</v>
      </c>
    </row>
    <row r="19" spans="1:9">
      <c r="A19" s="2"/>
      <c r="B19" s="25"/>
      <c r="C19" s="25"/>
      <c r="D19" s="25"/>
      <c r="E19" s="77"/>
      <c r="F19" s="77"/>
      <c r="G19" s="77"/>
      <c r="H19" s="10"/>
      <c r="I19" s="6"/>
    </row>
    <row r="20" spans="1:9" ht="36.75" customHeight="1">
      <c r="A20" s="148" t="s">
        <v>63</v>
      </c>
      <c r="B20" s="149"/>
      <c r="C20" s="149"/>
      <c r="D20" s="149"/>
      <c r="E20" s="149"/>
      <c r="F20" s="149"/>
      <c r="G20" s="149"/>
      <c r="H20" s="149"/>
      <c r="I20" s="88" t="s">
        <v>74</v>
      </c>
    </row>
    <row r="21" spans="1:9">
      <c r="A21" s="2" t="s">
        <v>65</v>
      </c>
      <c r="B21" s="44">
        <f t="shared" ref="B21:H21" si="2">((B18/B7)^(1/11)-1)*100</f>
        <v>3.2315789141196483</v>
      </c>
      <c r="C21" s="35">
        <f t="shared" si="2"/>
        <v>0.20483186530562136</v>
      </c>
      <c r="D21" s="35">
        <f t="shared" si="2"/>
        <v>3.0205599794654203</v>
      </c>
      <c r="E21" s="44">
        <f t="shared" si="2"/>
        <v>3.2088216653398227</v>
      </c>
      <c r="F21" s="35">
        <f t="shared" si="2"/>
        <v>1.0405057116604999</v>
      </c>
      <c r="G21" s="35">
        <f t="shared" si="2"/>
        <v>2.1459868380578451</v>
      </c>
      <c r="H21" s="35">
        <f t="shared" si="2"/>
        <v>3.3784417420388513</v>
      </c>
      <c r="I21" s="44">
        <f>I18-I7</f>
        <v>1.9467810520683249E-2</v>
      </c>
    </row>
    <row r="22" spans="1:9">
      <c r="A22" s="2"/>
      <c r="B22" s="25"/>
      <c r="C22" s="25"/>
      <c r="D22" s="25"/>
      <c r="E22" s="77"/>
      <c r="F22" s="77"/>
      <c r="G22" s="77"/>
      <c r="H22" s="10"/>
      <c r="I22" s="6"/>
    </row>
    <row r="23" spans="1:9" ht="43.5" customHeight="1">
      <c r="A23" s="142" t="s">
        <v>37</v>
      </c>
      <c r="B23" s="143"/>
      <c r="C23" s="143"/>
      <c r="D23" s="143"/>
      <c r="E23" s="143"/>
      <c r="F23" s="143"/>
      <c r="G23" s="143"/>
      <c r="H23" s="143"/>
      <c r="I23" s="143"/>
    </row>
  </sheetData>
  <mergeCells count="6">
    <mergeCell ref="A23:I23"/>
    <mergeCell ref="A1:I1"/>
    <mergeCell ref="A2:I2"/>
    <mergeCell ref="B3:D3"/>
    <mergeCell ref="E3:H3"/>
    <mergeCell ref="A20:H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22.xml><?xml version="1.0" encoding="utf-8"?>
<worksheet xmlns="http://schemas.openxmlformats.org/spreadsheetml/2006/main" xmlns:r="http://schemas.openxmlformats.org/officeDocument/2006/relationships">
  <dimension ref="A1:P25"/>
  <sheetViews>
    <sheetView view="pageBreakPreview" zoomScaleNormal="100" zoomScaleSheetLayoutView="100" workbookViewId="0">
      <selection activeCell="N20" sqref="N20:O20"/>
    </sheetView>
  </sheetViews>
  <sheetFormatPr defaultRowHeight="12.75"/>
  <cols>
    <col min="1" max="5" width="9.28515625" style="1" bestFit="1" customWidth="1"/>
    <col min="6" max="6" width="11.42578125" style="1" customWidth="1"/>
    <col min="7" max="9" width="9.28515625" style="1" bestFit="1" customWidth="1"/>
    <col min="10" max="10" width="10.140625" style="1" bestFit="1" customWidth="1"/>
    <col min="11" max="13" width="9.28515625" style="1" bestFit="1" customWidth="1"/>
    <col min="14" max="14" width="10.140625" style="1" bestFit="1" customWidth="1"/>
    <col min="15" max="15" width="9.28515625" style="1" bestFit="1" customWidth="1"/>
    <col min="16" max="16384" width="9.140625" style="1"/>
  </cols>
  <sheetData>
    <row r="1" spans="1:16" ht="15">
      <c r="A1" s="145" t="s">
        <v>1</v>
      </c>
      <c r="B1" s="146"/>
      <c r="C1" s="146"/>
      <c r="D1" s="146"/>
      <c r="E1" s="146"/>
      <c r="F1" s="146"/>
      <c r="G1" s="146"/>
      <c r="H1" s="146"/>
      <c r="I1" s="146"/>
      <c r="J1" s="146"/>
      <c r="K1" s="146"/>
      <c r="L1" s="146"/>
      <c r="M1" s="146"/>
      <c r="N1" s="146"/>
      <c r="O1" s="147"/>
      <c r="P1"/>
    </row>
    <row r="2" spans="1:16" ht="15">
      <c r="A2" s="148" t="s">
        <v>19</v>
      </c>
      <c r="B2" s="149"/>
      <c r="C2" s="149"/>
      <c r="D2" s="149"/>
      <c r="E2" s="149"/>
      <c r="F2" s="149"/>
      <c r="G2" s="149"/>
      <c r="H2" s="149"/>
      <c r="I2" s="149"/>
      <c r="J2" s="149"/>
      <c r="K2" s="149"/>
      <c r="L2" s="149"/>
      <c r="M2" s="149"/>
      <c r="N2" s="149"/>
      <c r="O2" s="150"/>
      <c r="P2"/>
    </row>
    <row r="3" spans="1:16" ht="44.25" customHeight="1">
      <c r="A3" s="2"/>
      <c r="B3" s="151" t="s">
        <v>8</v>
      </c>
      <c r="C3" s="152"/>
      <c r="D3" s="152"/>
      <c r="E3" s="152"/>
      <c r="F3" s="155"/>
      <c r="G3" s="151" t="s">
        <v>5</v>
      </c>
      <c r="H3" s="152"/>
      <c r="I3" s="152"/>
      <c r="J3" s="152"/>
      <c r="K3" s="152"/>
      <c r="L3" s="152"/>
      <c r="M3" s="152"/>
      <c r="N3" s="153" t="s">
        <v>34</v>
      </c>
      <c r="O3" s="154"/>
      <c r="P3"/>
    </row>
    <row r="4" spans="1:16" ht="128.25">
      <c r="A4" s="2"/>
      <c r="B4" s="45" t="s">
        <v>2</v>
      </c>
      <c r="C4" s="47" t="s">
        <v>3</v>
      </c>
      <c r="D4" s="47" t="s">
        <v>4</v>
      </c>
      <c r="E4" s="47" t="s">
        <v>6</v>
      </c>
      <c r="F4" s="46" t="s">
        <v>7</v>
      </c>
      <c r="G4" s="45" t="s">
        <v>2</v>
      </c>
      <c r="H4" s="47" t="s">
        <v>10</v>
      </c>
      <c r="I4" s="47" t="s">
        <v>4</v>
      </c>
      <c r="J4" s="47" t="s">
        <v>61</v>
      </c>
      <c r="K4" s="47" t="s">
        <v>6</v>
      </c>
      <c r="L4" s="47" t="s">
        <v>7</v>
      </c>
      <c r="M4" s="47" t="s">
        <v>62</v>
      </c>
      <c r="N4" s="45" t="s">
        <v>12</v>
      </c>
      <c r="O4" s="21" t="s">
        <v>13</v>
      </c>
      <c r="P4"/>
    </row>
    <row r="5" spans="1:16" ht="15">
      <c r="A5" s="2">
        <v>2000</v>
      </c>
      <c r="B5" s="4"/>
      <c r="C5" s="10"/>
      <c r="D5" s="10"/>
      <c r="E5" s="10">
        <v>1238</v>
      </c>
      <c r="F5" s="18"/>
      <c r="G5" s="4">
        <v>99.300000000000011</v>
      </c>
      <c r="H5" s="10">
        <v>485.29999999999995</v>
      </c>
      <c r="I5" s="10">
        <v>204.6157016278591</v>
      </c>
      <c r="J5" s="10">
        <f>I5*'10'!B2</f>
        <v>157.55409025345151</v>
      </c>
      <c r="K5" s="10">
        <v>264.5</v>
      </c>
      <c r="L5" s="10">
        <v>545.02369668246456</v>
      </c>
      <c r="M5" s="10">
        <f>L5*'10'!B2</f>
        <v>419.66824644549774</v>
      </c>
      <c r="N5" s="4"/>
      <c r="O5" s="18"/>
      <c r="P5"/>
    </row>
    <row r="6" spans="1:16" ht="15">
      <c r="A6" s="2">
        <v>2001</v>
      </c>
      <c r="B6" s="4"/>
      <c r="C6" s="10"/>
      <c r="D6" s="10"/>
      <c r="E6" s="10">
        <v>1157</v>
      </c>
      <c r="F6" s="18"/>
      <c r="G6" s="4">
        <v>66.600000000000009</v>
      </c>
      <c r="H6" s="10">
        <v>422.09999999999997</v>
      </c>
      <c r="I6" s="10">
        <v>157.78251599147126</v>
      </c>
      <c r="J6" s="10">
        <f>I6*'10'!B3</f>
        <v>121.49253731343288</v>
      </c>
      <c r="K6" s="10">
        <v>239.39999999999998</v>
      </c>
      <c r="L6" s="10">
        <v>567.16417910447763</v>
      </c>
      <c r="M6" s="10">
        <f>L6*'10'!B3</f>
        <v>436.71641791044777</v>
      </c>
      <c r="N6" s="4"/>
      <c r="O6" s="18"/>
      <c r="P6"/>
    </row>
    <row r="7" spans="1:16" ht="15">
      <c r="A7" s="2">
        <v>2002</v>
      </c>
      <c r="B7" s="4">
        <v>362</v>
      </c>
      <c r="C7" s="10">
        <v>2311</v>
      </c>
      <c r="D7" s="10">
        <v>156.64214625703161</v>
      </c>
      <c r="E7" s="10">
        <v>1131</v>
      </c>
      <c r="F7" s="18">
        <v>489.39852877542188</v>
      </c>
      <c r="G7" s="4">
        <v>155.6</v>
      </c>
      <c r="H7" s="10">
        <v>425.59999999999997</v>
      </c>
      <c r="I7" s="10">
        <v>365.60150375939855</v>
      </c>
      <c r="J7" s="10">
        <f>I7*'10'!B4</f>
        <v>285.16917293233087</v>
      </c>
      <c r="K7" s="10">
        <v>287.60000000000002</v>
      </c>
      <c r="L7" s="10">
        <v>675.75187969924821</v>
      </c>
      <c r="M7" s="10">
        <f>L7*'10'!B4</f>
        <v>527.08646616541364</v>
      </c>
      <c r="N7" s="7">
        <f t="shared" ref="N7:N14" si="0">J7/D7*100</f>
        <v>182.05136979188302</v>
      </c>
      <c r="O7" s="19">
        <f t="shared" ref="O7:O18" si="1">M7/F7*100</f>
        <v>107.70086855068708</v>
      </c>
      <c r="P7"/>
    </row>
    <row r="8" spans="1:16" ht="15">
      <c r="A8" s="2">
        <v>2003</v>
      </c>
      <c r="B8" s="4">
        <v>343</v>
      </c>
      <c r="C8" s="10">
        <v>2275</v>
      </c>
      <c r="D8" s="10">
        <v>150.76923076923077</v>
      </c>
      <c r="E8" s="10">
        <v>1100</v>
      </c>
      <c r="F8" s="18">
        <v>483.5164835164835</v>
      </c>
      <c r="G8" s="4">
        <v>137.89999999999998</v>
      </c>
      <c r="H8" s="10">
        <v>433.4</v>
      </c>
      <c r="I8" s="10">
        <v>318.18181818181813</v>
      </c>
      <c r="J8" s="10">
        <f>I8*'10'!B5</f>
        <v>260.90909090909088</v>
      </c>
      <c r="K8" s="10">
        <v>287.60000000000002</v>
      </c>
      <c r="L8" s="10">
        <v>663.59021688970927</v>
      </c>
      <c r="M8" s="10">
        <f>L8*'10'!B5</f>
        <v>544.14397784956157</v>
      </c>
      <c r="N8" s="7">
        <f t="shared" si="0"/>
        <v>173.05194805194805</v>
      </c>
      <c r="O8" s="19">
        <f t="shared" si="1"/>
        <v>112.53886814615932</v>
      </c>
      <c r="P8"/>
    </row>
    <row r="9" spans="1:16" ht="15">
      <c r="A9" s="2">
        <v>2004</v>
      </c>
      <c r="B9" s="4">
        <v>389</v>
      </c>
      <c r="C9" s="10">
        <v>2232</v>
      </c>
      <c r="D9" s="10">
        <v>174.28315412186379</v>
      </c>
      <c r="E9" s="10">
        <v>1168</v>
      </c>
      <c r="F9" s="18">
        <v>523.29749103942663</v>
      </c>
      <c r="G9" s="4">
        <v>126.3</v>
      </c>
      <c r="H9" s="10">
        <v>426.8</v>
      </c>
      <c r="I9" s="10">
        <v>295.92314901593255</v>
      </c>
      <c r="J9" s="10">
        <f>I9*'10'!B6</f>
        <v>254.49390815370199</v>
      </c>
      <c r="K9" s="10">
        <v>275.89999999999998</v>
      </c>
      <c r="L9" s="10">
        <v>646.43861293345833</v>
      </c>
      <c r="M9" s="10">
        <f>L9*'10'!B6</f>
        <v>555.93720712277411</v>
      </c>
      <c r="N9" s="7">
        <f t="shared" si="0"/>
        <v>146.02323984551745</v>
      </c>
      <c r="O9" s="19">
        <f t="shared" si="1"/>
        <v>106.23731560770817</v>
      </c>
      <c r="P9"/>
    </row>
    <row r="10" spans="1:16" ht="15">
      <c r="A10" s="2">
        <v>2005</v>
      </c>
      <c r="B10" s="4">
        <v>462</v>
      </c>
      <c r="C10" s="10">
        <v>2197</v>
      </c>
      <c r="D10" s="10">
        <v>210.28675466545289</v>
      </c>
      <c r="E10" s="10">
        <v>1257</v>
      </c>
      <c r="F10" s="18">
        <v>572.14383249886214</v>
      </c>
      <c r="G10" s="4">
        <v>126.30000000000001</v>
      </c>
      <c r="H10" s="10">
        <v>443.8</v>
      </c>
      <c r="I10" s="10">
        <v>284.58765209553854</v>
      </c>
      <c r="J10" s="10">
        <f>I10*'10'!B7</f>
        <v>253.2830103650293</v>
      </c>
      <c r="K10" s="10">
        <v>269.5</v>
      </c>
      <c r="L10" s="10">
        <v>607.25552050473186</v>
      </c>
      <c r="M10" s="10">
        <f>L10*'10'!B7</f>
        <v>540.45741324921141</v>
      </c>
      <c r="N10" s="7">
        <f t="shared" si="0"/>
        <v>120.44648782943059</v>
      </c>
      <c r="O10" s="19">
        <f t="shared" si="1"/>
        <v>94.46180882327107</v>
      </c>
      <c r="P10"/>
    </row>
    <row r="11" spans="1:16" ht="15">
      <c r="A11" s="2">
        <v>2006</v>
      </c>
      <c r="B11" s="4">
        <v>428</v>
      </c>
      <c r="C11" s="10">
        <v>2206</v>
      </c>
      <c r="D11" s="10">
        <v>194.01631912964643</v>
      </c>
      <c r="E11" s="10">
        <v>1310</v>
      </c>
      <c r="F11" s="18">
        <v>593.83499546690848</v>
      </c>
      <c r="G11" s="4">
        <v>117.8</v>
      </c>
      <c r="H11" s="10">
        <v>435.79999999999995</v>
      </c>
      <c r="I11" s="10">
        <v>270.30748049564022</v>
      </c>
      <c r="J11" s="10">
        <f>I11*'10'!B8</f>
        <v>243.27673244607621</v>
      </c>
      <c r="K11" s="10">
        <v>259.10000000000002</v>
      </c>
      <c r="L11" s="10">
        <v>594.5387792565399</v>
      </c>
      <c r="M11" s="10">
        <f>L11*'10'!B8</f>
        <v>535.08490133088594</v>
      </c>
      <c r="N11" s="7">
        <f t="shared" si="0"/>
        <v>125.38982985421589</v>
      </c>
      <c r="O11" s="19">
        <f t="shared" si="1"/>
        <v>90.106663537094221</v>
      </c>
      <c r="P11"/>
    </row>
    <row r="12" spans="1:16" ht="15">
      <c r="A12" s="2">
        <v>2007</v>
      </c>
      <c r="B12" s="4">
        <v>342</v>
      </c>
      <c r="C12" s="10">
        <v>2095</v>
      </c>
      <c r="D12" s="10">
        <v>163.24582338902147</v>
      </c>
      <c r="E12" s="10">
        <v>1208</v>
      </c>
      <c r="F12" s="18">
        <v>576.61097852028638</v>
      </c>
      <c r="G12" s="4">
        <v>138.80000000000001</v>
      </c>
      <c r="H12" s="10">
        <v>418.7</v>
      </c>
      <c r="I12" s="10">
        <v>331.50226892763317</v>
      </c>
      <c r="J12" s="10">
        <f>I12*'10'!B9</f>
        <v>298.35204203486984</v>
      </c>
      <c r="K12" s="10">
        <v>272.89999999999998</v>
      </c>
      <c r="L12" s="10">
        <v>651.77931693336507</v>
      </c>
      <c r="M12" s="10">
        <f>L12*'10'!B9</f>
        <v>586.60138524002855</v>
      </c>
      <c r="N12" s="7">
        <f t="shared" si="0"/>
        <v>182.76243510615566</v>
      </c>
      <c r="O12" s="19">
        <f t="shared" si="1"/>
        <v>101.7326077879023</v>
      </c>
      <c r="P12"/>
    </row>
    <row r="13" spans="1:16" ht="15">
      <c r="A13" s="2">
        <v>2008</v>
      </c>
      <c r="B13" s="4">
        <v>397</v>
      </c>
      <c r="C13" s="10">
        <v>2168</v>
      </c>
      <c r="D13" s="10">
        <v>183.1180811808118</v>
      </c>
      <c r="E13" s="10">
        <v>1216</v>
      </c>
      <c r="F13" s="18">
        <v>560.88560885608854</v>
      </c>
      <c r="G13" s="4">
        <v>139</v>
      </c>
      <c r="H13" s="10">
        <v>399.6</v>
      </c>
      <c r="I13" s="10">
        <v>347.84784784784785</v>
      </c>
      <c r="J13" s="10">
        <f>I13*'10'!B10</f>
        <v>306.1061061061061</v>
      </c>
      <c r="K13" s="10">
        <v>287.10000000000002</v>
      </c>
      <c r="L13" s="10">
        <v>718.46846846846847</v>
      </c>
      <c r="M13" s="10">
        <f>L13*'10'!B10</f>
        <v>632.25225225225222</v>
      </c>
      <c r="N13" s="7">
        <f t="shared" si="0"/>
        <v>167.16323376272999</v>
      </c>
      <c r="O13" s="19">
        <f t="shared" si="1"/>
        <v>112.72392128971076</v>
      </c>
      <c r="P13"/>
    </row>
    <row r="14" spans="1:16" ht="15">
      <c r="A14" s="2">
        <v>2009</v>
      </c>
      <c r="B14" s="4">
        <v>386</v>
      </c>
      <c r="C14" s="10">
        <v>2103</v>
      </c>
      <c r="D14" s="10">
        <v>183.54731336186401</v>
      </c>
      <c r="E14" s="10">
        <v>1199</v>
      </c>
      <c r="F14" s="18">
        <v>570.13789824060871</v>
      </c>
      <c r="G14" s="4">
        <v>131.80000000000001</v>
      </c>
      <c r="H14" s="10">
        <v>383</v>
      </c>
      <c r="I14" s="10">
        <v>344.12532637075719</v>
      </c>
      <c r="J14" s="10">
        <f>I14*'10'!B11</f>
        <v>285.62402088772848</v>
      </c>
      <c r="K14" s="10">
        <v>294.5</v>
      </c>
      <c r="L14" s="10">
        <v>768.92950391644911</v>
      </c>
      <c r="M14" s="10">
        <f>L14*'10'!B11</f>
        <v>638.21148825065268</v>
      </c>
      <c r="N14" s="7">
        <f t="shared" si="0"/>
        <v>155.61329428157848</v>
      </c>
      <c r="O14" s="19">
        <f t="shared" si="1"/>
        <v>111.93984652136133</v>
      </c>
      <c r="P14"/>
    </row>
    <row r="15" spans="1:16" ht="15">
      <c r="A15" s="2">
        <v>2010</v>
      </c>
      <c r="B15" s="4">
        <v>484</v>
      </c>
      <c r="C15" s="10">
        <v>2206</v>
      </c>
      <c r="D15" s="10">
        <v>219.40163191296463</v>
      </c>
      <c r="E15" s="10">
        <v>1293</v>
      </c>
      <c r="F15" s="18">
        <v>586.12873980054394</v>
      </c>
      <c r="G15" s="4"/>
      <c r="H15" s="10">
        <v>372.7</v>
      </c>
      <c r="I15" s="10"/>
      <c r="J15" s="10"/>
      <c r="K15" s="10">
        <v>284.60000000000002</v>
      </c>
      <c r="L15" s="10">
        <v>763.61685001341573</v>
      </c>
      <c r="M15" s="10">
        <f>L15*'10'!B12</f>
        <v>664.34665951167165</v>
      </c>
      <c r="N15" s="4"/>
      <c r="O15" s="19">
        <f t="shared" si="1"/>
        <v>113.34483610848784</v>
      </c>
      <c r="P15"/>
    </row>
    <row r="16" spans="1:16" ht="15">
      <c r="A16" s="2">
        <v>2011</v>
      </c>
      <c r="B16" s="4">
        <v>489</v>
      </c>
      <c r="C16" s="10">
        <v>2254</v>
      </c>
      <c r="D16" s="10">
        <v>216.94764862466727</v>
      </c>
      <c r="E16" s="10">
        <v>1348</v>
      </c>
      <c r="F16" s="18">
        <v>598.04791481810116</v>
      </c>
      <c r="G16" s="4"/>
      <c r="H16" s="10">
        <v>371.5</v>
      </c>
      <c r="I16" s="10"/>
      <c r="J16" s="10"/>
      <c r="K16" s="10">
        <v>289.10000000000002</v>
      </c>
      <c r="L16" s="10">
        <v>778.19650067294754</v>
      </c>
      <c r="M16" s="10">
        <f>L16*'10'!B13</f>
        <v>700.37685060565275</v>
      </c>
      <c r="N16" s="4"/>
      <c r="O16" s="19">
        <f t="shared" si="1"/>
        <v>117.11049119177605</v>
      </c>
      <c r="P16"/>
    </row>
    <row r="17" spans="1:16" ht="15">
      <c r="A17" s="2">
        <v>2012</v>
      </c>
      <c r="B17" s="4">
        <v>540</v>
      </c>
      <c r="C17" s="10">
        <v>2186</v>
      </c>
      <c r="D17" s="10">
        <v>247.02653247941444</v>
      </c>
      <c r="E17" s="10">
        <v>1430</v>
      </c>
      <c r="F17" s="18">
        <v>654.16285452881971</v>
      </c>
      <c r="G17" s="4"/>
      <c r="H17" s="10">
        <v>379.4</v>
      </c>
      <c r="I17" s="10"/>
      <c r="J17" s="10"/>
      <c r="K17" s="10">
        <v>292</v>
      </c>
      <c r="L17" s="10">
        <v>769.63626779124934</v>
      </c>
      <c r="M17" s="10">
        <f>L17*'10'!B14</f>
        <v>691.20042279205404</v>
      </c>
      <c r="N17" s="4"/>
      <c r="O17" s="19">
        <f t="shared" si="1"/>
        <v>105.66182686877134</v>
      </c>
      <c r="P17"/>
    </row>
    <row r="18" spans="1:16" ht="15">
      <c r="A18" s="2">
        <v>2013</v>
      </c>
      <c r="B18" s="4">
        <v>559</v>
      </c>
      <c r="C18" s="10">
        <v>2130</v>
      </c>
      <c r="D18" s="10">
        <v>262.44131455399059</v>
      </c>
      <c r="E18" s="10">
        <v>1495</v>
      </c>
      <c r="F18" s="18">
        <v>701.87793427230054</v>
      </c>
      <c r="G18" s="4"/>
      <c r="H18" s="10">
        <v>381.3</v>
      </c>
      <c r="I18" s="10"/>
      <c r="J18" s="10"/>
      <c r="K18" s="10">
        <v>273.10000000000002</v>
      </c>
      <c r="L18" s="10">
        <v>716.23393653291373</v>
      </c>
      <c r="M18" s="10">
        <f>L18*'10'!B15</f>
        <v>638.64434731057884</v>
      </c>
      <c r="N18" s="4"/>
      <c r="O18" s="19">
        <f t="shared" si="1"/>
        <v>90.99079998471791</v>
      </c>
      <c r="P18"/>
    </row>
    <row r="19" spans="1:16" ht="15">
      <c r="A19" s="2"/>
      <c r="B19" s="9"/>
      <c r="C19" s="9"/>
      <c r="D19" s="9"/>
      <c r="E19" s="9"/>
      <c r="F19" s="9"/>
      <c r="G19" s="9"/>
      <c r="H19" s="9"/>
      <c r="I19" s="9"/>
      <c r="J19" s="9"/>
      <c r="K19" s="9"/>
      <c r="L19" s="9"/>
      <c r="M19" s="9"/>
      <c r="N19" s="9"/>
      <c r="O19" s="73"/>
      <c r="P19"/>
    </row>
    <row r="20" spans="1:16" ht="27" customHeight="1">
      <c r="A20" s="148" t="s">
        <v>63</v>
      </c>
      <c r="B20" s="149"/>
      <c r="C20" s="149"/>
      <c r="D20" s="149"/>
      <c r="E20" s="149"/>
      <c r="F20" s="149"/>
      <c r="G20" s="149"/>
      <c r="H20" s="149"/>
      <c r="I20" s="149"/>
      <c r="J20" s="149"/>
      <c r="K20" s="149"/>
      <c r="L20" s="149"/>
      <c r="M20" s="149"/>
      <c r="N20" s="156" t="s">
        <v>74</v>
      </c>
      <c r="O20" s="157"/>
      <c r="P20"/>
    </row>
    <row r="21" spans="1:16" ht="15">
      <c r="A21" s="2" t="s">
        <v>64</v>
      </c>
      <c r="B21" s="31">
        <f>((B14/B7)^(1/7)-1)*100</f>
        <v>0.9212628507960785</v>
      </c>
      <c r="C21" s="43">
        <f t="shared" ref="C21:M21" si="2">((C14/C7)^(1/7)-1)*100</f>
        <v>-1.338327040531051</v>
      </c>
      <c r="D21" s="43">
        <f t="shared" si="2"/>
        <v>2.2902408032908328</v>
      </c>
      <c r="E21" s="43">
        <f t="shared" si="2"/>
        <v>0.83756927519016422</v>
      </c>
      <c r="F21" s="43">
        <f t="shared" si="2"/>
        <v>2.2054119400702676</v>
      </c>
      <c r="G21" s="31">
        <f t="shared" si="2"/>
        <v>-2.3435728703007475</v>
      </c>
      <c r="H21" s="43">
        <f t="shared" si="2"/>
        <v>-1.4953490603974218</v>
      </c>
      <c r="I21" s="43">
        <f t="shared" si="2"/>
        <v>-0.86110026461939659</v>
      </c>
      <c r="J21" s="43">
        <f t="shared" si="2"/>
        <v>2.2770310297559604E-2</v>
      </c>
      <c r="K21" s="43">
        <f t="shared" si="2"/>
        <v>0.33926530989334402</v>
      </c>
      <c r="L21" s="43">
        <f t="shared" si="2"/>
        <v>1.8624647189660504</v>
      </c>
      <c r="M21" s="43">
        <f t="shared" si="2"/>
        <v>2.7706171747016395</v>
      </c>
      <c r="N21" s="31">
        <f>N14-N7</f>
        <v>-26.438075510304543</v>
      </c>
      <c r="O21" s="72">
        <f>O14-O7</f>
        <v>4.2389779706742559</v>
      </c>
      <c r="P21"/>
    </row>
    <row r="22" spans="1:16" ht="15">
      <c r="A22" s="2"/>
      <c r="B22" s="10"/>
      <c r="C22" s="10"/>
      <c r="D22" s="10"/>
      <c r="E22" s="10"/>
      <c r="F22" s="10"/>
      <c r="G22" s="10"/>
      <c r="H22" s="10"/>
      <c r="I22" s="10"/>
      <c r="J22" s="10"/>
      <c r="K22" s="10"/>
      <c r="L22" s="10"/>
      <c r="M22" s="10"/>
      <c r="N22" s="10"/>
      <c r="O22" s="19"/>
      <c r="P22"/>
    </row>
    <row r="23" spans="1:16" ht="27.75" customHeight="1">
      <c r="A23" s="142" t="s">
        <v>37</v>
      </c>
      <c r="B23" s="143"/>
      <c r="C23" s="143"/>
      <c r="D23" s="143"/>
      <c r="E23" s="143"/>
      <c r="F23" s="143"/>
      <c r="G23" s="143"/>
      <c r="H23" s="143"/>
      <c r="I23" s="143"/>
      <c r="J23" s="143"/>
      <c r="K23" s="143"/>
      <c r="L23" s="143"/>
      <c r="M23" s="143"/>
      <c r="N23" s="143"/>
      <c r="O23" s="144"/>
      <c r="P23"/>
    </row>
    <row r="24" spans="1:16" ht="15">
      <c r="P24"/>
    </row>
    <row r="25" spans="1:16" ht="15">
      <c r="P25"/>
    </row>
  </sheetData>
  <mergeCells count="8">
    <mergeCell ref="N3:O3"/>
    <mergeCell ref="A2:O2"/>
    <mergeCell ref="A23:O23"/>
    <mergeCell ref="A1:O1"/>
    <mergeCell ref="B3:F3"/>
    <mergeCell ref="G3:M3"/>
    <mergeCell ref="A20:M20"/>
    <mergeCell ref="N20:O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colBreaks count="1" manualBreakCount="1">
    <brk id="15" max="1048575" man="1"/>
  </colBreaks>
</worksheet>
</file>

<file path=xl/worksheets/sheet23.xml><?xml version="1.0" encoding="utf-8"?>
<worksheet xmlns="http://schemas.openxmlformats.org/spreadsheetml/2006/main" xmlns:r="http://schemas.openxmlformats.org/officeDocument/2006/relationships">
  <dimension ref="A1:P23"/>
  <sheetViews>
    <sheetView view="pageBreakPreview" zoomScaleNormal="100" zoomScaleSheetLayoutView="100" workbookViewId="0">
      <selection activeCell="N20" sqref="N20:O20"/>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1</v>
      </c>
      <c r="B1" s="146"/>
      <c r="C1" s="146"/>
      <c r="D1" s="146"/>
      <c r="E1" s="146"/>
      <c r="F1" s="146"/>
      <c r="G1" s="146"/>
      <c r="H1" s="146"/>
      <c r="I1" s="146"/>
      <c r="J1" s="146"/>
      <c r="K1" s="146"/>
      <c r="L1" s="146"/>
      <c r="M1" s="146"/>
      <c r="N1" s="146"/>
      <c r="O1" s="147"/>
    </row>
    <row r="2" spans="1:15">
      <c r="A2" s="148" t="s">
        <v>14</v>
      </c>
      <c r="B2" s="149"/>
      <c r="C2" s="149"/>
      <c r="D2" s="149"/>
      <c r="E2" s="149"/>
      <c r="F2" s="149"/>
      <c r="G2" s="149"/>
      <c r="H2" s="149"/>
      <c r="I2" s="149"/>
      <c r="J2" s="149"/>
      <c r="K2" s="149"/>
      <c r="L2" s="149"/>
      <c r="M2" s="149"/>
      <c r="N2" s="149"/>
      <c r="O2" s="150"/>
    </row>
    <row r="3" spans="1:15" ht="44.25" customHeight="1">
      <c r="A3" s="2"/>
      <c r="B3" s="151" t="s">
        <v>8</v>
      </c>
      <c r="C3" s="152"/>
      <c r="D3" s="152"/>
      <c r="E3" s="152"/>
      <c r="F3" s="155"/>
      <c r="G3" s="151" t="s">
        <v>5</v>
      </c>
      <c r="H3" s="152"/>
      <c r="I3" s="152"/>
      <c r="J3" s="152"/>
      <c r="K3" s="152"/>
      <c r="L3" s="152"/>
      <c r="M3" s="152"/>
      <c r="N3" s="153" t="s">
        <v>11</v>
      </c>
      <c r="O3" s="154"/>
    </row>
    <row r="4" spans="1:15" ht="128.25">
      <c r="A4" s="2"/>
      <c r="B4" s="45" t="s">
        <v>2</v>
      </c>
      <c r="C4" s="47" t="s">
        <v>3</v>
      </c>
      <c r="D4" s="47" t="s">
        <v>4</v>
      </c>
      <c r="E4" s="47" t="s">
        <v>6</v>
      </c>
      <c r="F4" s="46" t="s">
        <v>7</v>
      </c>
      <c r="G4" s="45" t="s">
        <v>2</v>
      </c>
      <c r="H4" s="47" t="s">
        <v>10</v>
      </c>
      <c r="I4" s="47" t="s">
        <v>4</v>
      </c>
      <c r="J4" s="47" t="s">
        <v>61</v>
      </c>
      <c r="K4" s="47" t="s">
        <v>6</v>
      </c>
      <c r="L4" s="47" t="s">
        <v>7</v>
      </c>
      <c r="M4" s="47" t="s">
        <v>62</v>
      </c>
      <c r="N4" s="45" t="s">
        <v>12</v>
      </c>
      <c r="O4" s="21" t="s">
        <v>13</v>
      </c>
    </row>
    <row r="5" spans="1:15">
      <c r="A5" s="2">
        <v>2000</v>
      </c>
      <c r="B5" s="24">
        <v>2184</v>
      </c>
      <c r="C5" s="9"/>
      <c r="D5" s="10"/>
      <c r="E5" s="23">
        <v>5494</v>
      </c>
      <c r="F5" s="18"/>
      <c r="G5" s="14">
        <v>184.8</v>
      </c>
      <c r="H5" s="11">
        <v>159.30000000000001</v>
      </c>
      <c r="I5" s="77">
        <v>1160.0753295668549</v>
      </c>
      <c r="J5" s="10">
        <f>I5*'10'!B2</f>
        <v>893.25800376647828</v>
      </c>
      <c r="K5" s="77">
        <v>362.09999999999997</v>
      </c>
      <c r="L5" s="77">
        <v>2273.0696798493404</v>
      </c>
      <c r="M5" s="10">
        <f>L5*'10'!B2</f>
        <v>1750.2636534839921</v>
      </c>
      <c r="N5" s="7"/>
      <c r="O5" s="19"/>
    </row>
    <row r="6" spans="1:15">
      <c r="A6" s="2">
        <v>2001</v>
      </c>
      <c r="B6" s="24">
        <v>2238</v>
      </c>
      <c r="C6" s="9"/>
      <c r="D6" s="10"/>
      <c r="E6" s="23">
        <v>5469</v>
      </c>
      <c r="F6" s="18"/>
      <c r="G6" s="14">
        <v>132.30000000000001</v>
      </c>
      <c r="H6" s="11">
        <v>177.9</v>
      </c>
      <c r="I6" s="77">
        <v>743.67622259696464</v>
      </c>
      <c r="J6" s="10">
        <f>I6*'10'!B3</f>
        <v>572.63069139966274</v>
      </c>
      <c r="K6" s="77">
        <v>362.8</v>
      </c>
      <c r="L6" s="77">
        <v>2039.3479482855539</v>
      </c>
      <c r="M6" s="10">
        <f>L6*'10'!B3</f>
        <v>1570.2979201798767</v>
      </c>
      <c r="N6" s="7"/>
      <c r="O6" s="19"/>
    </row>
    <row r="7" spans="1:15">
      <c r="A7" s="2">
        <v>2002</v>
      </c>
      <c r="B7" s="24">
        <v>1348</v>
      </c>
      <c r="C7" s="23">
        <v>502</v>
      </c>
      <c r="D7" s="23">
        <v>2685.2589641434261</v>
      </c>
      <c r="E7" s="23">
        <v>4739</v>
      </c>
      <c r="F7" s="16">
        <v>9440.2390438247003</v>
      </c>
      <c r="G7" s="14">
        <v>137.80000000000001</v>
      </c>
      <c r="H7" s="11">
        <v>170.8</v>
      </c>
      <c r="I7" s="77">
        <v>806.79156908665107</v>
      </c>
      <c r="J7" s="10">
        <f>I7*'10'!B4</f>
        <v>629.2974238875878</v>
      </c>
      <c r="K7" s="77">
        <v>353.20000000000005</v>
      </c>
      <c r="L7" s="77">
        <v>2067.9156908665109</v>
      </c>
      <c r="M7" s="10">
        <f>L7*'10'!B4</f>
        <v>1612.9742388758787</v>
      </c>
      <c r="N7" s="7">
        <f t="shared" ref="N7:N14" si="0">J7/D7*100</f>
        <v>23.435260147742515</v>
      </c>
      <c r="O7" s="19">
        <f t="shared" ref="O7:O18" si="1">M7/F7*100</f>
        <v>17.086158850299455</v>
      </c>
    </row>
    <row r="8" spans="1:15">
      <c r="A8" s="2">
        <v>2003</v>
      </c>
      <c r="B8" s="24">
        <v>1744</v>
      </c>
      <c r="C8" s="23">
        <v>525</v>
      </c>
      <c r="D8" s="23">
        <v>3321.9047619047619</v>
      </c>
      <c r="E8" s="23">
        <v>4573</v>
      </c>
      <c r="F8" s="16">
        <v>8710.4761904761908</v>
      </c>
      <c r="G8" s="14">
        <v>477.40000000000003</v>
      </c>
      <c r="H8" s="11">
        <v>177.6</v>
      </c>
      <c r="I8" s="77">
        <v>2688.0630630630635</v>
      </c>
      <c r="J8" s="10">
        <f>I8*'10'!B5</f>
        <v>2204.2117117117118</v>
      </c>
      <c r="K8" s="77">
        <v>600.59999999999991</v>
      </c>
      <c r="L8" s="77">
        <v>3381.7567567567562</v>
      </c>
      <c r="M8" s="10">
        <f>L8*'10'!B5</f>
        <v>2773.04054054054</v>
      </c>
      <c r="N8" s="7">
        <f t="shared" si="0"/>
        <v>66.353850266550964</v>
      </c>
      <c r="O8" s="19">
        <f t="shared" si="1"/>
        <v>31.83569393797908</v>
      </c>
    </row>
    <row r="9" spans="1:15">
      <c r="A9" s="2">
        <v>2004</v>
      </c>
      <c r="B9" s="24">
        <v>2107</v>
      </c>
      <c r="C9" s="23">
        <v>539</v>
      </c>
      <c r="D9" s="23">
        <v>3909.090909090909</v>
      </c>
      <c r="E9" s="23">
        <v>4918</v>
      </c>
      <c r="F9" s="16">
        <v>9124.3042671614094</v>
      </c>
      <c r="G9" s="14">
        <v>451.1</v>
      </c>
      <c r="H9" s="11">
        <v>188.8</v>
      </c>
      <c r="I9" s="77">
        <v>2389.3008474576272</v>
      </c>
      <c r="J9" s="10">
        <f>I9*'10'!B6</f>
        <v>2054.7987288135596</v>
      </c>
      <c r="K9" s="77">
        <v>717.8</v>
      </c>
      <c r="L9" s="77">
        <v>3801.9067796610166</v>
      </c>
      <c r="M9" s="10">
        <f>L9*'10'!B6</f>
        <v>3269.639830508474</v>
      </c>
      <c r="N9" s="7">
        <f t="shared" si="0"/>
        <v>52.564618644067806</v>
      </c>
      <c r="O9" s="19">
        <f t="shared" si="1"/>
        <v>35.834401558439765</v>
      </c>
    </row>
    <row r="10" spans="1:15">
      <c r="A10" s="2">
        <v>2005</v>
      </c>
      <c r="B10" s="24">
        <v>2191</v>
      </c>
      <c r="C10" s="23">
        <v>624</v>
      </c>
      <c r="D10" s="23">
        <v>3511.2179487179487</v>
      </c>
      <c r="E10" s="23">
        <v>5218</v>
      </c>
      <c r="F10" s="16">
        <v>8362.1794871794864</v>
      </c>
      <c r="G10" s="14">
        <v>495.70000000000005</v>
      </c>
      <c r="H10" s="11">
        <v>215.4</v>
      </c>
      <c r="I10" s="77">
        <v>2301.2999071494896</v>
      </c>
      <c r="J10" s="10">
        <f>I10*'10'!B7</f>
        <v>2048.156917363046</v>
      </c>
      <c r="K10" s="77">
        <v>819.40000000000009</v>
      </c>
      <c r="L10" s="77">
        <v>3804.0854224698237</v>
      </c>
      <c r="M10" s="10">
        <f>L10*'10'!B7</f>
        <v>3385.6360259981429</v>
      </c>
      <c r="N10" s="7">
        <f t="shared" si="0"/>
        <v>58.331808143977213</v>
      </c>
      <c r="O10" s="19">
        <f t="shared" si="1"/>
        <v>40.48748333121582</v>
      </c>
    </row>
    <row r="11" spans="1:15">
      <c r="A11" s="2">
        <v>2006</v>
      </c>
      <c r="B11" s="24">
        <v>3365</v>
      </c>
      <c r="C11" s="23">
        <v>687</v>
      </c>
      <c r="D11" s="23">
        <v>4898.1077147016013</v>
      </c>
      <c r="E11" s="23">
        <v>6544</v>
      </c>
      <c r="F11" s="16">
        <v>9525.473071324599</v>
      </c>
      <c r="G11" s="14">
        <v>634.5</v>
      </c>
      <c r="H11" s="11">
        <v>245.3</v>
      </c>
      <c r="I11" s="77">
        <v>2586.6286180187521</v>
      </c>
      <c r="J11" s="10">
        <f>I11*'10'!B8</f>
        <v>2327.9657562168768</v>
      </c>
      <c r="K11" s="77">
        <v>994</v>
      </c>
      <c r="L11" s="77">
        <v>4052.1810028536479</v>
      </c>
      <c r="M11" s="10">
        <f>L11*'10'!B8</f>
        <v>3646.962902568283</v>
      </c>
      <c r="N11" s="7">
        <f t="shared" si="0"/>
        <v>47.527859569717513</v>
      </c>
      <c r="O11" s="19">
        <f t="shared" si="1"/>
        <v>38.286422892182316</v>
      </c>
    </row>
    <row r="12" spans="1:15">
      <c r="A12" s="2">
        <v>2007</v>
      </c>
      <c r="B12" s="24">
        <v>3869</v>
      </c>
      <c r="C12" s="23">
        <v>736</v>
      </c>
      <c r="D12" s="23">
        <v>5256.7934782608691</v>
      </c>
      <c r="E12" s="23">
        <v>7603</v>
      </c>
      <c r="F12" s="16">
        <v>10330.163043478262</v>
      </c>
      <c r="G12" s="14">
        <v>618.1</v>
      </c>
      <c r="H12" s="11">
        <v>258</v>
      </c>
      <c r="I12" s="77">
        <v>2395.7364341085272</v>
      </c>
      <c r="J12" s="10">
        <f>I12*'10'!B9</f>
        <v>2156.1627906976746</v>
      </c>
      <c r="K12" s="77">
        <v>1092.5</v>
      </c>
      <c r="L12" s="77">
        <v>4234.4961240310076</v>
      </c>
      <c r="M12" s="10">
        <f>L12*'10'!B9</f>
        <v>3811.046511627907</v>
      </c>
      <c r="N12" s="7">
        <f t="shared" si="0"/>
        <v>41.016692012238011</v>
      </c>
      <c r="O12" s="19">
        <f t="shared" si="1"/>
        <v>36.892413949206095</v>
      </c>
    </row>
    <row r="13" spans="1:15">
      <c r="A13" s="2">
        <v>2008</v>
      </c>
      <c r="B13" s="24">
        <v>4009</v>
      </c>
      <c r="C13" s="23">
        <v>819</v>
      </c>
      <c r="D13" s="23">
        <v>4894.9938949938951</v>
      </c>
      <c r="E13" s="23">
        <v>8666</v>
      </c>
      <c r="F13" s="16">
        <v>10581.19658119658</v>
      </c>
      <c r="G13" s="14">
        <v>786.90000000000009</v>
      </c>
      <c r="H13" s="11">
        <v>268.60000000000002</v>
      </c>
      <c r="I13" s="77">
        <v>2929.6351451973196</v>
      </c>
      <c r="J13" s="10">
        <f>I13*'10'!B10</f>
        <v>2578.0789277736412</v>
      </c>
      <c r="K13" s="77">
        <v>1287.6000000000001</v>
      </c>
      <c r="L13" s="77">
        <v>4793.7453462397616</v>
      </c>
      <c r="M13" s="10">
        <f>L13*'10'!B10</f>
        <v>4218.4959046909898</v>
      </c>
      <c r="N13" s="7">
        <f t="shared" si="0"/>
        <v>52.667663802609432</v>
      </c>
      <c r="O13" s="19">
        <f t="shared" si="1"/>
        <v>39.867853057257342</v>
      </c>
    </row>
    <row r="14" spans="1:15">
      <c r="A14" s="2">
        <v>2009</v>
      </c>
      <c r="B14" s="24">
        <v>3383</v>
      </c>
      <c r="C14" s="23">
        <v>707</v>
      </c>
      <c r="D14" s="23">
        <v>4785.0070721357843</v>
      </c>
      <c r="E14" s="23">
        <v>8872</v>
      </c>
      <c r="F14" s="16">
        <v>12548.797736916549</v>
      </c>
      <c r="G14" s="14">
        <v>345.7</v>
      </c>
      <c r="H14" s="11">
        <v>251.1</v>
      </c>
      <c r="I14" s="77">
        <v>1376.7423337315809</v>
      </c>
      <c r="J14" s="10">
        <f>I14*'10'!B11</f>
        <v>1142.6961369972121</v>
      </c>
      <c r="K14" s="77">
        <v>1090.5</v>
      </c>
      <c r="L14" s="77">
        <v>4342.8912783751493</v>
      </c>
      <c r="M14" s="10">
        <f>L14*'10'!B11</f>
        <v>3604.5997610513737</v>
      </c>
      <c r="N14" s="7">
        <f t="shared" si="0"/>
        <v>23.88076171614038</v>
      </c>
      <c r="O14" s="19">
        <f t="shared" si="1"/>
        <v>28.724662207656909</v>
      </c>
    </row>
    <row r="15" spans="1:15">
      <c r="A15" s="2">
        <v>2010</v>
      </c>
      <c r="B15" s="24">
        <v>3426</v>
      </c>
      <c r="C15" s="23">
        <v>731</v>
      </c>
      <c r="D15" s="23">
        <v>4686.7305061559509</v>
      </c>
      <c r="E15" s="23">
        <v>9288</v>
      </c>
      <c r="F15" s="16">
        <v>12705.882352941177</v>
      </c>
      <c r="G15" s="14"/>
      <c r="H15" s="11">
        <v>257.5</v>
      </c>
      <c r="I15" s="77"/>
      <c r="J15" s="10"/>
      <c r="K15" s="77">
        <v>985.90000000000009</v>
      </c>
      <c r="L15" s="77">
        <v>3828.7378640776701</v>
      </c>
      <c r="M15" s="10">
        <f>L15*'10'!B12</f>
        <v>3331.0019417475728</v>
      </c>
      <c r="N15" s="7"/>
      <c r="O15" s="19">
        <f t="shared" si="1"/>
        <v>26.216218985976269</v>
      </c>
    </row>
    <row r="16" spans="1:15">
      <c r="A16" s="2">
        <v>2011</v>
      </c>
      <c r="B16" s="24">
        <v>4164</v>
      </c>
      <c r="C16" s="23">
        <v>817</v>
      </c>
      <c r="D16" s="23">
        <v>5096.6952264381889</v>
      </c>
      <c r="E16" s="23">
        <v>10159</v>
      </c>
      <c r="F16" s="16">
        <v>12434.516523867809</v>
      </c>
      <c r="G16" s="14"/>
      <c r="H16" s="11">
        <v>271.3</v>
      </c>
      <c r="I16" s="77"/>
      <c r="J16" s="10"/>
      <c r="K16" s="77">
        <v>1022.5999999999999</v>
      </c>
      <c r="L16" s="77">
        <v>3769.2591227423513</v>
      </c>
      <c r="M16" s="10">
        <f>L16*'10'!B13</f>
        <v>3392.3332104681162</v>
      </c>
      <c r="N16" s="7"/>
      <c r="O16" s="19">
        <f t="shared" si="1"/>
        <v>27.281585126020779</v>
      </c>
    </row>
    <row r="17" spans="1:15">
      <c r="A17" s="2">
        <v>2012</v>
      </c>
      <c r="B17" s="24">
        <v>4626</v>
      </c>
      <c r="C17" s="23">
        <v>957</v>
      </c>
      <c r="D17" s="23">
        <v>4833.8557993730401</v>
      </c>
      <c r="E17" s="23">
        <v>11222</v>
      </c>
      <c r="F17" s="16">
        <v>11726.227795193312</v>
      </c>
      <c r="G17" s="14"/>
      <c r="H17" s="12">
        <v>298.8</v>
      </c>
      <c r="I17" s="77"/>
      <c r="J17" s="10"/>
      <c r="K17" s="77">
        <v>1170.3</v>
      </c>
      <c r="L17" s="77">
        <v>3916.6666666666665</v>
      </c>
      <c r="M17" s="10">
        <f>L17*'10'!B14</f>
        <v>3517.5079050066633</v>
      </c>
      <c r="N17" s="7"/>
      <c r="O17" s="19">
        <f t="shared" si="1"/>
        <v>29.996926261730323</v>
      </c>
    </row>
    <row r="18" spans="1:15">
      <c r="A18" s="2">
        <v>2013</v>
      </c>
      <c r="B18" s="24">
        <v>4788</v>
      </c>
      <c r="C18" s="23">
        <v>1065</v>
      </c>
      <c r="D18" s="23">
        <v>4495.7746478873241</v>
      </c>
      <c r="E18" s="23">
        <v>12151</v>
      </c>
      <c r="F18" s="16">
        <v>11409.389671361503</v>
      </c>
      <c r="G18" s="14"/>
      <c r="H18" s="12">
        <v>300.7</v>
      </c>
      <c r="I18" s="77"/>
      <c r="J18" s="10"/>
      <c r="K18" s="77">
        <v>1129</v>
      </c>
      <c r="L18" s="77">
        <v>3754.5726637845028</v>
      </c>
      <c r="M18" s="10">
        <f>L18*'10'!B15</f>
        <v>3347.8399807471355</v>
      </c>
      <c r="N18" s="7"/>
      <c r="O18" s="19">
        <f t="shared" si="1"/>
        <v>29.342848979472464</v>
      </c>
    </row>
    <row r="19" spans="1:15">
      <c r="A19" s="2"/>
      <c r="B19" s="9"/>
      <c r="C19" s="9"/>
      <c r="D19" s="9"/>
      <c r="E19" s="9"/>
      <c r="F19" s="9"/>
      <c r="G19" s="9"/>
      <c r="H19" s="9"/>
      <c r="I19" s="9"/>
      <c r="J19" s="9"/>
      <c r="K19" s="9"/>
      <c r="L19" s="9"/>
      <c r="M19" s="9"/>
      <c r="N19" s="9"/>
      <c r="O19" s="73"/>
    </row>
    <row r="20" spans="1:15" ht="36.75"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14.047939593141656</v>
      </c>
      <c r="C21" s="35">
        <f t="shared" ref="C21:M21" si="2">((C14/C7)^(1/7)-1)*100</f>
        <v>5.013491822014049</v>
      </c>
      <c r="D21" s="35">
        <f t="shared" si="2"/>
        <v>8.6031305257804114</v>
      </c>
      <c r="E21" s="35">
        <f t="shared" si="2"/>
        <v>9.3717031158587094</v>
      </c>
      <c r="F21" s="35">
        <f t="shared" si="2"/>
        <v>4.1501441559826713</v>
      </c>
      <c r="G21" s="44">
        <f t="shared" si="2"/>
        <v>14.041864438149432</v>
      </c>
      <c r="H21" s="35">
        <f t="shared" si="2"/>
        <v>5.659464827002858</v>
      </c>
      <c r="I21" s="35">
        <f t="shared" si="2"/>
        <v>7.9334110056975549</v>
      </c>
      <c r="J21" s="35">
        <f t="shared" si="2"/>
        <v>8.8956888430851819</v>
      </c>
      <c r="K21" s="35">
        <f t="shared" si="2"/>
        <v>17.474489889521806</v>
      </c>
      <c r="L21" s="35">
        <f t="shared" si="2"/>
        <v>11.182173865695599</v>
      </c>
      <c r="M21" s="35">
        <f t="shared" si="2"/>
        <v>12.173415973460443</v>
      </c>
      <c r="N21" s="44">
        <f>N14-N7</f>
        <v>0.44550156839786581</v>
      </c>
      <c r="O21" s="65">
        <f>O14-O7</f>
        <v>11.638503357357454</v>
      </c>
    </row>
    <row r="22" spans="1:15">
      <c r="A22" s="2"/>
      <c r="B22" s="23"/>
      <c r="C22" s="23"/>
      <c r="D22" s="23"/>
      <c r="E22" s="23"/>
      <c r="F22" s="23"/>
      <c r="G22" s="77"/>
      <c r="H22" s="12"/>
      <c r="I22" s="77"/>
      <c r="J22" s="10"/>
      <c r="K22" s="77"/>
      <c r="L22" s="77"/>
      <c r="M22" s="10"/>
      <c r="N22" s="8"/>
      <c r="O22" s="19"/>
    </row>
    <row r="23" spans="1:15" ht="27.75" customHeight="1">
      <c r="A23" s="142" t="s">
        <v>37</v>
      </c>
      <c r="B23" s="143"/>
      <c r="C23" s="143"/>
      <c r="D23" s="143"/>
      <c r="E23" s="143"/>
      <c r="F23" s="143"/>
      <c r="G23" s="143"/>
      <c r="H23" s="143"/>
      <c r="I23" s="143"/>
      <c r="J23" s="143"/>
      <c r="K23" s="143"/>
      <c r="L23" s="143"/>
      <c r="M23" s="143"/>
      <c r="N23" s="143"/>
      <c r="O23" s="144"/>
    </row>
  </sheetData>
  <mergeCells count="8">
    <mergeCell ref="A23:O23"/>
    <mergeCell ref="A1:O1"/>
    <mergeCell ref="A2:O2"/>
    <mergeCell ref="B3:F3"/>
    <mergeCell ref="G3:M3"/>
    <mergeCell ref="N3:O3"/>
    <mergeCell ref="N20:O20"/>
    <mergeCell ref="A20:M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24.xml><?xml version="1.0" encoding="utf-8"?>
<worksheet xmlns="http://schemas.openxmlformats.org/spreadsheetml/2006/main" xmlns:r="http://schemas.openxmlformats.org/officeDocument/2006/relationships">
  <dimension ref="A1:P23"/>
  <sheetViews>
    <sheetView view="pageBreakPreview" zoomScaleNormal="100" zoomScaleSheetLayoutView="100" workbookViewId="0">
      <selection activeCell="N20" sqref="N20:O20"/>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1</v>
      </c>
      <c r="B1" s="146"/>
      <c r="C1" s="146"/>
      <c r="D1" s="146"/>
      <c r="E1" s="146"/>
      <c r="F1" s="146"/>
      <c r="G1" s="146"/>
      <c r="H1" s="146"/>
      <c r="I1" s="146"/>
      <c r="J1" s="146"/>
      <c r="K1" s="146"/>
      <c r="L1" s="146"/>
      <c r="M1" s="146"/>
      <c r="N1" s="146"/>
      <c r="O1" s="147"/>
    </row>
    <row r="2" spans="1:15">
      <c r="A2" s="148" t="s">
        <v>15</v>
      </c>
      <c r="B2" s="149"/>
      <c r="C2" s="149"/>
      <c r="D2" s="149"/>
      <c r="E2" s="149"/>
      <c r="F2" s="149"/>
      <c r="G2" s="149"/>
      <c r="H2" s="149"/>
      <c r="I2" s="149"/>
      <c r="J2" s="149"/>
      <c r="K2" s="149"/>
      <c r="L2" s="149"/>
      <c r="M2" s="149"/>
      <c r="N2" s="149"/>
      <c r="O2" s="150"/>
    </row>
    <row r="3" spans="1:15" ht="44.25" customHeight="1">
      <c r="A3" s="2"/>
      <c r="B3" s="151" t="s">
        <v>8</v>
      </c>
      <c r="C3" s="152"/>
      <c r="D3" s="152"/>
      <c r="E3" s="152"/>
      <c r="F3" s="155"/>
      <c r="G3" s="151" t="s">
        <v>5</v>
      </c>
      <c r="H3" s="152"/>
      <c r="I3" s="152"/>
      <c r="J3" s="152"/>
      <c r="K3" s="152"/>
      <c r="L3" s="152"/>
      <c r="M3" s="152"/>
      <c r="N3" s="153" t="s">
        <v>11</v>
      </c>
      <c r="O3" s="154"/>
    </row>
    <row r="4" spans="1:15" ht="128.25">
      <c r="A4" s="2"/>
      <c r="B4" s="45" t="s">
        <v>2</v>
      </c>
      <c r="C4" s="47" t="s">
        <v>3</v>
      </c>
      <c r="D4" s="47" t="s">
        <v>4</v>
      </c>
      <c r="E4" s="47" t="s">
        <v>6</v>
      </c>
      <c r="F4" s="46" t="s">
        <v>7</v>
      </c>
      <c r="G4" s="45" t="s">
        <v>2</v>
      </c>
      <c r="H4" s="47" t="s">
        <v>10</v>
      </c>
      <c r="I4" s="47" t="s">
        <v>4</v>
      </c>
      <c r="J4" s="47" t="s">
        <v>61</v>
      </c>
      <c r="K4" s="47" t="s">
        <v>6</v>
      </c>
      <c r="L4" s="47" t="s">
        <v>7</v>
      </c>
      <c r="M4" s="47" t="s">
        <v>62</v>
      </c>
      <c r="N4" s="45" t="s">
        <v>12</v>
      </c>
      <c r="O4" s="21" t="s">
        <v>13</v>
      </c>
    </row>
    <row r="5" spans="1:15">
      <c r="A5" s="2">
        <v>2000</v>
      </c>
      <c r="B5" s="24">
        <v>6250</v>
      </c>
      <c r="C5" s="9"/>
      <c r="D5" s="10"/>
      <c r="E5" s="23">
        <v>15170</v>
      </c>
      <c r="F5" s="18"/>
      <c r="G5" s="14"/>
      <c r="H5" s="11">
        <v>115.8</v>
      </c>
      <c r="I5" s="77"/>
      <c r="J5" s="10"/>
      <c r="K5" s="77"/>
      <c r="L5" s="77"/>
      <c r="M5" s="10"/>
      <c r="N5" s="5"/>
      <c r="O5" s="20"/>
    </row>
    <row r="6" spans="1:15">
      <c r="A6" s="2">
        <v>2001</v>
      </c>
      <c r="B6" s="24">
        <v>6278</v>
      </c>
      <c r="C6" s="9"/>
      <c r="D6" s="10"/>
      <c r="E6" s="23">
        <v>15504</v>
      </c>
      <c r="F6" s="18"/>
      <c r="G6" s="14"/>
      <c r="H6" s="11">
        <v>122.9</v>
      </c>
      <c r="I6" s="77"/>
      <c r="J6" s="10"/>
      <c r="K6" s="77"/>
      <c r="L6" s="77"/>
      <c r="M6" s="10"/>
      <c r="N6" s="5"/>
      <c r="O6" s="20"/>
    </row>
    <row r="7" spans="1:15">
      <c r="A7" s="2">
        <v>2002</v>
      </c>
      <c r="B7" s="24">
        <v>5039</v>
      </c>
      <c r="C7" s="23">
        <v>1273</v>
      </c>
      <c r="D7" s="23">
        <v>3958.3660644147685</v>
      </c>
      <c r="E7" s="23">
        <v>14640</v>
      </c>
      <c r="F7" s="16">
        <v>11500.39277297722</v>
      </c>
      <c r="G7" s="14"/>
      <c r="H7" s="11">
        <v>130.30000000000001</v>
      </c>
      <c r="I7" s="77"/>
      <c r="J7" s="10"/>
      <c r="K7" s="77"/>
      <c r="L7" s="77"/>
      <c r="M7" s="10"/>
      <c r="N7" s="5"/>
      <c r="O7" s="20"/>
    </row>
    <row r="8" spans="1:15">
      <c r="A8" s="2">
        <v>2003</v>
      </c>
      <c r="B8" s="24">
        <v>4459</v>
      </c>
      <c r="C8" s="23">
        <v>1193</v>
      </c>
      <c r="D8" s="23">
        <v>3737.6362112321881</v>
      </c>
      <c r="E8" s="23">
        <v>13488</v>
      </c>
      <c r="F8" s="16">
        <v>11305.951383067895</v>
      </c>
      <c r="G8" s="14"/>
      <c r="H8" s="11">
        <v>129.9</v>
      </c>
      <c r="I8" s="77"/>
      <c r="J8" s="10"/>
      <c r="K8" s="77"/>
      <c r="L8" s="77"/>
      <c r="M8" s="10"/>
      <c r="N8" s="5"/>
      <c r="O8" s="20"/>
    </row>
    <row r="9" spans="1:15">
      <c r="A9" s="2">
        <v>2004</v>
      </c>
      <c r="B9" s="24">
        <v>3998</v>
      </c>
      <c r="C9" s="23">
        <v>1168</v>
      </c>
      <c r="D9" s="23">
        <v>3422.9452054794519</v>
      </c>
      <c r="E9" s="23">
        <v>12918</v>
      </c>
      <c r="F9" s="16">
        <v>11059.931506849314</v>
      </c>
      <c r="G9" s="14"/>
      <c r="H9" s="11">
        <v>131.9</v>
      </c>
      <c r="I9" s="77"/>
      <c r="J9" s="10"/>
      <c r="K9" s="77"/>
      <c r="L9" s="77"/>
      <c r="M9" s="10"/>
      <c r="N9" s="5"/>
      <c r="O9" s="20"/>
    </row>
    <row r="10" spans="1:15">
      <c r="A10" s="2">
        <v>2005</v>
      </c>
      <c r="B10" s="24">
        <v>4338</v>
      </c>
      <c r="C10" s="23">
        <v>1176</v>
      </c>
      <c r="D10" s="23">
        <v>3688.7755102040819</v>
      </c>
      <c r="E10" s="23">
        <v>12835</v>
      </c>
      <c r="F10" s="16">
        <v>10914.115646258504</v>
      </c>
      <c r="G10" s="14"/>
      <c r="H10" s="11">
        <v>124.1</v>
      </c>
      <c r="I10" s="77"/>
      <c r="J10" s="10"/>
      <c r="K10" s="77"/>
      <c r="L10" s="77"/>
      <c r="M10" s="10"/>
      <c r="N10" s="5"/>
      <c r="O10" s="20"/>
    </row>
    <row r="11" spans="1:15">
      <c r="A11" s="2">
        <v>2006</v>
      </c>
      <c r="B11" s="24">
        <v>4608</v>
      </c>
      <c r="C11" s="23">
        <v>1186</v>
      </c>
      <c r="D11" s="23">
        <v>3885.3288364249574</v>
      </c>
      <c r="E11" s="23">
        <v>13303</v>
      </c>
      <c r="F11" s="16">
        <v>11216.694772344013</v>
      </c>
      <c r="G11" s="14"/>
      <c r="H11" s="11">
        <v>121.3</v>
      </c>
      <c r="I11" s="77"/>
      <c r="J11" s="10"/>
      <c r="K11" s="77"/>
      <c r="L11" s="77"/>
      <c r="M11" s="10"/>
      <c r="N11" s="5"/>
      <c r="O11" s="20"/>
    </row>
    <row r="12" spans="1:15">
      <c r="A12" s="2">
        <v>2007</v>
      </c>
      <c r="B12" s="24">
        <v>5184</v>
      </c>
      <c r="C12" s="23">
        <v>1193</v>
      </c>
      <c r="D12" s="23">
        <v>4345.3478625314328</v>
      </c>
      <c r="E12" s="23">
        <v>13564</v>
      </c>
      <c r="F12" s="16">
        <v>11369.656328583404</v>
      </c>
      <c r="G12" s="14"/>
      <c r="H12" s="11">
        <v>137.69999999999999</v>
      </c>
      <c r="I12" s="77"/>
      <c r="J12" s="10"/>
      <c r="K12" s="77"/>
      <c r="L12" s="77"/>
      <c r="M12" s="10"/>
      <c r="N12" s="5"/>
      <c r="O12" s="20"/>
    </row>
    <row r="13" spans="1:15">
      <c r="A13" s="2">
        <v>2008</v>
      </c>
      <c r="B13" s="24">
        <v>6141</v>
      </c>
      <c r="C13" s="23">
        <v>1225</v>
      </c>
      <c r="D13" s="23">
        <v>5013.0612244897957</v>
      </c>
      <c r="E13" s="23">
        <v>14882</v>
      </c>
      <c r="F13" s="16">
        <v>12148.571428571428</v>
      </c>
      <c r="G13" s="14"/>
      <c r="H13" s="11">
        <v>151.5</v>
      </c>
      <c r="I13" s="77"/>
      <c r="J13" s="10"/>
      <c r="K13" s="77"/>
      <c r="L13" s="77"/>
      <c r="M13" s="10"/>
      <c r="N13" s="5"/>
      <c r="O13" s="20"/>
    </row>
    <row r="14" spans="1:15">
      <c r="A14" s="2">
        <v>2009</v>
      </c>
      <c r="B14" s="24">
        <v>6750</v>
      </c>
      <c r="C14" s="23">
        <v>1233</v>
      </c>
      <c r="D14" s="23">
        <v>5474.4525547445255</v>
      </c>
      <c r="E14" s="23">
        <v>16120</v>
      </c>
      <c r="F14" s="16">
        <v>13073.803730738036</v>
      </c>
      <c r="G14" s="14"/>
      <c r="H14" s="11">
        <v>147.6</v>
      </c>
      <c r="I14" s="77"/>
      <c r="J14" s="10"/>
      <c r="K14" s="77"/>
      <c r="L14" s="77"/>
      <c r="M14" s="10"/>
      <c r="N14" s="5"/>
      <c r="O14" s="20"/>
    </row>
    <row r="15" spans="1:15">
      <c r="A15" s="2">
        <v>2010</v>
      </c>
      <c r="B15" s="24">
        <v>5590</v>
      </c>
      <c r="C15" s="23">
        <v>1253</v>
      </c>
      <c r="D15" s="23">
        <v>4461.2928970470866</v>
      </c>
      <c r="E15" s="23">
        <v>16312</v>
      </c>
      <c r="F15" s="16">
        <v>13018.355945730247</v>
      </c>
      <c r="G15" s="14"/>
      <c r="H15" s="11">
        <v>148.30000000000001</v>
      </c>
      <c r="I15" s="77"/>
      <c r="J15" s="10"/>
      <c r="K15" s="77"/>
      <c r="L15" s="77"/>
      <c r="M15" s="10"/>
      <c r="N15" s="5"/>
      <c r="O15" s="20"/>
    </row>
    <row r="16" spans="1:15">
      <c r="A16" s="2">
        <v>2011</v>
      </c>
      <c r="B16" s="24">
        <v>5500</v>
      </c>
      <c r="C16" s="23">
        <v>1243</v>
      </c>
      <c r="D16" s="23">
        <v>4424.7787610619471</v>
      </c>
      <c r="E16" s="23">
        <v>16335</v>
      </c>
      <c r="F16" s="16">
        <v>13141.592920353982</v>
      </c>
      <c r="G16" s="14"/>
      <c r="H16" s="11">
        <v>139.80000000000001</v>
      </c>
      <c r="I16" s="77"/>
      <c r="J16" s="10"/>
      <c r="K16" s="77"/>
      <c r="L16" s="77"/>
      <c r="M16" s="10"/>
      <c r="N16" s="5"/>
      <c r="O16" s="20"/>
    </row>
    <row r="17" spans="1:15">
      <c r="A17" s="2">
        <v>2012</v>
      </c>
      <c r="B17" s="24">
        <v>5752</v>
      </c>
      <c r="C17" s="23">
        <v>1190</v>
      </c>
      <c r="D17" s="23">
        <v>4833.6134453781506</v>
      </c>
      <c r="E17" s="23">
        <v>16610</v>
      </c>
      <c r="F17" s="16">
        <v>13957.98319327731</v>
      </c>
      <c r="G17" s="14"/>
      <c r="H17" s="12">
        <v>140.69999999999999</v>
      </c>
      <c r="I17" s="77"/>
      <c r="J17" s="10"/>
      <c r="K17" s="77"/>
      <c r="L17" s="77"/>
      <c r="M17" s="10"/>
      <c r="N17" s="5"/>
      <c r="O17" s="20"/>
    </row>
    <row r="18" spans="1:15">
      <c r="A18" s="2">
        <v>2013</v>
      </c>
      <c r="B18" s="24">
        <v>5956</v>
      </c>
      <c r="C18" s="23">
        <v>1187</v>
      </c>
      <c r="D18" s="23">
        <v>5017.691659646167</v>
      </c>
      <c r="E18" s="23">
        <v>17030</v>
      </c>
      <c r="F18" s="16">
        <v>14347.093513058131</v>
      </c>
      <c r="G18" s="14"/>
      <c r="H18" s="12">
        <v>143.5</v>
      </c>
      <c r="I18" s="77"/>
      <c r="J18" s="10"/>
      <c r="K18" s="77"/>
      <c r="L18" s="77"/>
      <c r="M18" s="10"/>
      <c r="N18" s="5"/>
      <c r="O18" s="20"/>
    </row>
    <row r="19" spans="1:15">
      <c r="A19" s="2"/>
      <c r="B19" s="9"/>
      <c r="C19" s="9"/>
      <c r="D19" s="9"/>
      <c r="E19" s="9"/>
      <c r="F19" s="9"/>
      <c r="G19" s="9"/>
      <c r="H19" s="9"/>
      <c r="I19" s="9"/>
      <c r="J19" s="9"/>
      <c r="K19" s="9"/>
      <c r="L19" s="9"/>
      <c r="M19" s="9"/>
      <c r="N19" s="9"/>
      <c r="O19" s="73"/>
    </row>
    <row r="20" spans="1:15" ht="36.75"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4.2646426778841784</v>
      </c>
      <c r="C21" s="35">
        <f t="shared" ref="C21:H21" si="0">((C14/C7)^(1/7)-1)*100</f>
        <v>-0.45504857935232401</v>
      </c>
      <c r="D21" s="35">
        <f t="shared" si="0"/>
        <v>4.7412663222793583</v>
      </c>
      <c r="E21" s="35">
        <f t="shared" si="0"/>
        <v>1.3852675397107772</v>
      </c>
      <c r="F21" s="35">
        <f t="shared" si="0"/>
        <v>1.8487287328982083</v>
      </c>
      <c r="G21" s="44"/>
      <c r="H21" s="35">
        <f t="shared" si="0"/>
        <v>1.7969024350947382</v>
      </c>
      <c r="I21" s="35"/>
      <c r="J21" s="35"/>
      <c r="K21" s="35"/>
      <c r="L21" s="35"/>
      <c r="M21" s="35"/>
      <c r="N21" s="44">
        <f>N14-N7</f>
        <v>0</v>
      </c>
      <c r="O21" s="65">
        <f>O14-O7</f>
        <v>0</v>
      </c>
    </row>
    <row r="22" spans="1:15">
      <c r="A22" s="2"/>
      <c r="B22" s="23"/>
      <c r="C22" s="23"/>
      <c r="D22" s="23"/>
      <c r="E22" s="23"/>
      <c r="F22" s="23"/>
      <c r="G22" s="77"/>
      <c r="H22" s="12"/>
      <c r="I22" s="77"/>
      <c r="J22" s="10"/>
      <c r="K22" s="77"/>
      <c r="L22" s="77"/>
      <c r="M22" s="10"/>
      <c r="N22" s="6"/>
      <c r="O22" s="20"/>
    </row>
    <row r="23" spans="1:15" ht="27.75" customHeight="1">
      <c r="A23" s="142" t="s">
        <v>37</v>
      </c>
      <c r="B23" s="143"/>
      <c r="C23" s="143"/>
      <c r="D23" s="143"/>
      <c r="E23" s="143"/>
      <c r="F23" s="143"/>
      <c r="G23" s="143"/>
      <c r="H23" s="143"/>
      <c r="I23" s="143"/>
      <c r="J23" s="143"/>
      <c r="K23" s="143"/>
      <c r="L23" s="143"/>
      <c r="M23" s="143"/>
      <c r="N23" s="143"/>
      <c r="O23" s="144"/>
    </row>
  </sheetData>
  <mergeCells count="8">
    <mergeCell ref="A23:O23"/>
    <mergeCell ref="A1:O1"/>
    <mergeCell ref="A2:O2"/>
    <mergeCell ref="B3:F3"/>
    <mergeCell ref="G3:M3"/>
    <mergeCell ref="N3:O3"/>
    <mergeCell ref="N20:O20"/>
    <mergeCell ref="A20:M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25.xml><?xml version="1.0" encoding="utf-8"?>
<worksheet xmlns="http://schemas.openxmlformats.org/spreadsheetml/2006/main" xmlns:r="http://schemas.openxmlformats.org/officeDocument/2006/relationships">
  <dimension ref="A1:P23"/>
  <sheetViews>
    <sheetView view="pageBreakPreview" zoomScaleNormal="100" zoomScaleSheetLayoutView="100" workbookViewId="0">
      <selection activeCell="N20" sqref="N20:O20"/>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1</v>
      </c>
      <c r="B1" s="146"/>
      <c r="C1" s="146"/>
      <c r="D1" s="146"/>
      <c r="E1" s="146"/>
      <c r="F1" s="146"/>
      <c r="G1" s="146"/>
      <c r="H1" s="146"/>
      <c r="I1" s="146"/>
      <c r="J1" s="146"/>
      <c r="K1" s="146"/>
      <c r="L1" s="146"/>
      <c r="M1" s="146"/>
      <c r="N1" s="146"/>
      <c r="O1" s="147"/>
    </row>
    <row r="2" spans="1:15">
      <c r="A2" s="148" t="s">
        <v>16</v>
      </c>
      <c r="B2" s="149"/>
      <c r="C2" s="149"/>
      <c r="D2" s="149"/>
      <c r="E2" s="149"/>
      <c r="F2" s="149"/>
      <c r="G2" s="149"/>
      <c r="H2" s="149"/>
      <c r="I2" s="149"/>
      <c r="J2" s="149"/>
      <c r="K2" s="149"/>
      <c r="L2" s="149"/>
      <c r="M2" s="149"/>
      <c r="N2" s="149"/>
      <c r="O2" s="150"/>
    </row>
    <row r="3" spans="1:15" ht="44.25" customHeight="1">
      <c r="A3" s="2"/>
      <c r="B3" s="151" t="s">
        <v>8</v>
      </c>
      <c r="C3" s="152"/>
      <c r="D3" s="152"/>
      <c r="E3" s="152"/>
      <c r="F3" s="155"/>
      <c r="G3" s="151" t="s">
        <v>5</v>
      </c>
      <c r="H3" s="152"/>
      <c r="I3" s="152"/>
      <c r="J3" s="152"/>
      <c r="K3" s="152"/>
      <c r="L3" s="152"/>
      <c r="M3" s="152"/>
      <c r="N3" s="153" t="s">
        <v>11</v>
      </c>
      <c r="O3" s="154"/>
    </row>
    <row r="4" spans="1:15" ht="128.25">
      <c r="A4" s="2"/>
      <c r="B4" s="45" t="s">
        <v>2</v>
      </c>
      <c r="C4" s="47" t="s">
        <v>3</v>
      </c>
      <c r="D4" s="47" t="s">
        <v>4</v>
      </c>
      <c r="E4" s="47" t="s">
        <v>6</v>
      </c>
      <c r="F4" s="46" t="s">
        <v>7</v>
      </c>
      <c r="G4" s="45" t="s">
        <v>2</v>
      </c>
      <c r="H4" s="47" t="s">
        <v>10</v>
      </c>
      <c r="I4" s="47" t="s">
        <v>4</v>
      </c>
      <c r="J4" s="47" t="s">
        <v>61</v>
      </c>
      <c r="K4" s="47" t="s">
        <v>6</v>
      </c>
      <c r="L4" s="47" t="s">
        <v>7</v>
      </c>
      <c r="M4" s="47" t="s">
        <v>62</v>
      </c>
      <c r="N4" s="45" t="s">
        <v>12</v>
      </c>
      <c r="O4" s="21" t="s">
        <v>13</v>
      </c>
    </row>
    <row r="5" spans="1:15">
      <c r="A5" s="2">
        <v>2000</v>
      </c>
      <c r="B5" s="24">
        <v>4714</v>
      </c>
      <c r="C5" s="9"/>
      <c r="D5" s="10"/>
      <c r="E5" s="23">
        <v>13296</v>
      </c>
      <c r="F5" s="18"/>
      <c r="G5" s="14"/>
      <c r="H5" s="11">
        <v>806.9</v>
      </c>
      <c r="I5" s="77"/>
      <c r="J5" s="10"/>
      <c r="K5" s="77"/>
      <c r="L5" s="77"/>
      <c r="M5" s="10"/>
      <c r="N5" s="5"/>
      <c r="O5" s="20"/>
    </row>
    <row r="6" spans="1:15">
      <c r="A6" s="2">
        <v>2001</v>
      </c>
      <c r="B6" s="24">
        <v>3103</v>
      </c>
      <c r="C6" s="9"/>
      <c r="D6" s="10"/>
      <c r="E6" s="23">
        <v>12020</v>
      </c>
      <c r="F6" s="18"/>
      <c r="G6" s="14"/>
      <c r="H6" s="11">
        <v>819.5</v>
      </c>
      <c r="I6" s="77"/>
      <c r="J6" s="10"/>
      <c r="K6" s="77"/>
      <c r="L6" s="77"/>
      <c r="M6" s="10"/>
      <c r="N6" s="5"/>
      <c r="O6" s="20"/>
    </row>
    <row r="7" spans="1:15">
      <c r="A7" s="2">
        <v>2002</v>
      </c>
      <c r="B7" s="24">
        <v>4026</v>
      </c>
      <c r="C7" s="23">
        <v>9981</v>
      </c>
      <c r="D7" s="23">
        <v>403.36639615269007</v>
      </c>
      <c r="E7" s="23">
        <v>11954</v>
      </c>
      <c r="F7" s="16">
        <v>1197.6755836088569</v>
      </c>
      <c r="G7" s="14"/>
      <c r="H7" s="11">
        <v>860.7</v>
      </c>
      <c r="I7" s="77"/>
      <c r="J7" s="10"/>
      <c r="K7" s="77"/>
      <c r="L7" s="77"/>
      <c r="M7" s="10"/>
      <c r="N7" s="5"/>
      <c r="O7" s="20"/>
    </row>
    <row r="8" spans="1:15">
      <c r="A8" s="2">
        <v>2003</v>
      </c>
      <c r="B8" s="24">
        <v>3323</v>
      </c>
      <c r="C8" s="23">
        <v>10138</v>
      </c>
      <c r="D8" s="23">
        <v>327.77668179128034</v>
      </c>
      <c r="E8" s="23">
        <v>11177</v>
      </c>
      <c r="F8" s="16">
        <v>1102.4856973762082</v>
      </c>
      <c r="G8" s="14"/>
      <c r="H8" s="11">
        <v>908</v>
      </c>
      <c r="I8" s="77"/>
      <c r="J8" s="10"/>
      <c r="K8" s="77"/>
      <c r="L8" s="77"/>
      <c r="M8" s="10"/>
      <c r="N8" s="5"/>
      <c r="O8" s="20"/>
    </row>
    <row r="9" spans="1:15">
      <c r="A9" s="2">
        <v>2004</v>
      </c>
      <c r="B9" s="24">
        <v>3635</v>
      </c>
      <c r="C9" s="23">
        <v>10768</v>
      </c>
      <c r="D9" s="23">
        <v>337.57429420505201</v>
      </c>
      <c r="E9" s="23">
        <v>11238</v>
      </c>
      <c r="F9" s="16">
        <v>1043.6478454680534</v>
      </c>
      <c r="G9" s="14"/>
      <c r="H9" s="11">
        <v>953.3</v>
      </c>
      <c r="I9" s="77"/>
      <c r="J9" s="10"/>
      <c r="K9" s="77"/>
      <c r="L9" s="77"/>
      <c r="M9" s="10"/>
      <c r="N9" s="5"/>
      <c r="O9" s="20"/>
    </row>
    <row r="10" spans="1:15">
      <c r="A10" s="2">
        <v>2005</v>
      </c>
      <c r="B10" s="24">
        <v>3776</v>
      </c>
      <c r="C10" s="23">
        <v>11197</v>
      </c>
      <c r="D10" s="23">
        <v>337.23318746092701</v>
      </c>
      <c r="E10" s="23">
        <v>11301</v>
      </c>
      <c r="F10" s="16">
        <v>1009.2882021970171</v>
      </c>
      <c r="G10" s="14"/>
      <c r="H10" s="11">
        <v>1015.4</v>
      </c>
      <c r="I10" s="77"/>
      <c r="J10" s="10"/>
      <c r="K10" s="77"/>
      <c r="L10" s="77"/>
      <c r="M10" s="10"/>
      <c r="N10" s="5"/>
      <c r="O10" s="20"/>
    </row>
    <row r="11" spans="1:15">
      <c r="A11" s="2">
        <v>2006</v>
      </c>
      <c r="B11" s="24">
        <v>3730</v>
      </c>
      <c r="C11" s="23">
        <v>11749</v>
      </c>
      <c r="D11" s="23">
        <v>317.47382755979231</v>
      </c>
      <c r="E11" s="23">
        <v>11678</v>
      </c>
      <c r="F11" s="16">
        <v>993.95693250489398</v>
      </c>
      <c r="G11" s="14"/>
      <c r="H11" s="11">
        <v>1066.4000000000001</v>
      </c>
      <c r="I11" s="77"/>
      <c r="J11" s="10"/>
      <c r="K11" s="77"/>
      <c r="L11" s="77"/>
      <c r="M11" s="10"/>
      <c r="N11" s="5"/>
      <c r="O11" s="20"/>
    </row>
    <row r="12" spans="1:15">
      <c r="A12" s="2">
        <v>2007</v>
      </c>
      <c r="B12" s="24">
        <v>4166</v>
      </c>
      <c r="C12" s="23">
        <v>11856</v>
      </c>
      <c r="D12" s="23">
        <v>351.38326585695006</v>
      </c>
      <c r="E12" s="23">
        <v>11769</v>
      </c>
      <c r="F12" s="16">
        <v>992.66194331983809</v>
      </c>
      <c r="G12" s="14"/>
      <c r="H12" s="11">
        <v>1130.5</v>
      </c>
      <c r="I12" s="77"/>
      <c r="J12" s="10"/>
      <c r="K12" s="77"/>
      <c r="L12" s="77"/>
      <c r="M12" s="10"/>
      <c r="N12" s="5"/>
      <c r="O12" s="20"/>
    </row>
    <row r="13" spans="1:15">
      <c r="A13" s="2">
        <v>2008</v>
      </c>
      <c r="B13" s="24">
        <v>3362</v>
      </c>
      <c r="C13" s="23">
        <v>10974</v>
      </c>
      <c r="D13" s="23">
        <v>306.36048842719157</v>
      </c>
      <c r="E13" s="23">
        <v>11491</v>
      </c>
      <c r="F13" s="16">
        <v>1047.1113541097138</v>
      </c>
      <c r="G13" s="14"/>
      <c r="H13" s="11">
        <v>1231</v>
      </c>
      <c r="I13" s="77"/>
      <c r="J13" s="10"/>
      <c r="K13" s="77"/>
      <c r="L13" s="77"/>
      <c r="M13" s="10"/>
      <c r="N13" s="5"/>
      <c r="O13" s="20"/>
    </row>
    <row r="14" spans="1:15">
      <c r="A14" s="2">
        <v>2009</v>
      </c>
      <c r="B14" s="24">
        <v>1909</v>
      </c>
      <c r="C14" s="23">
        <v>9702</v>
      </c>
      <c r="D14" s="23">
        <v>196.76355390641103</v>
      </c>
      <c r="E14" s="23">
        <v>10027</v>
      </c>
      <c r="F14" s="16">
        <v>1033.4982477839621</v>
      </c>
      <c r="G14" s="14"/>
      <c r="H14" s="11">
        <v>1160.8</v>
      </c>
      <c r="I14" s="77"/>
      <c r="J14" s="10"/>
      <c r="K14" s="77"/>
      <c r="L14" s="77"/>
      <c r="M14" s="10"/>
      <c r="N14" s="5"/>
      <c r="O14" s="20"/>
    </row>
    <row r="15" spans="1:15">
      <c r="A15" s="2">
        <v>2010</v>
      </c>
      <c r="B15" s="24">
        <v>1776</v>
      </c>
      <c r="C15" s="23">
        <v>9077</v>
      </c>
      <c r="D15" s="23">
        <v>195.65935881899307</v>
      </c>
      <c r="E15" s="23">
        <v>9130</v>
      </c>
      <c r="F15" s="16">
        <v>1005.8389335683595</v>
      </c>
      <c r="G15" s="14"/>
      <c r="H15" s="11">
        <v>1217.2</v>
      </c>
      <c r="I15" s="77"/>
      <c r="J15" s="10"/>
      <c r="K15" s="77"/>
      <c r="L15" s="77"/>
      <c r="M15" s="10"/>
      <c r="N15" s="5"/>
      <c r="O15" s="20"/>
    </row>
    <row r="16" spans="1:15">
      <c r="A16" s="2">
        <v>2011</v>
      </c>
      <c r="B16" s="24">
        <v>2040</v>
      </c>
      <c r="C16" s="23">
        <v>9039</v>
      </c>
      <c r="D16" s="23">
        <v>225.68868237636909</v>
      </c>
      <c r="E16" s="23">
        <v>8642</v>
      </c>
      <c r="F16" s="16">
        <v>956.07921230224576</v>
      </c>
      <c r="G16" s="14"/>
      <c r="H16" s="11">
        <v>1262.2</v>
      </c>
      <c r="I16" s="77"/>
      <c r="J16" s="10"/>
      <c r="K16" s="77"/>
      <c r="L16" s="77"/>
      <c r="M16" s="10"/>
      <c r="N16" s="5"/>
      <c r="O16" s="20"/>
    </row>
    <row r="17" spans="1:15">
      <c r="A17" s="2">
        <v>2012</v>
      </c>
      <c r="B17" s="24">
        <v>2348</v>
      </c>
      <c r="C17" s="23">
        <v>8964</v>
      </c>
      <c r="D17" s="23">
        <v>261.93663543061137</v>
      </c>
      <c r="E17" s="23">
        <v>8546</v>
      </c>
      <c r="F17" s="16">
        <v>953.36903168228469</v>
      </c>
      <c r="G17" s="14"/>
      <c r="H17" s="12">
        <v>1267.5</v>
      </c>
      <c r="I17" s="77"/>
      <c r="J17" s="10"/>
      <c r="K17" s="77"/>
      <c r="L17" s="77"/>
      <c r="M17" s="10"/>
      <c r="N17" s="5"/>
      <c r="O17" s="20"/>
    </row>
    <row r="18" spans="1:15">
      <c r="A18" s="2">
        <v>2013</v>
      </c>
      <c r="B18" s="24">
        <v>2398</v>
      </c>
      <c r="C18" s="23">
        <v>9271</v>
      </c>
      <c r="D18" s="23">
        <v>258.6560241613634</v>
      </c>
      <c r="E18" s="23">
        <v>8502</v>
      </c>
      <c r="F18" s="16">
        <v>917.05317657210662</v>
      </c>
      <c r="G18" s="14"/>
      <c r="H18" s="12">
        <v>1323.7</v>
      </c>
      <c r="I18" s="77"/>
      <c r="J18" s="10"/>
      <c r="K18" s="77"/>
      <c r="L18" s="77"/>
      <c r="M18" s="10"/>
      <c r="N18" s="5"/>
      <c r="O18" s="20"/>
    </row>
    <row r="19" spans="1:15">
      <c r="A19" s="2"/>
      <c r="B19" s="9"/>
      <c r="C19" s="9"/>
      <c r="D19" s="9"/>
      <c r="E19" s="9"/>
      <c r="F19" s="9"/>
      <c r="G19" s="9"/>
      <c r="H19" s="9"/>
      <c r="I19" s="9"/>
      <c r="J19" s="9"/>
      <c r="K19" s="9"/>
      <c r="L19" s="9"/>
      <c r="M19" s="9"/>
      <c r="N19" s="9"/>
      <c r="O19" s="73"/>
    </row>
    <row r="20" spans="1:15" ht="36.75"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-10.111404644252852</v>
      </c>
      <c r="C21" s="35">
        <f t="shared" ref="C21:H21" si="0">((C14/C7)^(1/7)-1)*100</f>
        <v>-0.40419856513604913</v>
      </c>
      <c r="D21" s="35">
        <f t="shared" si="0"/>
        <v>-9.746601703351276</v>
      </c>
      <c r="E21" s="35">
        <f t="shared" si="0"/>
        <v>-2.4799385645364991</v>
      </c>
      <c r="F21" s="35">
        <f t="shared" si="0"/>
        <v>-2.0841641610344297</v>
      </c>
      <c r="G21" s="44"/>
      <c r="H21" s="35">
        <f t="shared" si="0"/>
        <v>4.3657365279642368</v>
      </c>
      <c r="I21" s="35"/>
      <c r="J21" s="35"/>
      <c r="K21" s="35"/>
      <c r="L21" s="35"/>
      <c r="M21" s="35"/>
      <c r="N21" s="44">
        <f>N14-N7</f>
        <v>0</v>
      </c>
      <c r="O21" s="65">
        <f>O14-O7</f>
        <v>0</v>
      </c>
    </row>
    <row r="22" spans="1:15">
      <c r="A22" s="2"/>
      <c r="B22" s="23"/>
      <c r="C22" s="23"/>
      <c r="D22" s="23"/>
      <c r="E22" s="23"/>
      <c r="F22" s="23"/>
      <c r="G22" s="77"/>
      <c r="H22" s="12"/>
      <c r="I22" s="77"/>
      <c r="J22" s="10"/>
      <c r="K22" s="77"/>
      <c r="L22" s="77"/>
      <c r="M22" s="10"/>
      <c r="N22" s="6"/>
      <c r="O22" s="20"/>
    </row>
    <row r="23" spans="1:15" ht="27.75" customHeight="1">
      <c r="A23" s="142" t="s">
        <v>37</v>
      </c>
      <c r="B23" s="143"/>
      <c r="C23" s="143"/>
      <c r="D23" s="143"/>
      <c r="E23" s="143"/>
      <c r="F23" s="143"/>
      <c r="G23" s="143"/>
      <c r="H23" s="143"/>
      <c r="I23" s="143"/>
      <c r="J23" s="143"/>
      <c r="K23" s="143"/>
      <c r="L23" s="143"/>
      <c r="M23" s="143"/>
      <c r="N23" s="143"/>
      <c r="O23" s="144"/>
    </row>
  </sheetData>
  <mergeCells count="8">
    <mergeCell ref="A23:O23"/>
    <mergeCell ref="A1:O1"/>
    <mergeCell ref="A2:O2"/>
    <mergeCell ref="B3:F3"/>
    <mergeCell ref="G3:M3"/>
    <mergeCell ref="N3:O3"/>
    <mergeCell ref="N20:O20"/>
    <mergeCell ref="A20:M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26.xml><?xml version="1.0" encoding="utf-8"?>
<worksheet xmlns="http://schemas.openxmlformats.org/spreadsheetml/2006/main" xmlns:r="http://schemas.openxmlformats.org/officeDocument/2006/relationships">
  <dimension ref="A1:P23"/>
  <sheetViews>
    <sheetView view="pageBreakPreview" zoomScaleNormal="100" zoomScaleSheetLayoutView="100" workbookViewId="0">
      <selection activeCell="N20" sqref="N20:O20"/>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1</v>
      </c>
      <c r="B1" s="146"/>
      <c r="C1" s="146"/>
      <c r="D1" s="146"/>
      <c r="E1" s="146"/>
      <c r="F1" s="146"/>
      <c r="G1" s="146"/>
      <c r="H1" s="146"/>
      <c r="I1" s="146"/>
      <c r="J1" s="146"/>
      <c r="K1" s="146"/>
      <c r="L1" s="146"/>
      <c r="M1" s="146"/>
      <c r="N1" s="146"/>
      <c r="O1" s="147"/>
    </row>
    <row r="2" spans="1:15">
      <c r="A2" s="148" t="s">
        <v>17</v>
      </c>
      <c r="B2" s="149"/>
      <c r="C2" s="149"/>
      <c r="D2" s="149"/>
      <c r="E2" s="149"/>
      <c r="F2" s="149"/>
      <c r="G2" s="149"/>
      <c r="H2" s="149"/>
      <c r="I2" s="149"/>
      <c r="J2" s="149"/>
      <c r="K2" s="149"/>
      <c r="L2" s="149"/>
      <c r="M2" s="149"/>
      <c r="N2" s="149"/>
      <c r="O2" s="150"/>
    </row>
    <row r="3" spans="1:15" ht="44.25" customHeight="1">
      <c r="A3" s="2"/>
      <c r="B3" s="151" t="s">
        <v>8</v>
      </c>
      <c r="C3" s="152"/>
      <c r="D3" s="152"/>
      <c r="E3" s="152"/>
      <c r="F3" s="155"/>
      <c r="G3" s="151" t="s">
        <v>5</v>
      </c>
      <c r="H3" s="152"/>
      <c r="I3" s="152"/>
      <c r="J3" s="152"/>
      <c r="K3" s="152"/>
      <c r="L3" s="152"/>
      <c r="M3" s="152"/>
      <c r="N3" s="153" t="s">
        <v>11</v>
      </c>
      <c r="O3" s="154"/>
    </row>
    <row r="4" spans="1:15" ht="128.25">
      <c r="A4" s="2"/>
      <c r="B4" s="45" t="s">
        <v>2</v>
      </c>
      <c r="C4" s="47" t="s">
        <v>3</v>
      </c>
      <c r="D4" s="47" t="s">
        <v>4</v>
      </c>
      <c r="E4" s="47" t="s">
        <v>6</v>
      </c>
      <c r="F4" s="46" t="s">
        <v>7</v>
      </c>
      <c r="G4" s="45" t="s">
        <v>2</v>
      </c>
      <c r="H4" s="47" t="s">
        <v>10</v>
      </c>
      <c r="I4" s="47" t="s">
        <v>4</v>
      </c>
      <c r="J4" s="47" t="s">
        <v>61</v>
      </c>
      <c r="K4" s="47" t="s">
        <v>6</v>
      </c>
      <c r="L4" s="47" t="s">
        <v>7</v>
      </c>
      <c r="M4" s="47" t="s">
        <v>62</v>
      </c>
      <c r="N4" s="45" t="s">
        <v>12</v>
      </c>
      <c r="O4" s="21" t="s">
        <v>13</v>
      </c>
    </row>
    <row r="5" spans="1:15">
      <c r="A5" s="2">
        <v>2000</v>
      </c>
      <c r="B5" s="24">
        <v>47911</v>
      </c>
      <c r="C5" s="9"/>
      <c r="D5" s="10"/>
      <c r="E5" s="23">
        <v>108281</v>
      </c>
      <c r="F5" s="18"/>
      <c r="G5" s="14">
        <v>2425.3000000000002</v>
      </c>
      <c r="H5" s="11">
        <v>2242.3000000000002</v>
      </c>
      <c r="I5" s="77">
        <v>1081.6126298889533</v>
      </c>
      <c r="J5" s="10">
        <f>I5*'10'!B2</f>
        <v>832.84172501449405</v>
      </c>
      <c r="K5" s="77">
        <v>4958.7</v>
      </c>
      <c r="L5" s="77">
        <v>2211.4346875975557</v>
      </c>
      <c r="M5" s="10">
        <f>L5*'10'!B2</f>
        <v>1702.804709450118</v>
      </c>
      <c r="N5" s="5"/>
      <c r="O5" s="20"/>
    </row>
    <row r="6" spans="1:15">
      <c r="A6" s="2">
        <v>2001</v>
      </c>
      <c r="B6" s="24">
        <v>46983</v>
      </c>
      <c r="C6" s="9"/>
      <c r="D6" s="10"/>
      <c r="E6" s="23">
        <v>109914</v>
      </c>
      <c r="F6" s="18"/>
      <c r="G6" s="14">
        <v>2503.9</v>
      </c>
      <c r="H6" s="11">
        <v>2229.6999999999998</v>
      </c>
      <c r="I6" s="77">
        <v>1122.9761851370142</v>
      </c>
      <c r="J6" s="10">
        <f>I6*'10'!B3</f>
        <v>864.69166255550101</v>
      </c>
      <c r="K6" s="77">
        <v>5239.8</v>
      </c>
      <c r="L6" s="77">
        <v>2350.0022424541421</v>
      </c>
      <c r="M6" s="10">
        <f>L6*'10'!B3</f>
        <v>1809.5017266896896</v>
      </c>
      <c r="N6" s="5"/>
      <c r="O6" s="20"/>
    </row>
    <row r="7" spans="1:15">
      <c r="A7" s="2">
        <v>2002</v>
      </c>
      <c r="B7" s="24">
        <v>38855</v>
      </c>
      <c r="C7" s="23">
        <v>17233</v>
      </c>
      <c r="D7" s="23">
        <v>2254.685777287762</v>
      </c>
      <c r="E7" s="23">
        <v>103971</v>
      </c>
      <c r="F7" s="16">
        <v>6033.2501595775548</v>
      </c>
      <c r="G7" s="14">
        <v>2359.5</v>
      </c>
      <c r="H7" s="11">
        <v>2291</v>
      </c>
      <c r="I7" s="77">
        <v>1029.8996071584461</v>
      </c>
      <c r="J7" s="10">
        <f>I7*'10'!B4</f>
        <v>803.32169358358794</v>
      </c>
      <c r="K7" s="77">
        <v>5196.5</v>
      </c>
      <c r="L7" s="77">
        <v>2268.2234831951114</v>
      </c>
      <c r="M7" s="10">
        <f>L7*'10'!B4</f>
        <v>1769.2143168921868</v>
      </c>
      <c r="N7" s="5">
        <f t="shared" ref="N7:N18" si="0">J7/D7*100</f>
        <v>35.628986605394338</v>
      </c>
      <c r="O7" s="20">
        <f t="shared" ref="O7:O18" si="1">M7/F7*100</f>
        <v>29.32439846015048</v>
      </c>
    </row>
    <row r="8" spans="1:15">
      <c r="A8" s="2">
        <v>2003</v>
      </c>
      <c r="B8" s="24">
        <v>34725</v>
      </c>
      <c r="C8" s="23">
        <v>16902</v>
      </c>
      <c r="D8" s="23">
        <v>2054.490592829251</v>
      </c>
      <c r="E8" s="23">
        <v>96114</v>
      </c>
      <c r="F8" s="16">
        <v>5686.5459708910184</v>
      </c>
      <c r="G8" s="14">
        <v>2801</v>
      </c>
      <c r="H8" s="11">
        <v>2278.8000000000002</v>
      </c>
      <c r="I8" s="77">
        <v>1229.1556959803404</v>
      </c>
      <c r="J8" s="10">
        <f>I8*'10'!B5</f>
        <v>1007.907670703879</v>
      </c>
      <c r="K8" s="77">
        <v>5439.2000000000007</v>
      </c>
      <c r="L8" s="77">
        <v>2386.8702826048798</v>
      </c>
      <c r="M8" s="10">
        <f>L8*'10'!B5</f>
        <v>1957.2336317360014</v>
      </c>
      <c r="N8" s="5">
        <f t="shared" si="0"/>
        <v>49.058762995642802</v>
      </c>
      <c r="O8" s="20">
        <f t="shared" si="1"/>
        <v>34.418672455211414</v>
      </c>
    </row>
    <row r="9" spans="1:15">
      <c r="A9" s="2">
        <v>2004</v>
      </c>
      <c r="B9" s="24">
        <v>34589</v>
      </c>
      <c r="C9" s="23">
        <v>16484</v>
      </c>
      <c r="D9" s="23">
        <v>2098.3377820917253</v>
      </c>
      <c r="E9" s="23">
        <v>93165</v>
      </c>
      <c r="F9" s="16">
        <v>5651.8442125697647</v>
      </c>
      <c r="G9" s="14">
        <v>2782.2</v>
      </c>
      <c r="H9" s="11">
        <v>2292.4</v>
      </c>
      <c r="I9" s="77">
        <v>1213.6625370790437</v>
      </c>
      <c r="J9" s="10">
        <f>I9*'10'!B6</f>
        <v>1043.7497818879776</v>
      </c>
      <c r="K9" s="77">
        <v>5556.7</v>
      </c>
      <c r="L9" s="77">
        <v>2423.9661490141334</v>
      </c>
      <c r="M9" s="10">
        <f>L9*'10'!B6</f>
        <v>2084.6108881521545</v>
      </c>
      <c r="N9" s="5">
        <f t="shared" si="0"/>
        <v>49.741742764004229</v>
      </c>
      <c r="O9" s="20">
        <f t="shared" si="1"/>
        <v>36.883728739655574</v>
      </c>
    </row>
    <row r="10" spans="1:15">
      <c r="A10" s="2">
        <v>2005</v>
      </c>
      <c r="B10" s="24">
        <v>41359</v>
      </c>
      <c r="C10" s="23">
        <v>16253</v>
      </c>
      <c r="D10" s="23">
        <v>2544.6994401033653</v>
      </c>
      <c r="E10" s="23">
        <v>96910</v>
      </c>
      <c r="F10" s="16">
        <v>5962.5915215652494</v>
      </c>
      <c r="G10" s="14">
        <v>3119</v>
      </c>
      <c r="H10" s="11">
        <v>2209.5</v>
      </c>
      <c r="I10" s="77">
        <v>1411.6315908576603</v>
      </c>
      <c r="J10" s="10">
        <f>I10*'10'!B7</f>
        <v>1256.3521158633177</v>
      </c>
      <c r="K10" s="77">
        <v>5874.3</v>
      </c>
      <c r="L10" s="77">
        <v>2658.655804480652</v>
      </c>
      <c r="M10" s="10">
        <f>L10*'10'!B7</f>
        <v>2366.2036659877804</v>
      </c>
      <c r="N10" s="5">
        <f t="shared" si="0"/>
        <v>49.37133620040742</v>
      </c>
      <c r="O10" s="20">
        <f t="shared" si="1"/>
        <v>39.68414836786647</v>
      </c>
    </row>
    <row r="11" spans="1:15">
      <c r="A11" s="2">
        <v>2006</v>
      </c>
      <c r="B11" s="24">
        <v>41931</v>
      </c>
      <c r="C11" s="23">
        <v>16377</v>
      </c>
      <c r="D11" s="23">
        <v>2560.3590401172378</v>
      </c>
      <c r="E11" s="23">
        <v>101699</v>
      </c>
      <c r="F11" s="16">
        <v>6209.8674970995908</v>
      </c>
      <c r="G11" s="14">
        <v>2872.6</v>
      </c>
      <c r="H11" s="11">
        <v>2107.1999999999998</v>
      </c>
      <c r="I11" s="77">
        <v>1363.2308276385725</v>
      </c>
      <c r="J11" s="10">
        <f>I11*'10'!B8</f>
        <v>1226.9077448747153</v>
      </c>
      <c r="K11" s="77">
        <v>5839.9</v>
      </c>
      <c r="L11" s="77">
        <v>2771.4028094153382</v>
      </c>
      <c r="M11" s="10">
        <f>L11*'10'!B8</f>
        <v>2494.2625284738047</v>
      </c>
      <c r="N11" s="5">
        <f t="shared" si="0"/>
        <v>47.919363091300497</v>
      </c>
      <c r="O11" s="20">
        <f t="shared" si="1"/>
        <v>40.166115132710743</v>
      </c>
    </row>
    <row r="12" spans="1:15">
      <c r="A12" s="2">
        <v>2007</v>
      </c>
      <c r="B12" s="24">
        <v>49162</v>
      </c>
      <c r="C12" s="23">
        <v>16302</v>
      </c>
      <c r="D12" s="23">
        <v>3015.7035946509627</v>
      </c>
      <c r="E12" s="23">
        <v>108701</v>
      </c>
      <c r="F12" s="16">
        <v>6667.9548521653778</v>
      </c>
      <c r="G12" s="14">
        <v>3598.9</v>
      </c>
      <c r="H12" s="11">
        <v>2030.9</v>
      </c>
      <c r="I12" s="77">
        <v>1772.0714953961299</v>
      </c>
      <c r="J12" s="10">
        <f>I12*'10'!B9</f>
        <v>1594.8643458565168</v>
      </c>
      <c r="K12" s="77">
        <v>6495.4</v>
      </c>
      <c r="L12" s="77">
        <v>3198.2864739770539</v>
      </c>
      <c r="M12" s="10">
        <f>L12*'10'!B9</f>
        <v>2878.4578265793484</v>
      </c>
      <c r="N12" s="5">
        <f t="shared" si="0"/>
        <v>52.885315011905419</v>
      </c>
      <c r="O12" s="20">
        <f t="shared" si="1"/>
        <v>43.168526038303732</v>
      </c>
    </row>
    <row r="13" spans="1:15">
      <c r="A13" s="2">
        <v>2008</v>
      </c>
      <c r="B13" s="24">
        <v>55580</v>
      </c>
      <c r="C13" s="23">
        <v>15904</v>
      </c>
      <c r="D13" s="23">
        <v>3494.7183098591549</v>
      </c>
      <c r="E13" s="23">
        <v>120120</v>
      </c>
      <c r="F13" s="16">
        <v>7552.8169014084506</v>
      </c>
      <c r="G13" s="14">
        <v>3204.3</v>
      </c>
      <c r="H13" s="11">
        <v>1962.7</v>
      </c>
      <c r="I13" s="77">
        <v>1632.5979518010904</v>
      </c>
      <c r="J13" s="10">
        <f>I13*'10'!B10</f>
        <v>1436.6861975849595</v>
      </c>
      <c r="K13" s="77">
        <v>6707</v>
      </c>
      <c r="L13" s="77">
        <v>3417.2313649564376</v>
      </c>
      <c r="M13" s="10">
        <f>L13*'10'!B10</f>
        <v>3007.1636011616652</v>
      </c>
      <c r="N13" s="5">
        <f t="shared" si="0"/>
        <v>41.110214621070881</v>
      </c>
      <c r="O13" s="20">
        <f t="shared" si="1"/>
        <v>39.815126467595007</v>
      </c>
    </row>
    <row r="14" spans="1:15">
      <c r="A14" s="2">
        <v>2009</v>
      </c>
      <c r="B14" s="24">
        <v>41341</v>
      </c>
      <c r="C14" s="23">
        <v>14202</v>
      </c>
      <c r="D14" s="23">
        <v>2910.9280383044643</v>
      </c>
      <c r="E14" s="23">
        <v>115237</v>
      </c>
      <c r="F14" s="16">
        <v>8114.1388536825798</v>
      </c>
      <c r="G14" s="14">
        <v>2445.5</v>
      </c>
      <c r="H14" s="11">
        <v>1781.8</v>
      </c>
      <c r="I14" s="77">
        <v>1372.4884947805592</v>
      </c>
      <c r="J14" s="10">
        <f>I14*'10'!B11</f>
        <v>1139.1654506678642</v>
      </c>
      <c r="K14" s="77">
        <v>6297.1</v>
      </c>
      <c r="L14" s="77">
        <v>3534.1227971714002</v>
      </c>
      <c r="M14" s="10">
        <f>L14*'10'!B11</f>
        <v>2933.3219216522621</v>
      </c>
      <c r="N14" s="5">
        <f t="shared" si="0"/>
        <v>39.134098668114</v>
      </c>
      <c r="O14" s="20">
        <f t="shared" si="1"/>
        <v>36.150748397915102</v>
      </c>
    </row>
    <row r="15" spans="1:15">
      <c r="A15" s="2">
        <v>2010</v>
      </c>
      <c r="B15" s="24">
        <v>42550</v>
      </c>
      <c r="C15" s="23">
        <v>14081</v>
      </c>
      <c r="D15" s="23">
        <v>3021.8024288047723</v>
      </c>
      <c r="E15" s="23">
        <v>114822</v>
      </c>
      <c r="F15" s="16">
        <v>8154.392443718486</v>
      </c>
      <c r="G15" s="14">
        <v>2820.7</v>
      </c>
      <c r="H15" s="11">
        <v>1744.3</v>
      </c>
      <c r="I15" s="77">
        <v>1617.0956830820387</v>
      </c>
      <c r="J15" s="10">
        <f>I15*'10'!B12</f>
        <v>1406.8732442813737</v>
      </c>
      <c r="K15" s="77">
        <v>5961.6</v>
      </c>
      <c r="L15" s="77">
        <v>3417.7607063005221</v>
      </c>
      <c r="M15" s="10">
        <f>L15*'10'!B12</f>
        <v>2973.4518144814542</v>
      </c>
      <c r="N15" s="5">
        <f t="shared" si="0"/>
        <v>46.557419865396064</v>
      </c>
      <c r="O15" s="20">
        <f t="shared" si="1"/>
        <v>36.464418839345555</v>
      </c>
    </row>
    <row r="16" spans="1:15">
      <c r="A16" s="2">
        <v>2011</v>
      </c>
      <c r="B16" s="24">
        <v>47895</v>
      </c>
      <c r="C16" s="23">
        <v>14336</v>
      </c>
      <c r="D16" s="23">
        <v>3340.8900669642858</v>
      </c>
      <c r="E16" s="23">
        <v>118836</v>
      </c>
      <c r="F16" s="16">
        <v>8289.3415178571431</v>
      </c>
      <c r="G16" s="14">
        <v>2858.3</v>
      </c>
      <c r="H16" s="11">
        <v>1760.2</v>
      </c>
      <c r="I16" s="77">
        <v>1623.8495625497103</v>
      </c>
      <c r="J16" s="10">
        <f>I16*'10'!B13</f>
        <v>1461.4646062947393</v>
      </c>
      <c r="K16" s="77">
        <v>5937.2</v>
      </c>
      <c r="L16" s="77">
        <v>3373.0257925235769</v>
      </c>
      <c r="M16" s="10">
        <f>L16*'10'!B13</f>
        <v>3035.7232132712193</v>
      </c>
      <c r="N16" s="5">
        <f t="shared" si="0"/>
        <v>43.744767921163756</v>
      </c>
      <c r="O16" s="20">
        <f t="shared" si="1"/>
        <v>36.622006787047859</v>
      </c>
    </row>
    <row r="17" spans="1:15">
      <c r="A17" s="2">
        <v>2012</v>
      </c>
      <c r="B17" s="24">
        <v>45137</v>
      </c>
      <c r="C17" s="23">
        <v>14686</v>
      </c>
      <c r="D17" s="23">
        <v>3073.471333242544</v>
      </c>
      <c r="E17" s="23">
        <v>119425</v>
      </c>
      <c r="F17" s="16">
        <v>8131.8943211221576</v>
      </c>
      <c r="G17" s="14">
        <v>3134.3999999999996</v>
      </c>
      <c r="H17" s="22">
        <v>1785.5</v>
      </c>
      <c r="I17" s="77">
        <v>1755.4746569588349</v>
      </c>
      <c r="J17" s="10">
        <f>I17*'10'!B14</f>
        <v>1576.56918712125</v>
      </c>
      <c r="K17" s="77">
        <v>6230.7</v>
      </c>
      <c r="L17" s="77">
        <v>3489.6107532903948</v>
      </c>
      <c r="M17" s="10">
        <f>L17*'10'!B14</f>
        <v>3133.9744876838863</v>
      </c>
      <c r="N17" s="5">
        <f t="shared" si="0"/>
        <v>51.296043339306287</v>
      </c>
      <c r="O17" s="20">
        <f t="shared" si="1"/>
        <v>38.539291878690015</v>
      </c>
    </row>
    <row r="18" spans="1:15">
      <c r="A18" s="2">
        <v>2013</v>
      </c>
      <c r="B18" s="24">
        <v>46558</v>
      </c>
      <c r="C18" s="23">
        <v>14869</v>
      </c>
      <c r="D18" s="23">
        <v>3131.2125899522498</v>
      </c>
      <c r="E18" s="23">
        <v>121465</v>
      </c>
      <c r="F18" s="16">
        <v>8169.0093483085611</v>
      </c>
      <c r="G18" s="14">
        <v>3333.1000000000004</v>
      </c>
      <c r="H18" s="22">
        <v>1734.2</v>
      </c>
      <c r="I18" s="77">
        <v>1921.9813170337909</v>
      </c>
      <c r="J18" s="10">
        <f>I18*'10'!B15</f>
        <v>1713.7731698416462</v>
      </c>
      <c r="K18" s="77">
        <v>6587.9</v>
      </c>
      <c r="L18" s="77">
        <v>3798.8121323953405</v>
      </c>
      <c r="M18" s="10">
        <f>L18*'10'!B15</f>
        <v>3387.2869897692176</v>
      </c>
      <c r="N18" s="5">
        <f t="shared" si="0"/>
        <v>54.731932777128392</v>
      </c>
      <c r="O18" s="20">
        <f t="shared" si="1"/>
        <v>41.465088915225373</v>
      </c>
    </row>
    <row r="19" spans="1:15">
      <c r="A19" s="2"/>
      <c r="B19" s="9"/>
      <c r="C19" s="9"/>
      <c r="D19" s="9"/>
      <c r="E19" s="9"/>
      <c r="F19" s="9"/>
      <c r="G19" s="9"/>
      <c r="H19" s="9"/>
      <c r="I19" s="9"/>
      <c r="J19" s="9"/>
      <c r="K19" s="9"/>
      <c r="L19" s="9"/>
      <c r="M19" s="9"/>
      <c r="N19" s="9"/>
      <c r="O19" s="73"/>
    </row>
    <row r="20" spans="1:15" ht="36.75"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0.88990741071401924</v>
      </c>
      <c r="C21" s="35">
        <f t="shared" ref="C21:M21" si="2">((C14/C7)^(1/7)-1)*100</f>
        <v>-2.7256417449213366</v>
      </c>
      <c r="D21" s="35">
        <f t="shared" si="2"/>
        <v>3.7168573717591968</v>
      </c>
      <c r="E21" s="35">
        <f t="shared" si="2"/>
        <v>1.4805512110838803</v>
      </c>
      <c r="F21" s="35">
        <f t="shared" si="2"/>
        <v>4.3240510977985425</v>
      </c>
      <c r="G21" s="44">
        <f t="shared" si="2"/>
        <v>0.51273671597140691</v>
      </c>
      <c r="H21" s="35">
        <f t="shared" si="2"/>
        <v>-3.5272101372190168</v>
      </c>
      <c r="I21" s="35">
        <f t="shared" si="2"/>
        <v>4.1876542172530673</v>
      </c>
      <c r="J21" s="35">
        <f t="shared" si="2"/>
        <v>5.1165368463527594</v>
      </c>
      <c r="K21" s="35">
        <f t="shared" si="2"/>
        <v>2.7823451562567492</v>
      </c>
      <c r="L21" s="35">
        <f t="shared" si="2"/>
        <v>6.5402434224719919</v>
      </c>
      <c r="M21" s="35">
        <f t="shared" si="2"/>
        <v>7.4901005063912507</v>
      </c>
      <c r="N21" s="44">
        <f>N14-N7</f>
        <v>3.505112062719661</v>
      </c>
      <c r="O21" s="65">
        <f>O14-O7</f>
        <v>6.826349937764622</v>
      </c>
    </row>
    <row r="22" spans="1:15">
      <c r="A22" s="2"/>
      <c r="B22" s="23"/>
      <c r="C22" s="23"/>
      <c r="D22" s="23"/>
      <c r="E22" s="23"/>
      <c r="F22" s="23"/>
      <c r="G22" s="77"/>
      <c r="H22" s="22"/>
      <c r="I22" s="77"/>
      <c r="J22" s="10"/>
      <c r="K22" s="77"/>
      <c r="L22" s="77"/>
      <c r="M22" s="10"/>
      <c r="N22" s="6"/>
      <c r="O22" s="20"/>
    </row>
    <row r="23" spans="1:15" ht="27.75" customHeight="1">
      <c r="A23" s="142" t="s">
        <v>37</v>
      </c>
      <c r="B23" s="143"/>
      <c r="C23" s="143"/>
      <c r="D23" s="143"/>
      <c r="E23" s="143"/>
      <c r="F23" s="143"/>
      <c r="G23" s="143"/>
      <c r="H23" s="143"/>
      <c r="I23" s="143"/>
      <c r="J23" s="143"/>
      <c r="K23" s="143"/>
      <c r="L23" s="143"/>
      <c r="M23" s="143"/>
      <c r="N23" s="143"/>
      <c r="O23" s="144"/>
    </row>
  </sheetData>
  <mergeCells count="8">
    <mergeCell ref="A23:O23"/>
    <mergeCell ref="A1:O1"/>
    <mergeCell ref="A2:O2"/>
    <mergeCell ref="B3:F3"/>
    <mergeCell ref="G3:M3"/>
    <mergeCell ref="N3:O3"/>
    <mergeCell ref="N20:O20"/>
    <mergeCell ref="A20:M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27.xml><?xml version="1.0" encoding="utf-8"?>
<worksheet xmlns="http://schemas.openxmlformats.org/spreadsheetml/2006/main" xmlns:r="http://schemas.openxmlformats.org/officeDocument/2006/relationships">
  <dimension ref="A1:P23"/>
  <sheetViews>
    <sheetView view="pageBreakPreview" zoomScaleNormal="100" zoomScaleSheetLayoutView="100" workbookViewId="0">
      <selection activeCell="N20" sqref="N20:O20"/>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1</v>
      </c>
      <c r="B1" s="146"/>
      <c r="C1" s="146"/>
      <c r="D1" s="146"/>
      <c r="E1" s="146"/>
      <c r="F1" s="146"/>
      <c r="G1" s="146"/>
      <c r="H1" s="146"/>
      <c r="I1" s="146"/>
      <c r="J1" s="146"/>
      <c r="K1" s="146"/>
      <c r="L1" s="146"/>
      <c r="M1" s="146"/>
      <c r="N1" s="146"/>
      <c r="O1" s="147"/>
    </row>
    <row r="2" spans="1:15">
      <c r="A2" s="148" t="s">
        <v>18</v>
      </c>
      <c r="B2" s="149"/>
      <c r="C2" s="149"/>
      <c r="D2" s="149"/>
      <c r="E2" s="149"/>
      <c r="F2" s="149"/>
      <c r="G2" s="149"/>
      <c r="H2" s="149"/>
      <c r="I2" s="149"/>
      <c r="J2" s="149"/>
      <c r="K2" s="149"/>
      <c r="L2" s="149"/>
      <c r="M2" s="149"/>
      <c r="N2" s="149"/>
      <c r="O2" s="150"/>
    </row>
    <row r="3" spans="1:15" ht="44.25" customHeight="1">
      <c r="A3" s="2"/>
      <c r="B3" s="151" t="s">
        <v>8</v>
      </c>
      <c r="C3" s="152"/>
      <c r="D3" s="152"/>
      <c r="E3" s="152"/>
      <c r="F3" s="155"/>
      <c r="G3" s="151" t="s">
        <v>5</v>
      </c>
      <c r="H3" s="152"/>
      <c r="I3" s="152"/>
      <c r="J3" s="152"/>
      <c r="K3" s="152"/>
      <c r="L3" s="152"/>
      <c r="M3" s="152"/>
      <c r="N3" s="153" t="s">
        <v>11</v>
      </c>
      <c r="O3" s="154"/>
    </row>
    <row r="4" spans="1:15" ht="128.25">
      <c r="A4" s="2"/>
      <c r="B4" s="45" t="s">
        <v>2</v>
      </c>
      <c r="C4" s="47" t="s">
        <v>3</v>
      </c>
      <c r="D4" s="47" t="s">
        <v>4</v>
      </c>
      <c r="E4" s="47" t="s">
        <v>6</v>
      </c>
      <c r="F4" s="46" t="s">
        <v>7</v>
      </c>
      <c r="G4" s="45" t="s">
        <v>2</v>
      </c>
      <c r="H4" s="47" t="s">
        <v>10</v>
      </c>
      <c r="I4" s="47" t="s">
        <v>4</v>
      </c>
      <c r="J4" s="47" t="s">
        <v>61</v>
      </c>
      <c r="K4" s="47" t="s">
        <v>6</v>
      </c>
      <c r="L4" s="47" t="s">
        <v>7</v>
      </c>
      <c r="M4" s="47" t="s">
        <v>62</v>
      </c>
      <c r="N4" s="45" t="s">
        <v>12</v>
      </c>
      <c r="O4" s="21" t="s">
        <v>13</v>
      </c>
    </row>
    <row r="5" spans="1:15">
      <c r="A5" s="2">
        <v>2000</v>
      </c>
      <c r="B5" s="24">
        <v>19494</v>
      </c>
      <c r="C5" s="9"/>
      <c r="D5" s="10"/>
      <c r="E5" s="23">
        <v>46825</v>
      </c>
      <c r="F5" s="18"/>
      <c r="G5" s="13">
        <v>1738.5</v>
      </c>
      <c r="H5" s="11">
        <v>545.79999999999995</v>
      </c>
      <c r="I5" s="75">
        <v>3185.2326859655554</v>
      </c>
      <c r="J5" s="10">
        <f>I5*'10'!B2</f>
        <v>2452.6291681934777</v>
      </c>
      <c r="K5" s="75">
        <v>3681.1</v>
      </c>
      <c r="L5" s="75">
        <v>6744.4118724807631</v>
      </c>
      <c r="M5" s="10">
        <f>L5*'10'!B2</f>
        <v>5193.1971418101875</v>
      </c>
      <c r="N5" s="5"/>
      <c r="O5" s="20"/>
    </row>
    <row r="6" spans="1:15">
      <c r="A6" s="2">
        <v>2001</v>
      </c>
      <c r="B6" s="24">
        <v>17520</v>
      </c>
      <c r="C6" s="9"/>
      <c r="D6" s="10"/>
      <c r="E6" s="23">
        <v>46874</v>
      </c>
      <c r="F6" s="18"/>
      <c r="G6" s="13">
        <v>1963.1</v>
      </c>
      <c r="H6" s="11">
        <v>553.20000000000005</v>
      </c>
      <c r="I6" s="75">
        <v>3548.6261749819228</v>
      </c>
      <c r="J6" s="10">
        <f>I6*'10'!B3</f>
        <v>2732.4421547360807</v>
      </c>
      <c r="K6" s="75">
        <v>3990.2</v>
      </c>
      <c r="L6" s="75">
        <v>7212.9428778018791</v>
      </c>
      <c r="M6" s="10">
        <f>L6*'10'!B3</f>
        <v>5553.9660159074474</v>
      </c>
      <c r="N6" s="5"/>
      <c r="O6" s="20"/>
    </row>
    <row r="7" spans="1:15">
      <c r="A7" s="2">
        <v>2002</v>
      </c>
      <c r="B7" s="24">
        <v>18598</v>
      </c>
      <c r="C7" s="23">
        <v>4144</v>
      </c>
      <c r="D7" s="23">
        <v>4487.934362934363</v>
      </c>
      <c r="E7" s="23">
        <v>47703</v>
      </c>
      <c r="F7" s="16">
        <v>11511.341698841699</v>
      </c>
      <c r="G7" s="13">
        <v>1557.6</v>
      </c>
      <c r="H7" s="11">
        <v>543.5</v>
      </c>
      <c r="I7" s="75">
        <v>2865.869365225391</v>
      </c>
      <c r="J7" s="10">
        <f>I7*'10'!B4</f>
        <v>2235.3781048758051</v>
      </c>
      <c r="K7" s="75">
        <v>3757</v>
      </c>
      <c r="L7" s="75">
        <v>6912.6034958601649</v>
      </c>
      <c r="M7" s="10">
        <f>L7*'10'!B4</f>
        <v>5391.8307267709288</v>
      </c>
      <c r="N7" s="5">
        <f t="shared" ref="N7:N14" si="0">J7/D7*100</f>
        <v>49.808618489113535</v>
      </c>
      <c r="O7" s="20">
        <f t="shared" ref="O7:O18" si="1">M7/F7*100</f>
        <v>46.839290048296185</v>
      </c>
    </row>
    <row r="8" spans="1:15">
      <c r="A8" s="2">
        <v>2003</v>
      </c>
      <c r="B8" s="24">
        <v>20639</v>
      </c>
      <c r="C8" s="23">
        <v>4486</v>
      </c>
      <c r="D8" s="23">
        <v>4600.7579135086935</v>
      </c>
      <c r="E8" s="23">
        <v>49385</v>
      </c>
      <c r="F8" s="16">
        <v>11008.693713776192</v>
      </c>
      <c r="G8" s="13">
        <v>1751.3</v>
      </c>
      <c r="H8" s="11">
        <v>569</v>
      </c>
      <c r="I8" s="75">
        <v>3077.8558875219683</v>
      </c>
      <c r="J8" s="10">
        <f>I8*'10'!B5</f>
        <v>2523.8418277680139</v>
      </c>
      <c r="K8" s="75">
        <v>3709.8999999999996</v>
      </c>
      <c r="L8" s="75">
        <v>6520.0351493848848</v>
      </c>
      <c r="M8" s="10">
        <f>L8*'10'!B5</f>
        <v>5346.4288224956053</v>
      </c>
      <c r="N8" s="5">
        <f t="shared" si="0"/>
        <v>54.85708822795344</v>
      </c>
      <c r="O8" s="20">
        <f t="shared" si="1"/>
        <v>48.565515232793935</v>
      </c>
    </row>
    <row r="9" spans="1:15">
      <c r="A9" s="2">
        <v>2004</v>
      </c>
      <c r="B9" s="24">
        <v>23274</v>
      </c>
      <c r="C9" s="23">
        <v>4600</v>
      </c>
      <c r="D9" s="23">
        <v>5059.565217391304</v>
      </c>
      <c r="E9" s="23">
        <v>53570</v>
      </c>
      <c r="F9" s="16">
        <v>11645.652173913044</v>
      </c>
      <c r="G9" s="13">
        <v>1924.1999999999998</v>
      </c>
      <c r="H9" s="11">
        <v>579.79999999999995</v>
      </c>
      <c r="I9" s="75">
        <v>3318.7305967575026</v>
      </c>
      <c r="J9" s="10">
        <f>I9*'10'!B6</f>
        <v>2854.1083132114522</v>
      </c>
      <c r="K9" s="75">
        <v>3848.1000000000004</v>
      </c>
      <c r="L9" s="75">
        <v>6636.9437737150756</v>
      </c>
      <c r="M9" s="10">
        <f>L9*'10'!B6</f>
        <v>5707.7716453949652</v>
      </c>
      <c r="N9" s="5">
        <f t="shared" si="0"/>
        <v>56.410149698258493</v>
      </c>
      <c r="O9" s="20">
        <f t="shared" si="1"/>
        <v>49.012039516178532</v>
      </c>
    </row>
    <row r="10" spans="1:15">
      <c r="A10" s="2">
        <v>2005</v>
      </c>
      <c r="B10" s="24">
        <v>29042</v>
      </c>
      <c r="C10" s="23">
        <v>4579</v>
      </c>
      <c r="D10" s="23">
        <v>6342.4328455994764</v>
      </c>
      <c r="E10" s="23">
        <v>60845</v>
      </c>
      <c r="F10" s="16">
        <v>13287.835772002622</v>
      </c>
      <c r="G10" s="13">
        <v>1960</v>
      </c>
      <c r="H10" s="11">
        <v>603.79999999999995</v>
      </c>
      <c r="I10" s="75">
        <v>3246.107982775754</v>
      </c>
      <c r="J10" s="10">
        <f>I10*'10'!B7</f>
        <v>2889.0361046704211</v>
      </c>
      <c r="K10" s="75">
        <v>3976.1</v>
      </c>
      <c r="L10" s="75">
        <v>6585.1275256707522</v>
      </c>
      <c r="M10" s="10">
        <f>L10*'10'!B7</f>
        <v>5860.7634978469696</v>
      </c>
      <c r="N10" s="5">
        <f t="shared" si="0"/>
        <v>45.550913584759513</v>
      </c>
      <c r="O10" s="20">
        <f t="shared" si="1"/>
        <v>44.106230679006117</v>
      </c>
    </row>
    <row r="11" spans="1:15">
      <c r="A11" s="2">
        <v>2006</v>
      </c>
      <c r="B11" s="24">
        <v>25942</v>
      </c>
      <c r="C11" s="23">
        <v>4561</v>
      </c>
      <c r="D11" s="23">
        <v>5687.7877658408242</v>
      </c>
      <c r="E11" s="23">
        <v>63827</v>
      </c>
      <c r="F11" s="16">
        <v>13994.080245560184</v>
      </c>
      <c r="G11" s="13">
        <v>1808</v>
      </c>
      <c r="H11" s="11">
        <v>604.20000000000005</v>
      </c>
      <c r="I11" s="75">
        <v>2992.3866269447199</v>
      </c>
      <c r="J11" s="10">
        <f>I11*'10'!B8</f>
        <v>2693.1479642502482</v>
      </c>
      <c r="K11" s="75">
        <v>3976.1000000000004</v>
      </c>
      <c r="L11" s="75">
        <v>6580.7679576299233</v>
      </c>
      <c r="M11" s="10">
        <f>L11*'10'!B8</f>
        <v>5922.691161866931</v>
      </c>
      <c r="N11" s="5">
        <f t="shared" si="0"/>
        <v>47.349656406388796</v>
      </c>
      <c r="O11" s="20">
        <f t="shared" si="1"/>
        <v>42.322832640222899</v>
      </c>
    </row>
    <row r="12" spans="1:15">
      <c r="A12" s="2">
        <v>2007</v>
      </c>
      <c r="B12" s="24">
        <v>23077</v>
      </c>
      <c r="C12" s="23">
        <v>4367</v>
      </c>
      <c r="D12" s="23">
        <v>5284.4057705518662</v>
      </c>
      <c r="E12" s="23">
        <v>62286</v>
      </c>
      <c r="F12" s="16">
        <v>14262.880696130067</v>
      </c>
      <c r="G12" s="13">
        <v>2219</v>
      </c>
      <c r="H12" s="11">
        <v>622.4</v>
      </c>
      <c r="I12" s="75">
        <v>3565.2313624678668</v>
      </c>
      <c r="J12" s="10">
        <f>I12*'10'!B9</f>
        <v>3208.7082262210802</v>
      </c>
      <c r="K12" s="75">
        <v>4374.3999999999996</v>
      </c>
      <c r="L12" s="75">
        <v>7028.2776349614387</v>
      </c>
      <c r="M12" s="10">
        <f>L12*'10'!B9</f>
        <v>6325.4498714652946</v>
      </c>
      <c r="N12" s="5">
        <f t="shared" si="0"/>
        <v>60.72032250252397</v>
      </c>
      <c r="O12" s="20">
        <f t="shared" si="1"/>
        <v>44.349034435810516</v>
      </c>
    </row>
    <row r="13" spans="1:15">
      <c r="A13" s="2">
        <v>2008</v>
      </c>
      <c r="B13" s="24">
        <v>26260</v>
      </c>
      <c r="C13" s="23">
        <v>4052</v>
      </c>
      <c r="D13" s="23">
        <v>6480.7502467917075</v>
      </c>
      <c r="E13" s="23">
        <v>65027</v>
      </c>
      <c r="F13" s="16">
        <v>16048.124383020731</v>
      </c>
      <c r="G13" s="13">
        <v>2488.6</v>
      </c>
      <c r="H13" s="11">
        <v>632</v>
      </c>
      <c r="I13" s="75">
        <v>3937.658227848101</v>
      </c>
      <c r="J13" s="10">
        <f>I13*'10'!B10</f>
        <v>3465.1392405063289</v>
      </c>
      <c r="K13" s="75">
        <v>4966.1000000000004</v>
      </c>
      <c r="L13" s="75">
        <v>7857.7531645569625</v>
      </c>
      <c r="M13" s="10">
        <f>L13*'10'!B10</f>
        <v>6914.8227848101269</v>
      </c>
      <c r="N13" s="5">
        <f t="shared" si="0"/>
        <v>53.46818051230634</v>
      </c>
      <c r="O13" s="20">
        <f t="shared" si="1"/>
        <v>43.088043311317811</v>
      </c>
    </row>
    <row r="14" spans="1:15">
      <c r="A14" s="2">
        <v>2009</v>
      </c>
      <c r="B14" s="24">
        <v>23510</v>
      </c>
      <c r="C14" s="23">
        <v>3808</v>
      </c>
      <c r="D14" s="23">
        <v>6173.8445378151255</v>
      </c>
      <c r="E14" s="23">
        <v>63929</v>
      </c>
      <c r="F14" s="16">
        <v>16788.077731092435</v>
      </c>
      <c r="G14" s="13">
        <v>1916.5</v>
      </c>
      <c r="H14" s="11">
        <v>631.79999999999995</v>
      </c>
      <c r="I14" s="75">
        <v>3033.3966445077558</v>
      </c>
      <c r="J14" s="10">
        <f>I14*'10'!B11</f>
        <v>2517.7192149414373</v>
      </c>
      <c r="K14" s="75">
        <v>4950.1000000000004</v>
      </c>
      <c r="L14" s="75">
        <v>7834.9161126938916</v>
      </c>
      <c r="M14" s="10">
        <f>L14*'10'!B11</f>
        <v>6502.9803735359301</v>
      </c>
      <c r="N14" s="5">
        <f t="shared" si="0"/>
        <v>40.780411614193937</v>
      </c>
      <c r="O14" s="20">
        <f t="shared" si="1"/>
        <v>38.73570564598981</v>
      </c>
    </row>
    <row r="15" spans="1:15">
      <c r="A15" s="2">
        <v>2010</v>
      </c>
      <c r="B15" s="24">
        <v>25901</v>
      </c>
      <c r="C15" s="23">
        <v>3805</v>
      </c>
      <c r="D15" s="23">
        <v>6807.095926412615</v>
      </c>
      <c r="E15" s="23">
        <v>66186</v>
      </c>
      <c r="F15" s="16">
        <v>17394.480946123524</v>
      </c>
      <c r="G15" s="13"/>
      <c r="H15" s="11">
        <v>628.9</v>
      </c>
      <c r="I15" s="75"/>
      <c r="J15" s="10"/>
      <c r="K15" s="75">
        <v>4956.7</v>
      </c>
      <c r="L15" s="75">
        <v>7881.5391954205761</v>
      </c>
      <c r="M15" s="10">
        <f>L15*'10'!B12</f>
        <v>6856.9391000159012</v>
      </c>
      <c r="N15" s="5"/>
      <c r="O15" s="20">
        <f t="shared" si="1"/>
        <v>39.420199552111477</v>
      </c>
    </row>
    <row r="16" spans="1:15">
      <c r="A16" s="2">
        <v>2011</v>
      </c>
      <c r="B16" s="24">
        <v>30906</v>
      </c>
      <c r="C16" s="23">
        <v>3798</v>
      </c>
      <c r="D16" s="23">
        <v>8137.4407582938384</v>
      </c>
      <c r="E16" s="23">
        <v>71656</v>
      </c>
      <c r="F16" s="16">
        <v>18866.771985255396</v>
      </c>
      <c r="G16" s="13"/>
      <c r="H16" s="11">
        <v>632.79999999999995</v>
      </c>
      <c r="I16" s="75"/>
      <c r="J16" s="10"/>
      <c r="K16" s="75">
        <v>5157.3</v>
      </c>
      <c r="L16" s="75">
        <v>8149.9683944374228</v>
      </c>
      <c r="M16" s="10">
        <f>L16*'10'!B13</f>
        <v>7334.9715549936809</v>
      </c>
      <c r="N16" s="5"/>
      <c r="O16" s="20">
        <f t="shared" si="1"/>
        <v>38.877724078745679</v>
      </c>
    </row>
    <row r="17" spans="1:15">
      <c r="A17" s="2">
        <v>2012</v>
      </c>
      <c r="B17" s="24">
        <v>34602</v>
      </c>
      <c r="C17" s="23">
        <v>3694</v>
      </c>
      <c r="D17" s="23">
        <v>9367.0817541959932</v>
      </c>
      <c r="E17" s="23">
        <v>78465</v>
      </c>
      <c r="F17" s="16">
        <v>21241.20194910666</v>
      </c>
      <c r="G17" s="13"/>
      <c r="H17" s="11">
        <v>611.9</v>
      </c>
      <c r="I17" s="75"/>
      <c r="J17" s="10"/>
      <c r="K17" s="75">
        <v>5386.7999999999993</v>
      </c>
      <c r="L17" s="75">
        <v>8803.3992482431768</v>
      </c>
      <c r="M17" s="10">
        <f>L17*'10'!B14</f>
        <v>7906.2195182872574</v>
      </c>
      <c r="N17" s="5"/>
      <c r="O17" s="20">
        <f t="shared" si="1"/>
        <v>37.221149430386959</v>
      </c>
    </row>
    <row r="18" spans="1:15">
      <c r="A18" s="2">
        <v>2013</v>
      </c>
      <c r="B18" s="24">
        <v>35662</v>
      </c>
      <c r="C18" s="23">
        <v>3646</v>
      </c>
      <c r="D18" s="23">
        <v>9781.1300054854637</v>
      </c>
      <c r="E18" s="23">
        <v>84186</v>
      </c>
      <c r="F18" s="16">
        <v>23089.961601755349</v>
      </c>
      <c r="G18" s="13"/>
      <c r="H18" s="11">
        <v>613.20000000000005</v>
      </c>
      <c r="I18" s="75"/>
      <c r="J18" s="10"/>
      <c r="K18" s="75">
        <v>5516.4000000000005</v>
      </c>
      <c r="L18" s="75">
        <v>8996.0861056751473</v>
      </c>
      <c r="M18" s="10">
        <f>L18*'10'!B15</f>
        <v>8021.5405138718279</v>
      </c>
      <c r="N18" s="5"/>
      <c r="O18" s="20">
        <f t="shared" si="1"/>
        <v>34.740380483188041</v>
      </c>
    </row>
    <row r="19" spans="1:15">
      <c r="A19" s="2"/>
      <c r="B19" s="9"/>
      <c r="C19" s="9"/>
      <c r="D19" s="9"/>
      <c r="E19" s="9"/>
      <c r="F19" s="9"/>
      <c r="G19" s="9"/>
      <c r="H19" s="9"/>
      <c r="I19" s="9"/>
      <c r="J19" s="9"/>
      <c r="K19" s="9"/>
      <c r="L19" s="9"/>
      <c r="M19" s="9"/>
      <c r="N19" s="9"/>
      <c r="O19" s="73"/>
    </row>
    <row r="20" spans="1:15" ht="36.75"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3.4048507834447683</v>
      </c>
      <c r="C21" s="35">
        <f t="shared" ref="C21:M21" si="2">((C14/C7)^(1/7)-1)*100</f>
        <v>-1.2006961054837451</v>
      </c>
      <c r="D21" s="35">
        <f t="shared" si="2"/>
        <v>4.6615175485908988</v>
      </c>
      <c r="E21" s="35">
        <f t="shared" si="2"/>
        <v>4.2712554757886823</v>
      </c>
      <c r="F21" s="35">
        <f t="shared" si="2"/>
        <v>5.5384515533779544</v>
      </c>
      <c r="G21" s="44">
        <f t="shared" si="2"/>
        <v>3.0065159135790775</v>
      </c>
      <c r="H21" s="35">
        <f t="shared" si="2"/>
        <v>2.1739093252233221</v>
      </c>
      <c r="I21" s="35">
        <f t="shared" si="2"/>
        <v>0.81489158421601537</v>
      </c>
      <c r="J21" s="35">
        <f t="shared" si="2"/>
        <v>1.7137044258208167</v>
      </c>
      <c r="K21" s="35">
        <f t="shared" si="2"/>
        <v>4.018454501744384</v>
      </c>
      <c r="L21" s="35">
        <f t="shared" si="2"/>
        <v>1.8052996001648669</v>
      </c>
      <c r="M21" s="35">
        <f t="shared" si="2"/>
        <v>2.7129424016017367</v>
      </c>
      <c r="N21" s="44">
        <f>N14-N7</f>
        <v>-9.0282068749195972</v>
      </c>
      <c r="O21" s="65">
        <f>O14-O7</f>
        <v>-8.1035844023063746</v>
      </c>
    </row>
    <row r="22" spans="1:15">
      <c r="A22" s="2"/>
      <c r="B22" s="23"/>
      <c r="C22" s="23"/>
      <c r="D22" s="23"/>
      <c r="E22" s="23"/>
      <c r="F22" s="23"/>
      <c r="G22" s="80"/>
      <c r="H22" s="11"/>
      <c r="I22" s="75"/>
      <c r="J22" s="10"/>
      <c r="K22" s="75"/>
      <c r="L22" s="75"/>
      <c r="M22" s="10"/>
      <c r="N22" s="6"/>
      <c r="O22" s="20"/>
    </row>
    <row r="23" spans="1:15" ht="27.75" customHeight="1">
      <c r="A23" s="142" t="s">
        <v>37</v>
      </c>
      <c r="B23" s="143"/>
      <c r="C23" s="143"/>
      <c r="D23" s="143"/>
      <c r="E23" s="143"/>
      <c r="F23" s="143"/>
      <c r="G23" s="143"/>
      <c r="H23" s="143"/>
      <c r="I23" s="143"/>
      <c r="J23" s="143"/>
      <c r="K23" s="143"/>
      <c r="L23" s="143"/>
      <c r="M23" s="143"/>
      <c r="N23" s="143"/>
      <c r="O23" s="144"/>
    </row>
  </sheetData>
  <mergeCells count="8">
    <mergeCell ref="A23:O23"/>
    <mergeCell ref="A1:O1"/>
    <mergeCell ref="A2:O2"/>
    <mergeCell ref="B3:F3"/>
    <mergeCell ref="G3:M3"/>
    <mergeCell ref="N3:O3"/>
    <mergeCell ref="N20:O20"/>
    <mergeCell ref="A20:M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28.xml><?xml version="1.0" encoding="utf-8"?>
<worksheet xmlns="http://schemas.openxmlformats.org/spreadsheetml/2006/main" xmlns:r="http://schemas.openxmlformats.org/officeDocument/2006/relationships">
  <dimension ref="A1:P23"/>
  <sheetViews>
    <sheetView view="pageBreakPreview" zoomScaleNormal="100" zoomScaleSheetLayoutView="100" workbookViewId="0">
      <selection activeCell="N20" sqref="N20:O20"/>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1</v>
      </c>
      <c r="B1" s="146"/>
      <c r="C1" s="146"/>
      <c r="D1" s="146"/>
      <c r="E1" s="146"/>
      <c r="F1" s="146"/>
      <c r="G1" s="146"/>
      <c r="H1" s="146"/>
      <c r="I1" s="146"/>
      <c r="J1" s="146"/>
      <c r="K1" s="146"/>
      <c r="L1" s="146"/>
      <c r="M1" s="146"/>
      <c r="N1" s="146"/>
      <c r="O1" s="147"/>
    </row>
    <row r="2" spans="1:15">
      <c r="A2" s="148" t="s">
        <v>20</v>
      </c>
      <c r="B2" s="149"/>
      <c r="C2" s="149"/>
      <c r="D2" s="149"/>
      <c r="E2" s="149"/>
      <c r="F2" s="149"/>
      <c r="G2" s="149"/>
      <c r="H2" s="149"/>
      <c r="I2" s="149"/>
      <c r="J2" s="149"/>
      <c r="K2" s="149"/>
      <c r="L2" s="149"/>
      <c r="M2" s="149"/>
      <c r="N2" s="149"/>
      <c r="O2" s="150"/>
    </row>
    <row r="3" spans="1:15" ht="44.25" customHeight="1">
      <c r="A3" s="2"/>
      <c r="B3" s="151" t="s">
        <v>8</v>
      </c>
      <c r="C3" s="152"/>
      <c r="D3" s="152"/>
      <c r="E3" s="152"/>
      <c r="F3" s="155"/>
      <c r="G3" s="151" t="s">
        <v>5</v>
      </c>
      <c r="H3" s="152"/>
      <c r="I3" s="152"/>
      <c r="J3" s="152"/>
      <c r="K3" s="152"/>
      <c r="L3" s="152"/>
      <c r="M3" s="152"/>
      <c r="N3" s="153" t="s">
        <v>11</v>
      </c>
      <c r="O3" s="154"/>
    </row>
    <row r="4" spans="1:15" ht="128.25">
      <c r="A4" s="2"/>
      <c r="B4" s="45" t="s">
        <v>2</v>
      </c>
      <c r="C4" s="47" t="s">
        <v>3</v>
      </c>
      <c r="D4" s="47" t="s">
        <v>4</v>
      </c>
      <c r="E4" s="47" t="s">
        <v>6</v>
      </c>
      <c r="F4" s="46" t="s">
        <v>7</v>
      </c>
      <c r="G4" s="45" t="s">
        <v>2</v>
      </c>
      <c r="H4" s="47" t="s">
        <v>10</v>
      </c>
      <c r="I4" s="47" t="s">
        <v>4</v>
      </c>
      <c r="J4" s="47" t="s">
        <v>61</v>
      </c>
      <c r="K4" s="47" t="s">
        <v>6</v>
      </c>
      <c r="L4" s="47" t="s">
        <v>7</v>
      </c>
      <c r="M4" s="47" t="s">
        <v>62</v>
      </c>
      <c r="N4" s="45" t="s">
        <v>12</v>
      </c>
      <c r="O4" s="21" t="s">
        <v>13</v>
      </c>
    </row>
    <row r="5" spans="1:15">
      <c r="A5" s="2">
        <v>2000</v>
      </c>
      <c r="B5" s="24">
        <v>14110</v>
      </c>
      <c r="C5" s="9"/>
      <c r="D5" s="10"/>
      <c r="E5" s="23">
        <v>29989</v>
      </c>
      <c r="F5" s="18"/>
      <c r="G5" s="14">
        <v>1265.8000000000002</v>
      </c>
      <c r="H5" s="11">
        <v>1754</v>
      </c>
      <c r="I5" s="75">
        <v>721.66476624857478</v>
      </c>
      <c r="J5" s="10">
        <f>I5*'10'!B2</f>
        <v>555.68187001140257</v>
      </c>
      <c r="K5" s="75">
        <v>2447.3000000000002</v>
      </c>
      <c r="L5" s="75">
        <v>1395.2679589509694</v>
      </c>
      <c r="M5" s="10">
        <f>L5*'10'!B2</f>
        <v>1074.3563283922465</v>
      </c>
      <c r="N5" s="5"/>
      <c r="O5" s="20"/>
    </row>
    <row r="6" spans="1:15">
      <c r="A6" s="2">
        <v>2001</v>
      </c>
      <c r="B6" s="24">
        <v>14767</v>
      </c>
      <c r="C6" s="9"/>
      <c r="D6" s="10"/>
      <c r="E6" s="23">
        <v>32854</v>
      </c>
      <c r="F6" s="18"/>
      <c r="G6" s="14">
        <v>1305.3</v>
      </c>
      <c r="H6" s="11">
        <v>1814.9</v>
      </c>
      <c r="I6" s="75">
        <v>719.21317978952004</v>
      </c>
      <c r="J6" s="10">
        <f>I6*'10'!B3</f>
        <v>553.7941484379304</v>
      </c>
      <c r="K6" s="75">
        <v>2636.6000000000004</v>
      </c>
      <c r="L6" s="75">
        <v>1452.7522177530443</v>
      </c>
      <c r="M6" s="10">
        <f>L6*'10'!B3</f>
        <v>1118.6192076698442</v>
      </c>
      <c r="N6" s="5"/>
      <c r="O6" s="20"/>
    </row>
    <row r="7" spans="1:15">
      <c r="A7" s="2">
        <v>2002</v>
      </c>
      <c r="B7" s="24">
        <v>15978</v>
      </c>
      <c r="C7" s="23">
        <v>15663</v>
      </c>
      <c r="D7" s="23">
        <v>1020.1110898295344</v>
      </c>
      <c r="E7" s="23">
        <v>35559</v>
      </c>
      <c r="F7" s="16">
        <v>2270.254740471174</v>
      </c>
      <c r="G7" s="14">
        <v>1192.2</v>
      </c>
      <c r="H7" s="11">
        <v>1846.2</v>
      </c>
      <c r="I7" s="75">
        <v>645.75885602859933</v>
      </c>
      <c r="J7" s="10">
        <f>I7*'10'!B4</f>
        <v>503.6919077023075</v>
      </c>
      <c r="K7" s="75">
        <v>2583.1999999999998</v>
      </c>
      <c r="L7" s="75">
        <v>1399.198353374499</v>
      </c>
      <c r="M7" s="10">
        <f>L7*'10'!B4</f>
        <v>1091.3747156321092</v>
      </c>
      <c r="N7" s="5">
        <f t="shared" ref="N7:N14" si="0">J7/D7*100</f>
        <v>49.376181939799999</v>
      </c>
      <c r="O7" s="20">
        <f t="shared" ref="O7:O18" si="1">M7/F7*100</f>
        <v>48.072786554587381</v>
      </c>
    </row>
    <row r="8" spans="1:15">
      <c r="A8" s="2">
        <v>2003</v>
      </c>
      <c r="B8" s="24">
        <v>17483</v>
      </c>
      <c r="C8" s="23">
        <v>16220</v>
      </c>
      <c r="D8" s="23">
        <v>1077.8668310727496</v>
      </c>
      <c r="E8" s="23">
        <v>37908</v>
      </c>
      <c r="F8" s="16">
        <v>2337.1146732429102</v>
      </c>
      <c r="G8" s="14">
        <v>1220.3</v>
      </c>
      <c r="H8" s="11">
        <v>1884.4</v>
      </c>
      <c r="I8" s="75">
        <v>647.58013160687744</v>
      </c>
      <c r="J8" s="10">
        <f>I8*'10'!B5</f>
        <v>531.01570791763947</v>
      </c>
      <c r="K8" s="75">
        <v>2531.3000000000002</v>
      </c>
      <c r="L8" s="75">
        <v>1343.2922946295905</v>
      </c>
      <c r="M8" s="10">
        <f>L8*'10'!B5</f>
        <v>1101.4996815962641</v>
      </c>
      <c r="N8" s="5">
        <f t="shared" si="0"/>
        <v>49.265428029652305</v>
      </c>
      <c r="O8" s="20">
        <f t="shared" si="1"/>
        <v>47.130750331042002</v>
      </c>
    </row>
    <row r="9" spans="1:15">
      <c r="A9" s="2">
        <v>2004</v>
      </c>
      <c r="B9" s="24">
        <v>20429</v>
      </c>
      <c r="C9" s="23">
        <v>16269</v>
      </c>
      <c r="D9" s="23">
        <v>1255.7010264921016</v>
      </c>
      <c r="E9" s="23">
        <v>42688</v>
      </c>
      <c r="F9" s="16">
        <v>2623.8859180035652</v>
      </c>
      <c r="G9" s="14">
        <v>1570.5</v>
      </c>
      <c r="H9" s="11">
        <v>1917.3</v>
      </c>
      <c r="I9" s="75">
        <v>819.1206383977468</v>
      </c>
      <c r="J9" s="10">
        <f>I9*'10'!B6</f>
        <v>704.44374902206221</v>
      </c>
      <c r="K9" s="75">
        <v>2795.7</v>
      </c>
      <c r="L9" s="75">
        <v>1458.1442653731808</v>
      </c>
      <c r="M9" s="10">
        <f>L9*'10'!B6</f>
        <v>1254.0040682209356</v>
      </c>
      <c r="N9" s="5">
        <f t="shared" si="0"/>
        <v>56.099639496989226</v>
      </c>
      <c r="O9" s="20">
        <f t="shared" si="1"/>
        <v>47.791867002170164</v>
      </c>
    </row>
    <row r="10" spans="1:15">
      <c r="A10" s="2">
        <v>2005</v>
      </c>
      <c r="B10" s="24">
        <v>19823</v>
      </c>
      <c r="C10" s="23">
        <v>16825</v>
      </c>
      <c r="D10" s="23">
        <v>1178.187221396731</v>
      </c>
      <c r="E10" s="23">
        <v>45011</v>
      </c>
      <c r="F10" s="16">
        <v>2675.2451708766716</v>
      </c>
      <c r="G10" s="14">
        <v>1522.8000000000002</v>
      </c>
      <c r="H10" s="11">
        <v>1961.1</v>
      </c>
      <c r="I10" s="75">
        <v>776.50298301973396</v>
      </c>
      <c r="J10" s="10">
        <f>I10*'10'!B7</f>
        <v>691.08765488756319</v>
      </c>
      <c r="K10" s="75">
        <v>2916</v>
      </c>
      <c r="L10" s="75">
        <v>1486.920605782469</v>
      </c>
      <c r="M10" s="10">
        <f>L10*'10'!B7</f>
        <v>1323.3593391463974</v>
      </c>
      <c r="N10" s="5">
        <f t="shared" si="0"/>
        <v>58.656862197867376</v>
      </c>
      <c r="O10" s="20">
        <f t="shared" si="1"/>
        <v>49.466843396365633</v>
      </c>
    </row>
    <row r="11" spans="1:15">
      <c r="A11" s="2">
        <v>2006</v>
      </c>
      <c r="B11" s="24">
        <v>21815</v>
      </c>
      <c r="C11" s="23">
        <v>16767</v>
      </c>
      <c r="D11" s="23">
        <v>1301.0675732092802</v>
      </c>
      <c r="E11" s="23">
        <v>48957</v>
      </c>
      <c r="F11" s="16">
        <v>2919.8425478618715</v>
      </c>
      <c r="G11" s="14">
        <v>1444.4</v>
      </c>
      <c r="H11" s="11">
        <v>2012.2</v>
      </c>
      <c r="I11" s="75">
        <v>717.82129013020574</v>
      </c>
      <c r="J11" s="10">
        <f>I11*'10'!B8</f>
        <v>646.03916111718513</v>
      </c>
      <c r="K11" s="75">
        <v>2967.3</v>
      </c>
      <c r="L11" s="75">
        <v>1474.6546068979228</v>
      </c>
      <c r="M11" s="10">
        <f>L11*'10'!B8</f>
        <v>1327.1891462081305</v>
      </c>
      <c r="N11" s="5">
        <f t="shared" si="0"/>
        <v>49.654543270464551</v>
      </c>
      <c r="O11" s="20">
        <f t="shared" si="1"/>
        <v>45.454134065550839</v>
      </c>
    </row>
    <row r="12" spans="1:15">
      <c r="A12" s="2">
        <v>2007</v>
      </c>
      <c r="B12" s="24">
        <v>20341</v>
      </c>
      <c r="C12" s="23">
        <v>16570</v>
      </c>
      <c r="D12" s="23">
        <v>1227.5799637899818</v>
      </c>
      <c r="E12" s="23">
        <v>48871</v>
      </c>
      <c r="F12" s="16">
        <v>2949.3663246831625</v>
      </c>
      <c r="G12" s="14">
        <v>2077.9</v>
      </c>
      <c r="H12" s="11">
        <v>2050.9</v>
      </c>
      <c r="I12" s="75">
        <v>1013.1649519723049</v>
      </c>
      <c r="J12" s="10">
        <f>I12*'10'!B9</f>
        <v>911.84845677507451</v>
      </c>
      <c r="K12" s="75">
        <v>3566.7</v>
      </c>
      <c r="L12" s="75">
        <v>1739.0901555414696</v>
      </c>
      <c r="M12" s="10">
        <f>L12*'10'!B9</f>
        <v>1565.1811399873227</v>
      </c>
      <c r="N12" s="5">
        <f t="shared" si="0"/>
        <v>74.280167783112859</v>
      </c>
      <c r="O12" s="20">
        <f t="shared" si="1"/>
        <v>53.068387161281613</v>
      </c>
    </row>
    <row r="13" spans="1:15">
      <c r="A13" s="2">
        <v>2008</v>
      </c>
      <c r="B13" s="24">
        <v>18598</v>
      </c>
      <c r="C13" s="23">
        <v>16533</v>
      </c>
      <c r="D13" s="23">
        <v>1124.9017117280591</v>
      </c>
      <c r="E13" s="23">
        <v>48210</v>
      </c>
      <c r="F13" s="16">
        <v>2915.9862093993829</v>
      </c>
      <c r="G13" s="14">
        <v>2263</v>
      </c>
      <c r="H13" s="11">
        <v>2052.9</v>
      </c>
      <c r="I13" s="75">
        <v>1102.3430269375031</v>
      </c>
      <c r="J13" s="10">
        <f>I13*'10'!B10</f>
        <v>970.06186370500268</v>
      </c>
      <c r="K13" s="75">
        <v>4171.8999999999996</v>
      </c>
      <c r="L13" s="75">
        <v>2032.1983535486381</v>
      </c>
      <c r="M13" s="10">
        <f>L13*'10'!B10</f>
        <v>1788.3345511228015</v>
      </c>
      <c r="N13" s="5">
        <f t="shared" si="0"/>
        <v>86.235255364204804</v>
      </c>
      <c r="O13" s="20">
        <f t="shared" si="1"/>
        <v>61.328635415294087</v>
      </c>
    </row>
    <row r="14" spans="1:15">
      <c r="A14" s="2">
        <v>2009</v>
      </c>
      <c r="B14" s="24">
        <v>16308</v>
      </c>
      <c r="C14" s="23">
        <v>15877</v>
      </c>
      <c r="D14" s="23">
        <v>1027.1461863072368</v>
      </c>
      <c r="E14" s="23">
        <v>45917</v>
      </c>
      <c r="F14" s="16">
        <v>2892.045096680733</v>
      </c>
      <c r="G14" s="14">
        <v>1704.7</v>
      </c>
      <c r="H14" s="11">
        <v>2020.4</v>
      </c>
      <c r="I14" s="75">
        <v>843.74381310631554</v>
      </c>
      <c r="J14" s="10">
        <f>I14*'10'!B11</f>
        <v>700.30736487824186</v>
      </c>
      <c r="K14" s="75">
        <v>4182.2</v>
      </c>
      <c r="L14" s="75">
        <v>2069.9861413581466</v>
      </c>
      <c r="M14" s="10">
        <f>L14*'10'!B11</f>
        <v>1718.0884973272616</v>
      </c>
      <c r="N14" s="5">
        <f t="shared" si="0"/>
        <v>68.179911897055717</v>
      </c>
      <c r="O14" s="20">
        <f t="shared" si="1"/>
        <v>59.407389576986589</v>
      </c>
    </row>
    <row r="15" spans="1:15">
      <c r="A15" s="2">
        <v>2010</v>
      </c>
      <c r="B15" s="24">
        <v>17959</v>
      </c>
      <c r="C15" s="23">
        <v>15934</v>
      </c>
      <c r="D15" s="23">
        <v>1127.0867327726871</v>
      </c>
      <c r="E15" s="23">
        <v>46561</v>
      </c>
      <c r="F15" s="16">
        <v>2922.1162294464666</v>
      </c>
      <c r="G15" s="14"/>
      <c r="H15" s="11">
        <v>2048.9</v>
      </c>
      <c r="I15" s="75"/>
      <c r="J15" s="10"/>
      <c r="K15" s="75">
        <v>4374.6000000000004</v>
      </c>
      <c r="L15" s="75">
        <v>2135.0968812533556</v>
      </c>
      <c r="M15" s="10">
        <f>L15*'10'!B12</f>
        <v>1857.5342866904193</v>
      </c>
      <c r="N15" s="5"/>
      <c r="O15" s="20">
        <f t="shared" si="1"/>
        <v>63.568117789835142</v>
      </c>
    </row>
    <row r="16" spans="1:15">
      <c r="A16" s="2">
        <v>2011</v>
      </c>
      <c r="B16" s="24">
        <v>20480</v>
      </c>
      <c r="C16" s="23">
        <v>15927</v>
      </c>
      <c r="D16" s="23">
        <v>1285.866767125008</v>
      </c>
      <c r="E16" s="23">
        <v>48841</v>
      </c>
      <c r="F16" s="16">
        <v>3066.5536510328375</v>
      </c>
      <c r="G16" s="14"/>
      <c r="H16" s="11">
        <v>2037.1</v>
      </c>
      <c r="I16" s="75"/>
      <c r="J16" s="10"/>
      <c r="K16" s="75">
        <v>4567.7999999999993</v>
      </c>
      <c r="L16" s="75">
        <v>2242.305237838103</v>
      </c>
      <c r="M16" s="10">
        <f>L16*'10'!B13</f>
        <v>2018.0747140542928</v>
      </c>
      <c r="N16" s="5"/>
      <c r="O16" s="20">
        <f t="shared" si="1"/>
        <v>65.809209415742359</v>
      </c>
    </row>
    <row r="17" spans="1:15">
      <c r="A17" s="2">
        <v>2012</v>
      </c>
      <c r="B17" s="24">
        <v>22487</v>
      </c>
      <c r="C17" s="23">
        <v>16182</v>
      </c>
      <c r="D17" s="23">
        <v>1389.6304535904092</v>
      </c>
      <c r="E17" s="23">
        <v>52008</v>
      </c>
      <c r="F17" s="16">
        <v>3213.9414163885799</v>
      </c>
      <c r="G17" s="14"/>
      <c r="H17" s="11">
        <v>2031.9</v>
      </c>
      <c r="I17" s="75"/>
      <c r="J17" s="10"/>
      <c r="K17" s="75">
        <v>4785.5</v>
      </c>
      <c r="L17" s="75">
        <v>2355.1848024016931</v>
      </c>
      <c r="M17" s="10">
        <f>L17*'10'!B14</f>
        <v>2115.1611472849818</v>
      </c>
      <c r="N17" s="5"/>
      <c r="O17" s="20">
        <f t="shared" si="1"/>
        <v>65.812062923714763</v>
      </c>
    </row>
    <row r="18" spans="1:15">
      <c r="A18" s="2">
        <v>2013</v>
      </c>
      <c r="B18" s="24">
        <v>23105</v>
      </c>
      <c r="C18" s="23">
        <v>16007</v>
      </c>
      <c r="D18" s="23">
        <v>1443.4309989379647</v>
      </c>
      <c r="E18" s="23">
        <v>54684</v>
      </c>
      <c r="F18" s="16">
        <v>3416.255388267633</v>
      </c>
      <c r="G18" s="14"/>
      <c r="H18" s="11">
        <v>2091.9</v>
      </c>
      <c r="I18" s="75"/>
      <c r="J18" s="10"/>
      <c r="K18" s="75">
        <v>4877.5999999999995</v>
      </c>
      <c r="L18" s="75">
        <v>2331.6602132033076</v>
      </c>
      <c r="M18" s="10">
        <f>L18*'10'!B15</f>
        <v>2079.0715701347413</v>
      </c>
      <c r="N18" s="5"/>
      <c r="O18" s="20">
        <f t="shared" si="1"/>
        <v>60.858200978616786</v>
      </c>
    </row>
    <row r="19" spans="1:15">
      <c r="A19" s="2"/>
      <c r="B19" s="9"/>
      <c r="C19" s="9"/>
      <c r="D19" s="9"/>
      <c r="E19" s="9"/>
      <c r="F19" s="9"/>
      <c r="G19" s="9"/>
      <c r="H19" s="9"/>
      <c r="I19" s="9"/>
      <c r="J19" s="9"/>
      <c r="K19" s="9"/>
      <c r="L19" s="9"/>
      <c r="M19" s="9"/>
      <c r="N19" s="9"/>
      <c r="O19" s="73"/>
    </row>
    <row r="20" spans="1:15" ht="36.75"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0.29246984520634456</v>
      </c>
      <c r="C21" s="35">
        <f t="shared" ref="C21:M21" si="2">((C14/C7)^(1/7)-1)*100</f>
        <v>0.19404914641485416</v>
      </c>
      <c r="D21" s="35">
        <f t="shared" si="2"/>
        <v>9.8230084151684771E-2</v>
      </c>
      <c r="E21" s="35">
        <f t="shared" si="2"/>
        <v>3.7195363329948217</v>
      </c>
      <c r="F21" s="35">
        <f t="shared" si="2"/>
        <v>3.5186592583239529</v>
      </c>
      <c r="G21" s="44">
        <f t="shared" si="2"/>
        <v>5.24114127509967</v>
      </c>
      <c r="H21" s="35">
        <f t="shared" si="2"/>
        <v>1.2964178373412683</v>
      </c>
      <c r="I21" s="35">
        <f t="shared" si="2"/>
        <v>3.8942378437238689</v>
      </c>
      <c r="J21" s="35">
        <f t="shared" si="2"/>
        <v>4.8205045259101631</v>
      </c>
      <c r="K21" s="35">
        <f t="shared" si="2"/>
        <v>7.1253848380665064</v>
      </c>
      <c r="L21" s="35">
        <f t="shared" si="2"/>
        <v>5.7543663686955071</v>
      </c>
      <c r="M21" s="35">
        <f t="shared" si="2"/>
        <v>6.6972169838604101</v>
      </c>
      <c r="N21" s="44">
        <f>N14-N7</f>
        <v>18.803729957255719</v>
      </c>
      <c r="O21" s="65">
        <f>O14-O7</f>
        <v>11.334603022399207</v>
      </c>
    </row>
    <row r="22" spans="1:15">
      <c r="A22" s="2"/>
      <c r="B22" s="23"/>
      <c r="C22" s="23"/>
      <c r="D22" s="23"/>
      <c r="E22" s="23"/>
      <c r="F22" s="23"/>
      <c r="G22" s="77"/>
      <c r="H22" s="11"/>
      <c r="I22" s="75"/>
      <c r="J22" s="10"/>
      <c r="K22" s="75"/>
      <c r="L22" s="75"/>
      <c r="M22" s="10"/>
      <c r="N22" s="6"/>
      <c r="O22" s="20"/>
    </row>
    <row r="23" spans="1:15" ht="27.75" customHeight="1">
      <c r="A23" s="142" t="s">
        <v>37</v>
      </c>
      <c r="B23" s="143"/>
      <c r="C23" s="143"/>
      <c r="D23" s="143"/>
      <c r="E23" s="143"/>
      <c r="F23" s="143"/>
      <c r="G23" s="143"/>
      <c r="H23" s="143"/>
      <c r="I23" s="143"/>
      <c r="J23" s="143"/>
      <c r="K23" s="143"/>
      <c r="L23" s="143"/>
      <c r="M23" s="143"/>
      <c r="N23" s="143"/>
      <c r="O23" s="144"/>
    </row>
  </sheetData>
  <mergeCells count="8">
    <mergeCell ref="A23:O23"/>
    <mergeCell ref="A1:O1"/>
    <mergeCell ref="A2:O2"/>
    <mergeCell ref="B3:F3"/>
    <mergeCell ref="G3:M3"/>
    <mergeCell ref="N3:O3"/>
    <mergeCell ref="N20:O20"/>
    <mergeCell ref="A20:M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29.xml><?xml version="1.0" encoding="utf-8"?>
<worksheet xmlns="http://schemas.openxmlformats.org/spreadsheetml/2006/main" xmlns:r="http://schemas.openxmlformats.org/officeDocument/2006/relationships">
  <dimension ref="A1:P23"/>
  <sheetViews>
    <sheetView view="pageBreakPreview" zoomScaleNormal="100" zoomScaleSheetLayoutView="100" workbookViewId="0">
      <selection activeCell="N20" sqref="N20:O20"/>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1</v>
      </c>
      <c r="B1" s="146"/>
      <c r="C1" s="146"/>
      <c r="D1" s="146"/>
      <c r="E1" s="146"/>
      <c r="F1" s="146"/>
      <c r="G1" s="146"/>
      <c r="H1" s="146"/>
      <c r="I1" s="146"/>
      <c r="J1" s="146"/>
      <c r="K1" s="146"/>
      <c r="L1" s="146"/>
      <c r="M1" s="146"/>
      <c r="N1" s="146"/>
      <c r="O1" s="147"/>
    </row>
    <row r="2" spans="1:15">
      <c r="A2" s="148" t="s">
        <v>21</v>
      </c>
      <c r="B2" s="149"/>
      <c r="C2" s="149"/>
      <c r="D2" s="149"/>
      <c r="E2" s="149"/>
      <c r="F2" s="149"/>
      <c r="G2" s="149"/>
      <c r="H2" s="149"/>
      <c r="I2" s="149"/>
      <c r="J2" s="149"/>
      <c r="K2" s="149"/>
      <c r="L2" s="149"/>
      <c r="M2" s="149"/>
      <c r="N2" s="149"/>
      <c r="O2" s="150"/>
    </row>
    <row r="3" spans="1:15" ht="44.25" customHeight="1">
      <c r="A3" s="2"/>
      <c r="B3" s="151" t="s">
        <v>8</v>
      </c>
      <c r="C3" s="152"/>
      <c r="D3" s="152"/>
      <c r="E3" s="152"/>
      <c r="F3" s="155"/>
      <c r="G3" s="151" t="s">
        <v>5</v>
      </c>
      <c r="H3" s="152"/>
      <c r="I3" s="152"/>
      <c r="J3" s="152"/>
      <c r="K3" s="152"/>
      <c r="L3" s="152"/>
      <c r="M3" s="152"/>
      <c r="N3" s="153" t="s">
        <v>11</v>
      </c>
      <c r="O3" s="154"/>
    </row>
    <row r="4" spans="1:15" ht="128.25">
      <c r="A4" s="2"/>
      <c r="B4" s="45" t="s">
        <v>2</v>
      </c>
      <c r="C4" s="47" t="s">
        <v>3</v>
      </c>
      <c r="D4" s="47" t="s">
        <v>4</v>
      </c>
      <c r="E4" s="47" t="s">
        <v>6</v>
      </c>
      <c r="F4" s="46" t="s">
        <v>7</v>
      </c>
      <c r="G4" s="45" t="s">
        <v>2</v>
      </c>
      <c r="H4" s="47" t="s">
        <v>10</v>
      </c>
      <c r="I4" s="47" t="s">
        <v>4</v>
      </c>
      <c r="J4" s="47" t="s">
        <v>61</v>
      </c>
      <c r="K4" s="47" t="s">
        <v>6</v>
      </c>
      <c r="L4" s="47" t="s">
        <v>7</v>
      </c>
      <c r="M4" s="47" t="s">
        <v>62</v>
      </c>
      <c r="N4" s="45" t="s">
        <v>12</v>
      </c>
      <c r="O4" s="21" t="s">
        <v>13</v>
      </c>
    </row>
    <row r="5" spans="1:15">
      <c r="A5" s="2">
        <v>2000</v>
      </c>
      <c r="B5" s="24">
        <v>21924</v>
      </c>
      <c r="C5" s="9"/>
      <c r="D5" s="10"/>
      <c r="E5" s="23">
        <v>74687</v>
      </c>
      <c r="F5" s="18"/>
      <c r="G5" s="14">
        <v>1586.3000000000002</v>
      </c>
      <c r="H5" s="11">
        <v>773</v>
      </c>
      <c r="I5" s="77">
        <v>2052.1345407503236</v>
      </c>
      <c r="J5" s="10">
        <f>I5*'10'!B2</f>
        <v>1580.1435963777492</v>
      </c>
      <c r="K5" s="77">
        <v>3158.3999999999996</v>
      </c>
      <c r="L5" s="77">
        <v>4085.8990944372567</v>
      </c>
      <c r="M5" s="10">
        <f>L5*'10'!B2</f>
        <v>3146.1423027166879</v>
      </c>
      <c r="N5" s="5"/>
      <c r="O5" s="20"/>
    </row>
    <row r="6" spans="1:15">
      <c r="A6" s="2">
        <v>2001</v>
      </c>
      <c r="B6" s="24">
        <v>17279</v>
      </c>
      <c r="C6" s="9"/>
      <c r="D6" s="10"/>
      <c r="E6" s="23">
        <v>73758</v>
      </c>
      <c r="F6" s="18"/>
      <c r="G6" s="14">
        <v>1434.5</v>
      </c>
      <c r="H6" s="11">
        <v>776.8</v>
      </c>
      <c r="I6" s="77">
        <v>1846.6786817713698</v>
      </c>
      <c r="J6" s="10">
        <f>I6*'10'!B3</f>
        <v>1421.9425849639549</v>
      </c>
      <c r="K6" s="77">
        <v>3182.8</v>
      </c>
      <c r="L6" s="77">
        <v>4097.3223480947481</v>
      </c>
      <c r="M6" s="10">
        <f>L6*'10'!B3</f>
        <v>3154.938208032956</v>
      </c>
      <c r="N6" s="5"/>
      <c r="O6" s="20"/>
    </row>
    <row r="7" spans="1:15">
      <c r="A7" s="2">
        <v>2002</v>
      </c>
      <c r="B7" s="24">
        <v>6964</v>
      </c>
      <c r="C7" s="23">
        <v>5971</v>
      </c>
      <c r="D7" s="23">
        <v>1166.3038017082565</v>
      </c>
      <c r="E7" s="23">
        <v>63101</v>
      </c>
      <c r="F7" s="16">
        <v>10567.911572600904</v>
      </c>
      <c r="G7" s="14">
        <v>1133.4000000000001</v>
      </c>
      <c r="H7" s="11">
        <v>759</v>
      </c>
      <c r="I7" s="77">
        <v>1493.2806324110672</v>
      </c>
      <c r="J7" s="10">
        <f>I7*'10'!B4</f>
        <v>1164.7588932806325</v>
      </c>
      <c r="K7" s="77">
        <v>2927.6</v>
      </c>
      <c r="L7" s="77">
        <v>3857.1805006587615</v>
      </c>
      <c r="M7" s="10">
        <f>L7*'10'!B4</f>
        <v>3008.600790513834</v>
      </c>
      <c r="N7" s="5">
        <f t="shared" ref="N7:N11" si="0">J7/D7*100</f>
        <v>99.86753807838393</v>
      </c>
      <c r="O7" s="20">
        <f t="shared" ref="O7:O18" si="1">M7/F7*100</f>
        <v>28.46920860233293</v>
      </c>
    </row>
    <row r="8" spans="1:15">
      <c r="A8" s="2">
        <v>2003</v>
      </c>
      <c r="B8" s="24">
        <v>6657</v>
      </c>
      <c r="C8" s="23">
        <v>5758</v>
      </c>
      <c r="D8" s="23">
        <v>1156.1306009030914</v>
      </c>
      <c r="E8" s="23">
        <v>53513</v>
      </c>
      <c r="F8" s="16">
        <v>9293.6783605418532</v>
      </c>
      <c r="G8" s="14">
        <v>1351.9</v>
      </c>
      <c r="H8" s="11">
        <v>790.8</v>
      </c>
      <c r="I8" s="77">
        <v>1709.5346484572588</v>
      </c>
      <c r="J8" s="10">
        <f>I8*'10'!B5</f>
        <v>1401.8184117349522</v>
      </c>
      <c r="K8" s="77">
        <v>2864.5</v>
      </c>
      <c r="L8" s="77">
        <v>3622.2812341932222</v>
      </c>
      <c r="M8" s="10">
        <f>L8*'10'!B5</f>
        <v>2970.2706120384419</v>
      </c>
      <c r="N8" s="5">
        <f t="shared" si="0"/>
        <v>121.25086998302321</v>
      </c>
      <c r="O8" s="20">
        <f t="shared" si="1"/>
        <v>31.960118446204383</v>
      </c>
    </row>
    <row r="9" spans="1:15">
      <c r="A9" s="2">
        <v>2004</v>
      </c>
      <c r="B9" s="24">
        <v>6916</v>
      </c>
      <c r="C9" s="23">
        <v>5844</v>
      </c>
      <c r="D9" s="23">
        <v>1183.4360027378507</v>
      </c>
      <c r="E9" s="23">
        <v>49808</v>
      </c>
      <c r="F9" s="16">
        <v>8522.9295003422303</v>
      </c>
      <c r="G9" s="14">
        <v>1435.1</v>
      </c>
      <c r="H9" s="11">
        <v>808.2</v>
      </c>
      <c r="I9" s="77">
        <v>1775.6743380351397</v>
      </c>
      <c r="J9" s="10">
        <f>I9*'10'!B6</f>
        <v>1527.0799307102202</v>
      </c>
      <c r="K9" s="77">
        <v>2937.6</v>
      </c>
      <c r="L9" s="77">
        <v>3634.7438752783964</v>
      </c>
      <c r="M9" s="10">
        <f>L9*'10'!B6</f>
        <v>3125.8797327394209</v>
      </c>
      <c r="N9" s="5">
        <f t="shared" si="0"/>
        <v>129.03781253716784</v>
      </c>
      <c r="O9" s="20">
        <f t="shared" si="1"/>
        <v>36.676118611727389</v>
      </c>
    </row>
    <row r="10" spans="1:15">
      <c r="A10" s="2">
        <v>2005</v>
      </c>
      <c r="B10" s="24">
        <v>7720</v>
      </c>
      <c r="C10" s="23">
        <v>6184</v>
      </c>
      <c r="D10" s="23">
        <v>1248.3829236739973</v>
      </c>
      <c r="E10" s="23">
        <v>47041</v>
      </c>
      <c r="F10" s="16">
        <v>7606.8887451487708</v>
      </c>
      <c r="G10" s="14">
        <v>1771.1</v>
      </c>
      <c r="H10" s="11">
        <v>794.6</v>
      </c>
      <c r="I10" s="77">
        <v>2228.9202114271329</v>
      </c>
      <c r="J10" s="10">
        <f>I10*'10'!B7</f>
        <v>1983.7389881701483</v>
      </c>
      <c r="K10" s="77">
        <v>3298.1000000000004</v>
      </c>
      <c r="L10" s="77">
        <v>4150.6418323684875</v>
      </c>
      <c r="M10" s="10">
        <f>L10*'10'!B7</f>
        <v>3694.0712308079537</v>
      </c>
      <c r="N10" s="5">
        <f t="shared" si="0"/>
        <v>158.90468786067615</v>
      </c>
      <c r="O10" s="20">
        <f t="shared" si="1"/>
        <v>48.56218297084753</v>
      </c>
    </row>
    <row r="11" spans="1:15">
      <c r="A11" s="2">
        <v>2006</v>
      </c>
      <c r="B11" s="24">
        <v>9459</v>
      </c>
      <c r="C11" s="23">
        <v>7455</v>
      </c>
      <c r="D11" s="23">
        <v>1268.8128772635814</v>
      </c>
      <c r="E11" s="23">
        <v>47382</v>
      </c>
      <c r="F11" s="16">
        <v>6355.7344064386325</v>
      </c>
      <c r="G11" s="14">
        <v>1825.1</v>
      </c>
      <c r="H11" s="11">
        <v>794.8</v>
      </c>
      <c r="I11" s="77">
        <v>2296.3009562154002</v>
      </c>
      <c r="J11" s="10">
        <f>I11*'10'!B8</f>
        <v>2066.6708605938602</v>
      </c>
      <c r="K11" s="77">
        <v>3612.3999999999996</v>
      </c>
      <c r="L11" s="77">
        <v>4545.0427780573727</v>
      </c>
      <c r="M11" s="10">
        <f>L11*'10'!B8</f>
        <v>4090.5385002516355</v>
      </c>
      <c r="N11" s="5">
        <f t="shared" si="0"/>
        <v>162.88224194658238</v>
      </c>
      <c r="O11" s="20">
        <f t="shared" si="1"/>
        <v>64.359808617989827</v>
      </c>
    </row>
    <row r="12" spans="1:15">
      <c r="A12" s="2">
        <v>2007</v>
      </c>
      <c r="B12" s="24">
        <v>8163</v>
      </c>
      <c r="C12" s="23">
        <v>6457</v>
      </c>
      <c r="D12" s="23">
        <v>1264.2093851633886</v>
      </c>
      <c r="E12" s="23">
        <v>43314</v>
      </c>
      <c r="F12" s="16">
        <v>6708.0687625832425</v>
      </c>
      <c r="G12" s="14"/>
      <c r="H12" s="11">
        <v>819.7</v>
      </c>
      <c r="I12" s="77"/>
      <c r="J12" s="10"/>
      <c r="K12" s="77">
        <v>4153.5</v>
      </c>
      <c r="L12" s="77">
        <v>5067.0977186775654</v>
      </c>
      <c r="M12" s="10">
        <f>L12*'10'!B9</f>
        <v>4560.3879468098094</v>
      </c>
      <c r="N12" s="5"/>
      <c r="O12" s="20">
        <f t="shared" si="1"/>
        <v>67.983619551532854</v>
      </c>
    </row>
    <row r="13" spans="1:15">
      <c r="A13" s="2">
        <v>2008</v>
      </c>
      <c r="B13" s="24">
        <v>8189</v>
      </c>
      <c r="C13" s="23">
        <v>6501</v>
      </c>
      <c r="D13" s="23">
        <v>1259.6523611752039</v>
      </c>
      <c r="E13" s="23">
        <v>42237</v>
      </c>
      <c r="F13" s="16">
        <v>6497.0004614674672</v>
      </c>
      <c r="G13" s="14"/>
      <c r="H13" s="11">
        <v>848.9</v>
      </c>
      <c r="I13" s="77"/>
      <c r="J13" s="10"/>
      <c r="K13" s="77">
        <v>4353.5</v>
      </c>
      <c r="L13" s="77">
        <v>5128.4014607138652</v>
      </c>
      <c r="M13" s="10">
        <f>L13*'10'!B10</f>
        <v>4512.9932854282015</v>
      </c>
      <c r="N13" s="5"/>
      <c r="O13" s="20">
        <f t="shared" si="1"/>
        <v>69.462720715412402</v>
      </c>
    </row>
    <row r="14" spans="1:15">
      <c r="A14" s="2">
        <v>2009</v>
      </c>
      <c r="B14" s="24">
        <v>6429</v>
      </c>
      <c r="C14" s="23">
        <v>6012</v>
      </c>
      <c r="D14" s="23">
        <v>1069.3612774451099</v>
      </c>
      <c r="E14" s="23">
        <v>39136</v>
      </c>
      <c r="F14" s="16">
        <v>6509.6473719228206</v>
      </c>
      <c r="G14" s="14"/>
      <c r="H14" s="11">
        <v>816.2</v>
      </c>
      <c r="I14" s="77"/>
      <c r="J14" s="10"/>
      <c r="K14" s="77">
        <v>4403.8999999999996</v>
      </c>
      <c r="L14" s="77">
        <v>5395.6138201421218</v>
      </c>
      <c r="M14" s="10">
        <f>L14*'10'!B11</f>
        <v>4478.3594707179609</v>
      </c>
      <c r="N14" s="5"/>
      <c r="O14" s="20">
        <f t="shared" si="1"/>
        <v>68.795730626421673</v>
      </c>
    </row>
    <row r="15" spans="1:15">
      <c r="A15" s="2">
        <v>2010</v>
      </c>
      <c r="B15" s="24">
        <v>6344</v>
      </c>
      <c r="C15" s="23">
        <v>5880</v>
      </c>
      <c r="D15" s="23">
        <v>1078.9115646258504</v>
      </c>
      <c r="E15" s="23">
        <v>37662</v>
      </c>
      <c r="F15" s="16">
        <v>6405.1020408163267</v>
      </c>
      <c r="G15" s="14"/>
      <c r="H15" s="11">
        <v>805.7</v>
      </c>
      <c r="I15" s="77"/>
      <c r="J15" s="10"/>
      <c r="K15" s="77">
        <v>4333.8</v>
      </c>
      <c r="L15" s="77">
        <v>5378.9251582474872</v>
      </c>
      <c r="M15" s="10">
        <f>L15*'10'!B12</f>
        <v>4679.6648876753134</v>
      </c>
      <c r="N15" s="5"/>
      <c r="O15" s="20">
        <f t="shared" si="1"/>
        <v>73.061519673758283</v>
      </c>
    </row>
    <row r="16" spans="1:15">
      <c r="A16" s="2">
        <v>2011</v>
      </c>
      <c r="B16" s="24">
        <v>7739</v>
      </c>
      <c r="C16" s="23">
        <v>5957</v>
      </c>
      <c r="D16" s="23">
        <v>1299.1438643612555</v>
      </c>
      <c r="E16" s="23">
        <v>37210</v>
      </c>
      <c r="F16" s="16">
        <v>6246.4327681718987</v>
      </c>
      <c r="G16" s="14"/>
      <c r="H16" s="11">
        <v>843.4</v>
      </c>
      <c r="I16" s="77"/>
      <c r="J16" s="10"/>
      <c r="K16" s="77">
        <v>4762.5</v>
      </c>
      <c r="L16" s="77">
        <v>5646.78681527152</v>
      </c>
      <c r="M16" s="10">
        <f>L16*'10'!B13</f>
        <v>5082.1081337443684</v>
      </c>
      <c r="N16" s="5"/>
      <c r="O16" s="20">
        <f t="shared" si="1"/>
        <v>81.360167032290249</v>
      </c>
    </row>
    <row r="17" spans="1:15">
      <c r="A17" s="2">
        <v>2012</v>
      </c>
      <c r="B17" s="24">
        <v>8603</v>
      </c>
      <c r="C17" s="23">
        <v>6082</v>
      </c>
      <c r="D17" s="23">
        <v>1414.5018086155869</v>
      </c>
      <c r="E17" s="23">
        <v>37332</v>
      </c>
      <c r="F17" s="16">
        <v>6138.1124630055901</v>
      </c>
      <c r="G17" s="14"/>
      <c r="H17" s="11">
        <v>849.4</v>
      </c>
      <c r="I17" s="77"/>
      <c r="J17" s="10"/>
      <c r="K17" s="77">
        <v>5292.7</v>
      </c>
      <c r="L17" s="77">
        <v>6231.1043089239465</v>
      </c>
      <c r="M17" s="10">
        <f>L17*'10'!B14</f>
        <v>5596.0745523985697</v>
      </c>
      <c r="N17" s="5"/>
      <c r="O17" s="20">
        <f t="shared" si="1"/>
        <v>91.169306299389547</v>
      </c>
    </row>
    <row r="18" spans="1:15">
      <c r="A18" s="2">
        <v>2013</v>
      </c>
      <c r="B18" s="24">
        <v>8902</v>
      </c>
      <c r="C18" s="23">
        <v>6228</v>
      </c>
      <c r="D18" s="23">
        <v>1429.3513166345538</v>
      </c>
      <c r="E18" s="23">
        <v>37625</v>
      </c>
      <c r="F18" s="16">
        <v>6041.2652536929991</v>
      </c>
      <c r="G18" s="14"/>
      <c r="H18" s="11">
        <v>863.2</v>
      </c>
      <c r="I18" s="77"/>
      <c r="J18" s="10"/>
      <c r="K18" s="77">
        <v>5758.7999999999993</v>
      </c>
      <c r="L18" s="77">
        <v>6671.4550509731216</v>
      </c>
      <c r="M18" s="10">
        <f>L18*'10'!B15</f>
        <v>5948.7366338229886</v>
      </c>
      <c r="N18" s="5"/>
      <c r="O18" s="20">
        <f t="shared" si="1"/>
        <v>98.468390047706507</v>
      </c>
    </row>
    <row r="19" spans="1:15">
      <c r="A19" s="2"/>
      <c r="B19" s="9"/>
      <c r="C19" s="9"/>
      <c r="D19" s="9"/>
      <c r="E19" s="9"/>
      <c r="F19" s="9"/>
      <c r="G19" s="9"/>
      <c r="H19" s="9"/>
      <c r="I19" s="9"/>
      <c r="J19" s="9"/>
      <c r="K19" s="9"/>
      <c r="L19" s="9"/>
      <c r="M19" s="9"/>
      <c r="N19" s="9"/>
      <c r="O19" s="73"/>
    </row>
    <row r="20" spans="1:15" ht="36.75"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-1.13543355087663</v>
      </c>
      <c r="C21" s="35">
        <f t="shared" ref="C21:M21" si="2">((C14/C7)^(1/7)-1)*100</f>
        <v>9.7805717568988371E-2</v>
      </c>
      <c r="D21" s="35">
        <f t="shared" si="2"/>
        <v>-1.2320342684886354</v>
      </c>
      <c r="E21" s="35">
        <f t="shared" si="2"/>
        <v>-6.5965571125321754</v>
      </c>
      <c r="F21" s="35">
        <f t="shared" si="2"/>
        <v>-6.6878217580409789</v>
      </c>
      <c r="G21" s="44"/>
      <c r="H21" s="35">
        <f t="shared" si="2"/>
        <v>1.043371922684555</v>
      </c>
      <c r="I21" s="35"/>
      <c r="J21" s="35"/>
      <c r="K21" s="35">
        <f t="shared" si="2"/>
        <v>6.0064386409840687</v>
      </c>
      <c r="L21" s="35">
        <f t="shared" si="2"/>
        <v>4.9118181864487909</v>
      </c>
      <c r="M21" s="35">
        <f t="shared" si="2"/>
        <v>5.8471570827200559</v>
      </c>
      <c r="N21" s="44">
        <f>N14-N7</f>
        <v>-99.86753807838393</v>
      </c>
      <c r="O21" s="65">
        <f>O14-O7</f>
        <v>40.326522024088746</v>
      </c>
    </row>
    <row r="22" spans="1:15">
      <c r="A22" s="2"/>
      <c r="B22" s="23"/>
      <c r="C22" s="23"/>
      <c r="D22" s="23"/>
      <c r="E22" s="23"/>
      <c r="F22" s="23"/>
      <c r="G22" s="77"/>
      <c r="H22" s="11"/>
      <c r="I22" s="77"/>
      <c r="J22" s="10"/>
      <c r="K22" s="77"/>
      <c r="L22" s="77"/>
      <c r="M22" s="10"/>
      <c r="N22" s="6"/>
      <c r="O22" s="20"/>
    </row>
    <row r="23" spans="1:15" ht="27.75" customHeight="1">
      <c r="A23" s="142" t="s">
        <v>37</v>
      </c>
      <c r="B23" s="143"/>
      <c r="C23" s="143"/>
      <c r="D23" s="143"/>
      <c r="E23" s="143"/>
      <c r="F23" s="143"/>
      <c r="G23" s="143"/>
      <c r="H23" s="143"/>
      <c r="I23" s="143"/>
      <c r="J23" s="143"/>
      <c r="K23" s="143"/>
      <c r="L23" s="143"/>
      <c r="M23" s="143"/>
      <c r="N23" s="143"/>
      <c r="O23" s="144"/>
    </row>
  </sheetData>
  <mergeCells count="8">
    <mergeCell ref="A23:O23"/>
    <mergeCell ref="A1:O1"/>
    <mergeCell ref="A2:O2"/>
    <mergeCell ref="B3:F3"/>
    <mergeCell ref="G3:M3"/>
    <mergeCell ref="N3:O3"/>
    <mergeCell ref="N20:O20"/>
    <mergeCell ref="A20:M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30.xml><?xml version="1.0" encoding="utf-8"?>
<worksheet xmlns="http://schemas.openxmlformats.org/spreadsheetml/2006/main" xmlns:r="http://schemas.openxmlformats.org/officeDocument/2006/relationships">
  <dimension ref="A1:P23"/>
  <sheetViews>
    <sheetView view="pageBreakPreview" zoomScaleNormal="100" zoomScaleSheetLayoutView="100" workbookViewId="0">
      <selection activeCell="N20" sqref="N20:O20"/>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1</v>
      </c>
      <c r="B1" s="146"/>
      <c r="C1" s="146"/>
      <c r="D1" s="146"/>
      <c r="E1" s="146"/>
      <c r="F1" s="146"/>
      <c r="G1" s="146"/>
      <c r="H1" s="146"/>
      <c r="I1" s="146"/>
      <c r="J1" s="146"/>
      <c r="K1" s="146"/>
      <c r="L1" s="146"/>
      <c r="M1" s="146"/>
      <c r="N1" s="146"/>
      <c r="O1" s="147"/>
    </row>
    <row r="2" spans="1:15">
      <c r="A2" s="148" t="s">
        <v>22</v>
      </c>
      <c r="B2" s="149"/>
      <c r="C2" s="149"/>
      <c r="D2" s="149"/>
      <c r="E2" s="149"/>
      <c r="F2" s="149"/>
      <c r="G2" s="149"/>
      <c r="H2" s="149"/>
      <c r="I2" s="149"/>
      <c r="J2" s="149"/>
      <c r="K2" s="149"/>
      <c r="L2" s="149"/>
      <c r="M2" s="149"/>
      <c r="N2" s="149"/>
      <c r="O2" s="150"/>
    </row>
    <row r="3" spans="1:15" ht="44.25" customHeight="1">
      <c r="A3" s="2"/>
      <c r="B3" s="151" t="s">
        <v>8</v>
      </c>
      <c r="C3" s="152"/>
      <c r="D3" s="152"/>
      <c r="E3" s="152"/>
      <c r="F3" s="155"/>
      <c r="G3" s="151" t="s">
        <v>5</v>
      </c>
      <c r="H3" s="152"/>
      <c r="I3" s="152"/>
      <c r="J3" s="152"/>
      <c r="K3" s="152"/>
      <c r="L3" s="152"/>
      <c r="M3" s="152"/>
      <c r="N3" s="153" t="s">
        <v>11</v>
      </c>
      <c r="O3" s="154"/>
    </row>
    <row r="4" spans="1:15" ht="128.25">
      <c r="A4" s="2"/>
      <c r="B4" s="45" t="s">
        <v>2</v>
      </c>
      <c r="C4" s="47" t="s">
        <v>3</v>
      </c>
      <c r="D4" s="47" t="s">
        <v>4</v>
      </c>
      <c r="E4" s="47" t="s">
        <v>6</v>
      </c>
      <c r="F4" s="46" t="s">
        <v>7</v>
      </c>
      <c r="G4" s="45" t="s">
        <v>2</v>
      </c>
      <c r="H4" s="47" t="s">
        <v>10</v>
      </c>
      <c r="I4" s="47" t="s">
        <v>4</v>
      </c>
      <c r="J4" s="47" t="s">
        <v>61</v>
      </c>
      <c r="K4" s="47" t="s">
        <v>6</v>
      </c>
      <c r="L4" s="47" t="s">
        <v>7</v>
      </c>
      <c r="M4" s="47" t="s">
        <v>62</v>
      </c>
      <c r="N4" s="45" t="s">
        <v>12</v>
      </c>
      <c r="O4" s="21" t="s">
        <v>13</v>
      </c>
    </row>
    <row r="5" spans="1:15">
      <c r="A5" s="2">
        <v>2000</v>
      </c>
      <c r="B5" s="24">
        <v>126899</v>
      </c>
      <c r="C5" s="23"/>
      <c r="D5" s="23"/>
      <c r="E5" s="23">
        <v>342706</v>
      </c>
      <c r="F5" s="16"/>
      <c r="G5" s="14">
        <v>8766.1</v>
      </c>
      <c r="H5" s="77">
        <v>383.7</v>
      </c>
      <c r="I5" s="77">
        <v>22846.234037008082</v>
      </c>
      <c r="J5" s="10">
        <f>I5*'10'!B2</f>
        <v>17591.600208496224</v>
      </c>
      <c r="K5" s="77">
        <v>23863.5</v>
      </c>
      <c r="L5" s="77">
        <v>62193.1196247068</v>
      </c>
      <c r="M5" s="10">
        <f>L5*'10'!B2</f>
        <v>47888.702111024235</v>
      </c>
      <c r="N5" s="5"/>
      <c r="O5" s="20"/>
    </row>
    <row r="6" spans="1:15">
      <c r="A6" s="2">
        <v>2001</v>
      </c>
      <c r="B6" s="24">
        <v>117998</v>
      </c>
      <c r="C6" s="23"/>
      <c r="D6" s="23"/>
      <c r="E6" s="23">
        <v>371848</v>
      </c>
      <c r="F6" s="16"/>
      <c r="G6" s="14">
        <v>10058.599999999999</v>
      </c>
      <c r="H6" s="77">
        <v>406</v>
      </c>
      <c r="I6" s="77">
        <v>24774.876847290638</v>
      </c>
      <c r="J6" s="10">
        <f>I6*'10'!B3</f>
        <v>19076.65517241379</v>
      </c>
      <c r="K6" s="77">
        <v>26699.5</v>
      </c>
      <c r="L6" s="77">
        <v>65762.315270935957</v>
      </c>
      <c r="M6" s="10">
        <f>L6*'10'!B3</f>
        <v>50636.982758620688</v>
      </c>
      <c r="N6" s="5"/>
      <c r="O6" s="20"/>
    </row>
    <row r="7" spans="1:15">
      <c r="A7" s="2">
        <v>2002</v>
      </c>
      <c r="B7" s="24">
        <v>88790</v>
      </c>
      <c r="C7" s="23">
        <v>3691</v>
      </c>
      <c r="D7" s="23">
        <v>24055.811433215928</v>
      </c>
      <c r="E7" s="23">
        <v>362647</v>
      </c>
      <c r="F7" s="16">
        <v>98251.693308046597</v>
      </c>
      <c r="G7" s="14">
        <v>8773.6999999999989</v>
      </c>
      <c r="H7" s="77">
        <v>378.9</v>
      </c>
      <c r="I7" s="77">
        <v>23155.713908683028</v>
      </c>
      <c r="J7" s="10">
        <f>I7*'10'!B4</f>
        <v>18061.456848772763</v>
      </c>
      <c r="K7" s="77">
        <v>27006.2</v>
      </c>
      <c r="L7" s="77">
        <v>71275.270519926111</v>
      </c>
      <c r="M7" s="10">
        <f>L7*'10'!B4</f>
        <v>55594.711005542369</v>
      </c>
      <c r="N7" s="5">
        <f t="shared" ref="N7:N18" si="0">J7/D7*100</f>
        <v>75.081470017817637</v>
      </c>
      <c r="O7" s="20">
        <f t="shared" ref="O7:O18" si="1">M7/F7*100</f>
        <v>56.583972381256956</v>
      </c>
    </row>
    <row r="8" spans="1:15">
      <c r="A8" s="2">
        <v>2003</v>
      </c>
      <c r="B8" s="24">
        <v>87195</v>
      </c>
      <c r="C8" s="23">
        <v>3687</v>
      </c>
      <c r="D8" s="23">
        <v>23649.308380797396</v>
      </c>
      <c r="E8" s="23">
        <v>346603</v>
      </c>
      <c r="F8" s="16">
        <v>94006.78058041769</v>
      </c>
      <c r="G8" s="14">
        <v>7004.2</v>
      </c>
      <c r="H8" s="77">
        <v>375.4</v>
      </c>
      <c r="I8" s="77">
        <v>18657.964837506661</v>
      </c>
      <c r="J8" s="10">
        <f>I8*'10'!B5</f>
        <v>15299.531166755462</v>
      </c>
      <c r="K8" s="77">
        <v>23772</v>
      </c>
      <c r="L8" s="77">
        <v>63324.453915823127</v>
      </c>
      <c r="M8" s="10">
        <f>L8*'10'!B5</f>
        <v>51926.052210974958</v>
      </c>
      <c r="N8" s="5">
        <f t="shared" si="0"/>
        <v>64.693355595879794</v>
      </c>
      <c r="O8" s="20">
        <f t="shared" si="1"/>
        <v>55.236496655212065</v>
      </c>
    </row>
    <row r="9" spans="1:15">
      <c r="A9" s="2">
        <v>2004</v>
      </c>
      <c r="B9" s="24">
        <v>90216</v>
      </c>
      <c r="C9" s="23">
        <v>3463</v>
      </c>
      <c r="D9" s="23">
        <v>26051.400519780535</v>
      </c>
      <c r="E9" s="23">
        <v>357678</v>
      </c>
      <c r="F9" s="16">
        <v>103285.59052844354</v>
      </c>
      <c r="G9" s="14">
        <v>7770.6</v>
      </c>
      <c r="H9" s="77">
        <v>376.8</v>
      </c>
      <c r="I9" s="77">
        <v>20622.611464968151</v>
      </c>
      <c r="J9" s="10">
        <f>I9*'10'!B6</f>
        <v>17735.445859872609</v>
      </c>
      <c r="K9" s="77">
        <v>22381.200000000001</v>
      </c>
      <c r="L9" s="77">
        <v>59398.089171974527</v>
      </c>
      <c r="M9" s="10">
        <f>L9*'10'!B6</f>
        <v>51082.356687898093</v>
      </c>
      <c r="N9" s="5">
        <f t="shared" si="0"/>
        <v>68.078665661012295</v>
      </c>
      <c r="O9" s="20">
        <f t="shared" si="1"/>
        <v>49.457389386596631</v>
      </c>
    </row>
    <row r="10" spans="1:15">
      <c r="A10" s="2">
        <v>2005</v>
      </c>
      <c r="B10" s="24">
        <v>90137</v>
      </c>
      <c r="C10" s="23">
        <v>3402</v>
      </c>
      <c r="D10" s="23">
        <v>26495.296884185773</v>
      </c>
      <c r="E10" s="23">
        <v>365545</v>
      </c>
      <c r="F10" s="16">
        <v>107450.02939447385</v>
      </c>
      <c r="G10" s="14">
        <v>7768.1</v>
      </c>
      <c r="H10" s="77">
        <v>386.6</v>
      </c>
      <c r="I10" s="77">
        <v>20093.378168649768</v>
      </c>
      <c r="J10" s="10">
        <f>I10*'10'!B7</f>
        <v>17883.106570098294</v>
      </c>
      <c r="K10" s="77">
        <v>21811.5</v>
      </c>
      <c r="L10" s="77">
        <v>56418.779099844796</v>
      </c>
      <c r="M10" s="10">
        <f>L10*'10'!B7</f>
        <v>50212.713398861866</v>
      </c>
      <c r="N10" s="5">
        <f t="shared" si="0"/>
        <v>67.495399837441227</v>
      </c>
      <c r="O10" s="20">
        <f t="shared" si="1"/>
        <v>46.731223510902367</v>
      </c>
    </row>
    <row r="11" spans="1:15">
      <c r="A11" s="2">
        <v>2006</v>
      </c>
      <c r="B11" s="24">
        <v>107717</v>
      </c>
      <c r="C11" s="23">
        <v>3573</v>
      </c>
      <c r="D11" s="23">
        <v>30147.495102155051</v>
      </c>
      <c r="E11" s="23">
        <v>397543</v>
      </c>
      <c r="F11" s="16">
        <v>111263.08424293311</v>
      </c>
      <c r="G11" s="14">
        <v>8057.2999999999993</v>
      </c>
      <c r="H11" s="77">
        <v>399.7</v>
      </c>
      <c r="I11" s="77">
        <v>20158.368776582436</v>
      </c>
      <c r="J11" s="10">
        <f>I11*'10'!B8</f>
        <v>18142.531898924193</v>
      </c>
      <c r="K11" s="77">
        <v>21850.799999999999</v>
      </c>
      <c r="L11" s="77">
        <v>54668.001000750563</v>
      </c>
      <c r="M11" s="10">
        <f>L11*'10'!B8</f>
        <v>49201.200900675511</v>
      </c>
      <c r="N11" s="5">
        <f t="shared" si="0"/>
        <v>60.179234916360592</v>
      </c>
      <c r="O11" s="20">
        <f t="shared" si="1"/>
        <v>44.220597726060731</v>
      </c>
    </row>
    <row r="12" spans="1:15">
      <c r="A12" s="2">
        <v>2007</v>
      </c>
      <c r="B12" s="24">
        <v>117580</v>
      </c>
      <c r="C12" s="23">
        <v>3566</v>
      </c>
      <c r="D12" s="23">
        <v>32972.51822770611</v>
      </c>
      <c r="E12" s="23">
        <v>407348</v>
      </c>
      <c r="F12" s="16">
        <v>114231.07122826697</v>
      </c>
      <c r="G12" s="14">
        <v>6885.1</v>
      </c>
      <c r="H12" s="80">
        <v>406.5</v>
      </c>
      <c r="I12" s="77">
        <v>16937.515375153751</v>
      </c>
      <c r="J12" s="10">
        <f>I12*'10'!B9</f>
        <v>15243.763837638377</v>
      </c>
      <c r="K12" s="77">
        <v>20796.199999999997</v>
      </c>
      <c r="L12" s="77">
        <v>51159.163591635908</v>
      </c>
      <c r="M12" s="10">
        <f>L12*'10'!B9</f>
        <v>46043.24723247232</v>
      </c>
      <c r="N12" s="5">
        <f t="shared" si="0"/>
        <v>46.231724651316938</v>
      </c>
      <c r="O12" s="20">
        <f t="shared" si="1"/>
        <v>40.307113237574818</v>
      </c>
    </row>
    <row r="13" spans="1:15">
      <c r="A13" s="2">
        <v>2008</v>
      </c>
      <c r="B13" s="24">
        <v>107646</v>
      </c>
      <c r="C13" s="23">
        <v>3481</v>
      </c>
      <c r="D13" s="23">
        <v>30923.872450445273</v>
      </c>
      <c r="E13" s="23">
        <v>425259</v>
      </c>
      <c r="F13" s="16">
        <v>122165.75696638897</v>
      </c>
      <c r="G13" s="14">
        <v>7710.9999999999991</v>
      </c>
      <c r="H13" s="80">
        <v>395.4</v>
      </c>
      <c r="I13" s="77">
        <v>19501.770359129991</v>
      </c>
      <c r="J13" s="10">
        <f>I13*'10'!B10</f>
        <v>17161.557916034391</v>
      </c>
      <c r="K13" s="77">
        <v>21419.800000000003</v>
      </c>
      <c r="L13" s="77">
        <v>54172.483560950946</v>
      </c>
      <c r="M13" s="10">
        <f>L13*'10'!B10</f>
        <v>47671.78553363683</v>
      </c>
      <c r="N13" s="5">
        <f t="shared" si="0"/>
        <v>55.496147655942366</v>
      </c>
      <c r="O13" s="20">
        <f t="shared" si="1"/>
        <v>39.022215977225592</v>
      </c>
    </row>
    <row r="14" spans="1:15">
      <c r="A14" s="2">
        <v>2009</v>
      </c>
      <c r="B14" s="24">
        <v>99898</v>
      </c>
      <c r="C14" s="23">
        <v>3239</v>
      </c>
      <c r="D14" s="23">
        <v>30842.235257795615</v>
      </c>
      <c r="E14" s="23">
        <v>427515</v>
      </c>
      <c r="F14" s="16">
        <v>131989.81167026859</v>
      </c>
      <c r="G14" s="14">
        <v>7641.9</v>
      </c>
      <c r="H14" s="80">
        <v>389</v>
      </c>
      <c r="I14" s="77">
        <v>19644.987146529562</v>
      </c>
      <c r="J14" s="10">
        <f>I14*'10'!B11</f>
        <v>16305.339331619536</v>
      </c>
      <c r="K14" s="77">
        <v>22379</v>
      </c>
      <c r="L14" s="77">
        <v>57529.56298200514</v>
      </c>
      <c r="M14" s="10">
        <f>L14*'10'!B11</f>
        <v>47749.537275064264</v>
      </c>
      <c r="N14" s="5">
        <f t="shared" si="0"/>
        <v>52.866918351834549</v>
      </c>
      <c r="O14" s="20">
        <f t="shared" si="1"/>
        <v>36.17668414767509</v>
      </c>
    </row>
    <row r="15" spans="1:15">
      <c r="A15" s="2">
        <v>2010</v>
      </c>
      <c r="B15" s="24">
        <v>116711</v>
      </c>
      <c r="C15" s="23">
        <v>3149</v>
      </c>
      <c r="D15" s="23">
        <v>37062.877103842489</v>
      </c>
      <c r="E15" s="23">
        <v>454936</v>
      </c>
      <c r="F15" s="16">
        <v>144469.99047316608</v>
      </c>
      <c r="G15" s="14">
        <v>6328.7999999999993</v>
      </c>
      <c r="H15" s="80">
        <v>379.6</v>
      </c>
      <c r="I15" s="77">
        <v>16672.286617492093</v>
      </c>
      <c r="J15" s="10">
        <f>I15*'10'!B12</f>
        <v>14504.88935721812</v>
      </c>
      <c r="K15" s="77">
        <v>20204.400000000001</v>
      </c>
      <c r="L15" s="77">
        <v>53225.50052687039</v>
      </c>
      <c r="M15" s="10">
        <f>L15*'10'!B12</f>
        <v>46306.185458377237</v>
      </c>
      <c r="N15" s="5">
        <f t="shared" si="0"/>
        <v>39.135896861375421</v>
      </c>
      <c r="O15" s="20">
        <f t="shared" si="1"/>
        <v>32.052459688490231</v>
      </c>
    </row>
    <row r="16" spans="1:15">
      <c r="A16" s="2">
        <v>2011</v>
      </c>
      <c r="B16" s="24">
        <v>118528</v>
      </c>
      <c r="C16" s="23">
        <v>3150</v>
      </c>
      <c r="D16" s="23">
        <v>37627.936507936509</v>
      </c>
      <c r="E16" s="23">
        <v>473300</v>
      </c>
      <c r="F16" s="16">
        <v>150253.96825396825</v>
      </c>
      <c r="G16" s="14">
        <v>6448.3</v>
      </c>
      <c r="H16" s="80">
        <v>391.2</v>
      </c>
      <c r="I16" s="77">
        <v>16483.384458077711</v>
      </c>
      <c r="J16" s="10">
        <f>I16*'10'!B13</f>
        <v>14835.046012269941</v>
      </c>
      <c r="K16" s="77">
        <v>19393.7</v>
      </c>
      <c r="L16" s="77">
        <v>49574.897750511249</v>
      </c>
      <c r="M16" s="10">
        <f>L16*'10'!B13</f>
        <v>44617.407975460126</v>
      </c>
      <c r="N16" s="5">
        <f t="shared" si="0"/>
        <v>39.425616680151791</v>
      </c>
      <c r="O16" s="20">
        <f t="shared" si="1"/>
        <v>29.694661973948744</v>
      </c>
    </row>
    <row r="17" spans="1:15">
      <c r="A17" s="2">
        <v>2012</v>
      </c>
      <c r="B17" s="24">
        <v>117657</v>
      </c>
      <c r="C17" s="23">
        <v>2971</v>
      </c>
      <c r="D17" s="23">
        <v>39601.817569841805</v>
      </c>
      <c r="E17" s="23">
        <v>485105</v>
      </c>
      <c r="F17" s="16">
        <v>163280.0403904409</v>
      </c>
      <c r="G17" s="14">
        <v>6551.7999999999993</v>
      </c>
      <c r="H17" s="80">
        <v>397.7</v>
      </c>
      <c r="I17" s="77">
        <v>16474.226804123711</v>
      </c>
      <c r="J17" s="10">
        <f>I17*'10'!B14</f>
        <v>14795.290981883698</v>
      </c>
      <c r="K17" s="77">
        <v>19237.5</v>
      </c>
      <c r="L17" s="77">
        <v>48371.888358058837</v>
      </c>
      <c r="M17" s="10">
        <f>L17*'10'!B14</f>
        <v>43442.170130954488</v>
      </c>
      <c r="N17" s="5">
        <f t="shared" si="0"/>
        <v>37.360131150017814</v>
      </c>
      <c r="O17" s="20">
        <f t="shared" si="1"/>
        <v>26.605928089602415</v>
      </c>
    </row>
    <row r="18" spans="1:15">
      <c r="A18" s="2">
        <v>2013</v>
      </c>
      <c r="B18" s="24">
        <v>122662</v>
      </c>
      <c r="C18" s="23">
        <v>2960</v>
      </c>
      <c r="D18" s="23">
        <v>41439.864864864867</v>
      </c>
      <c r="E18" s="23">
        <v>500850</v>
      </c>
      <c r="F18" s="16">
        <v>169206.08108108109</v>
      </c>
      <c r="G18" s="14">
        <v>6498.2000000000007</v>
      </c>
      <c r="H18" s="80">
        <v>381.9</v>
      </c>
      <c r="I18" s="77">
        <v>17015.449070437291</v>
      </c>
      <c r="J18" s="10">
        <f>I18*'10'!B15</f>
        <v>15172.166259517146</v>
      </c>
      <c r="K18" s="77">
        <v>19133.5</v>
      </c>
      <c r="L18" s="77">
        <v>50100.811730819587</v>
      </c>
      <c r="M18" s="10">
        <f>L18*'10'!B15</f>
        <v>44673.393112934544</v>
      </c>
      <c r="N18" s="5">
        <f t="shared" si="0"/>
        <v>36.612489710073817</v>
      </c>
      <c r="O18" s="20">
        <f t="shared" si="1"/>
        <v>26.401765721131326</v>
      </c>
    </row>
    <row r="19" spans="1:15">
      <c r="A19" s="2"/>
      <c r="B19" s="9"/>
      <c r="C19" s="9"/>
      <c r="D19" s="9"/>
      <c r="E19" s="9"/>
      <c r="F19" s="9"/>
      <c r="G19" s="9"/>
      <c r="H19" s="9"/>
      <c r="I19" s="9"/>
      <c r="J19" s="9"/>
      <c r="K19" s="9"/>
      <c r="L19" s="9"/>
      <c r="M19" s="9"/>
      <c r="N19" s="9"/>
      <c r="O19" s="73"/>
    </row>
    <row r="20" spans="1:15" ht="36.75"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1.6981957842699735</v>
      </c>
      <c r="C21" s="35">
        <f t="shared" ref="C21:M21" si="2">((C14/C7)^(1/7)-1)*100</f>
        <v>-1.8488772557189503</v>
      </c>
      <c r="D21" s="35">
        <f t="shared" si="2"/>
        <v>3.6138894195131277</v>
      </c>
      <c r="E21" s="35">
        <f t="shared" si="2"/>
        <v>2.3786997947600419</v>
      </c>
      <c r="F21" s="35">
        <f t="shared" si="2"/>
        <v>4.3072121156406462</v>
      </c>
      <c r="G21" s="44">
        <f t="shared" si="2"/>
        <v>-1.9536966037000059</v>
      </c>
      <c r="H21" s="35">
        <f t="shared" si="2"/>
        <v>0.37652172008062479</v>
      </c>
      <c r="I21" s="35">
        <f t="shared" si="2"/>
        <v>-2.3214774569285113</v>
      </c>
      <c r="J21" s="35">
        <f t="shared" si="2"/>
        <v>-1.4506268412002199</v>
      </c>
      <c r="K21" s="35">
        <f t="shared" si="2"/>
        <v>-2.6491832432982698</v>
      </c>
      <c r="L21" s="35">
        <f t="shared" si="2"/>
        <v>-3.0143552611004543</v>
      </c>
      <c r="M21" s="35">
        <f t="shared" si="2"/>
        <v>-2.1496819814607715</v>
      </c>
      <c r="N21" s="44">
        <f>N14-N7</f>
        <v>-22.214551665983088</v>
      </c>
      <c r="O21" s="65">
        <f>O14-O7</f>
        <v>-20.407288233581866</v>
      </c>
    </row>
    <row r="22" spans="1:15">
      <c r="A22" s="2"/>
      <c r="B22" s="23"/>
      <c r="C22" s="23"/>
      <c r="D22" s="23"/>
      <c r="E22" s="23"/>
      <c r="F22" s="23"/>
      <c r="G22" s="77"/>
      <c r="H22" s="80"/>
      <c r="I22" s="77"/>
      <c r="J22" s="10"/>
      <c r="K22" s="77"/>
      <c r="L22" s="77"/>
      <c r="M22" s="10"/>
      <c r="N22" s="6"/>
      <c r="O22" s="20"/>
    </row>
    <row r="23" spans="1:15" ht="27.75" customHeight="1">
      <c r="A23" s="142" t="s">
        <v>37</v>
      </c>
      <c r="B23" s="143"/>
      <c r="C23" s="143"/>
      <c r="D23" s="143"/>
      <c r="E23" s="143"/>
      <c r="F23" s="143"/>
      <c r="G23" s="143"/>
      <c r="H23" s="143"/>
      <c r="I23" s="143"/>
      <c r="J23" s="143"/>
      <c r="K23" s="143"/>
      <c r="L23" s="143"/>
      <c r="M23" s="143"/>
      <c r="N23" s="143"/>
      <c r="O23" s="144"/>
    </row>
  </sheetData>
  <mergeCells count="8">
    <mergeCell ref="A23:O23"/>
    <mergeCell ref="A1:O1"/>
    <mergeCell ref="A2:O2"/>
    <mergeCell ref="B3:F3"/>
    <mergeCell ref="G3:M3"/>
    <mergeCell ref="N3:O3"/>
    <mergeCell ref="N20:O20"/>
    <mergeCell ref="A20:M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31.xml><?xml version="1.0" encoding="utf-8"?>
<worksheet xmlns="http://schemas.openxmlformats.org/spreadsheetml/2006/main" xmlns:r="http://schemas.openxmlformats.org/officeDocument/2006/relationships">
  <dimension ref="A1:P23"/>
  <sheetViews>
    <sheetView view="pageBreakPreview" zoomScaleNormal="100" zoomScaleSheetLayoutView="100" workbookViewId="0">
      <selection activeCell="N20" sqref="N20:O20"/>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1</v>
      </c>
      <c r="B1" s="146"/>
      <c r="C1" s="146"/>
      <c r="D1" s="146"/>
      <c r="E1" s="146"/>
      <c r="F1" s="146"/>
      <c r="G1" s="146"/>
      <c r="H1" s="146"/>
      <c r="I1" s="146"/>
      <c r="J1" s="146"/>
      <c r="K1" s="146"/>
      <c r="L1" s="146"/>
      <c r="M1" s="146"/>
      <c r="N1" s="146"/>
      <c r="O1" s="147"/>
    </row>
    <row r="2" spans="1:15">
      <c r="A2" s="148" t="s">
        <v>24</v>
      </c>
      <c r="B2" s="149"/>
      <c r="C2" s="149"/>
      <c r="D2" s="149"/>
      <c r="E2" s="149"/>
      <c r="F2" s="149"/>
      <c r="G2" s="149"/>
      <c r="H2" s="149"/>
      <c r="I2" s="149"/>
      <c r="J2" s="149"/>
      <c r="K2" s="149"/>
      <c r="L2" s="149"/>
      <c r="M2" s="149"/>
      <c r="N2" s="149"/>
      <c r="O2" s="150"/>
    </row>
    <row r="3" spans="1:15" ht="44.25" customHeight="1">
      <c r="A3" s="2"/>
      <c r="B3" s="151" t="s">
        <v>8</v>
      </c>
      <c r="C3" s="152"/>
      <c r="D3" s="152"/>
      <c r="E3" s="152"/>
      <c r="F3" s="155"/>
      <c r="G3" s="151" t="s">
        <v>5</v>
      </c>
      <c r="H3" s="152"/>
      <c r="I3" s="152"/>
      <c r="J3" s="152"/>
      <c r="K3" s="152"/>
      <c r="L3" s="152"/>
      <c r="M3" s="152"/>
      <c r="N3" s="153" t="s">
        <v>11</v>
      </c>
      <c r="O3" s="154"/>
    </row>
    <row r="4" spans="1:15" ht="128.25">
      <c r="A4" s="2"/>
      <c r="B4" s="45" t="s">
        <v>2</v>
      </c>
      <c r="C4" s="47" t="s">
        <v>3</v>
      </c>
      <c r="D4" s="47" t="s">
        <v>4</v>
      </c>
      <c r="E4" s="47" t="s">
        <v>6</v>
      </c>
      <c r="F4" s="46" t="s">
        <v>7</v>
      </c>
      <c r="G4" s="45" t="s">
        <v>2</v>
      </c>
      <c r="H4" s="47" t="s">
        <v>10</v>
      </c>
      <c r="I4" s="47" t="s">
        <v>4</v>
      </c>
      <c r="J4" s="47" t="s">
        <v>61</v>
      </c>
      <c r="K4" s="47" t="s">
        <v>6</v>
      </c>
      <c r="L4" s="47" t="s">
        <v>7</v>
      </c>
      <c r="M4" s="47" t="s">
        <v>62</v>
      </c>
      <c r="N4" s="45" t="s">
        <v>12</v>
      </c>
      <c r="O4" s="21" t="s">
        <v>13</v>
      </c>
    </row>
    <row r="5" spans="1:15">
      <c r="A5" s="2">
        <v>2000</v>
      </c>
      <c r="B5" s="24">
        <v>56110</v>
      </c>
      <c r="C5" s="23"/>
      <c r="D5" s="23"/>
      <c r="E5" s="23">
        <v>110112</v>
      </c>
      <c r="F5" s="16"/>
      <c r="G5" s="14">
        <v>3693.5</v>
      </c>
      <c r="H5" s="11">
        <v>608</v>
      </c>
      <c r="I5" s="11">
        <v>6074.8355263157891</v>
      </c>
      <c r="J5" s="10">
        <f>I5*'10'!B2</f>
        <v>4677.6233552631575</v>
      </c>
      <c r="K5" s="77">
        <v>7934.5</v>
      </c>
      <c r="L5" s="77">
        <v>13050.16447368421</v>
      </c>
      <c r="M5" s="10">
        <f>L5*'10'!B2</f>
        <v>10048.626644736842</v>
      </c>
      <c r="N5" s="5"/>
      <c r="O5" s="20"/>
    </row>
    <row r="6" spans="1:15">
      <c r="A6" s="2">
        <v>2001</v>
      </c>
      <c r="B6" s="24">
        <v>54437</v>
      </c>
      <c r="C6" s="23"/>
      <c r="D6" s="23"/>
      <c r="E6" s="23">
        <v>111816</v>
      </c>
      <c r="F6" s="16"/>
      <c r="G6" s="14">
        <v>3330.2</v>
      </c>
      <c r="H6" s="11">
        <v>634</v>
      </c>
      <c r="I6" s="11">
        <v>5252.6813880126183</v>
      </c>
      <c r="J6" s="10">
        <f>I6*'10'!B3</f>
        <v>4044.5646687697163</v>
      </c>
      <c r="K6" s="77">
        <v>7878.2</v>
      </c>
      <c r="L6" s="77">
        <v>12426.182965299684</v>
      </c>
      <c r="M6" s="10">
        <f>L6*'10'!B3</f>
        <v>9568.160883280756</v>
      </c>
      <c r="N6" s="5"/>
      <c r="O6" s="20"/>
    </row>
    <row r="7" spans="1:15">
      <c r="A7" s="2">
        <v>2002</v>
      </c>
      <c r="B7" s="24">
        <v>56045</v>
      </c>
      <c r="C7" s="23">
        <v>6749</v>
      </c>
      <c r="D7" s="23">
        <v>8304.1932138094526</v>
      </c>
      <c r="E7" s="23">
        <v>117811</v>
      </c>
      <c r="F7" s="16">
        <v>17456.06756556527</v>
      </c>
      <c r="G7" s="14">
        <v>3393.7000000000003</v>
      </c>
      <c r="H7" s="11">
        <v>655.20000000000005</v>
      </c>
      <c r="I7" s="11">
        <v>5179.6398046398044</v>
      </c>
      <c r="J7" s="10">
        <f>I7*'10'!B4</f>
        <v>4040.1190476190477</v>
      </c>
      <c r="K7" s="77">
        <v>7673.8</v>
      </c>
      <c r="L7" s="77">
        <v>11712.148962148962</v>
      </c>
      <c r="M7" s="10">
        <f>L7*'10'!B4</f>
        <v>9135.4761904761908</v>
      </c>
      <c r="N7" s="5">
        <f t="shared" ref="N7:N18" si="0">J7/D7*100</f>
        <v>48.651554023340097</v>
      </c>
      <c r="O7" s="20">
        <f t="shared" ref="O7:O18" si="1">M7/F7*100</f>
        <v>52.334101917073795</v>
      </c>
    </row>
    <row r="8" spans="1:15">
      <c r="A8" s="2">
        <v>2003</v>
      </c>
      <c r="B8" s="24">
        <v>60298</v>
      </c>
      <c r="C8" s="23">
        <v>6834</v>
      </c>
      <c r="D8" s="23">
        <v>8823.2367573895226</v>
      </c>
      <c r="E8" s="23">
        <v>125038</v>
      </c>
      <c r="F8" s="16">
        <v>18296.458882060284</v>
      </c>
      <c r="G8" s="14">
        <v>3499.7</v>
      </c>
      <c r="H8" s="11">
        <v>653.20000000000005</v>
      </c>
      <c r="I8" s="11">
        <v>5357.7770973668094</v>
      </c>
      <c r="J8" s="10">
        <f>I8*'10'!B5</f>
        <v>4393.3772198407833</v>
      </c>
      <c r="K8" s="77">
        <v>7465.9000000000005</v>
      </c>
      <c r="L8" s="77">
        <v>11429.730557256584</v>
      </c>
      <c r="M8" s="10">
        <f>L8*'10'!B5</f>
        <v>9372.3790569503981</v>
      </c>
      <c r="N8" s="5">
        <f t="shared" si="0"/>
        <v>49.793260009273801</v>
      </c>
      <c r="O8" s="20">
        <f t="shared" si="1"/>
        <v>51.225098350260744</v>
      </c>
    </row>
    <row r="9" spans="1:15">
      <c r="A9" s="2">
        <v>2004</v>
      </c>
      <c r="B9" s="24">
        <v>64161</v>
      </c>
      <c r="C9" s="23">
        <v>6940</v>
      </c>
      <c r="D9" s="23">
        <v>9245.1008645533129</v>
      </c>
      <c r="E9" s="23">
        <v>135554</v>
      </c>
      <c r="F9" s="16">
        <v>19532.276657060516</v>
      </c>
      <c r="G9" s="14">
        <v>4708.5</v>
      </c>
      <c r="H9" s="11">
        <v>684.1</v>
      </c>
      <c r="I9" s="11">
        <v>6882.765677532524</v>
      </c>
      <c r="J9" s="10">
        <f>I9*'10'!B6</f>
        <v>5919.1784826779704</v>
      </c>
      <c r="K9" s="77">
        <v>8452.4</v>
      </c>
      <c r="L9" s="77">
        <v>12355.503581347755</v>
      </c>
      <c r="M9" s="10">
        <f>L9*'10'!B6</f>
        <v>10625.733079959069</v>
      </c>
      <c r="N9" s="5">
        <f t="shared" si="0"/>
        <v>64.025028708693938</v>
      </c>
      <c r="O9" s="20">
        <f t="shared" si="1"/>
        <v>54.400893795030726</v>
      </c>
    </row>
    <row r="10" spans="1:15">
      <c r="A10" s="2">
        <v>2005</v>
      </c>
      <c r="B10" s="24">
        <v>58460</v>
      </c>
      <c r="C10" s="23">
        <v>7035</v>
      </c>
      <c r="D10" s="23">
        <v>8309.8791755508173</v>
      </c>
      <c r="E10" s="23">
        <v>137692</v>
      </c>
      <c r="F10" s="16">
        <v>19572.423596304194</v>
      </c>
      <c r="G10" s="14">
        <v>5141.2000000000007</v>
      </c>
      <c r="H10" s="11">
        <v>704.8</v>
      </c>
      <c r="I10" s="11">
        <v>7294.5516458569828</v>
      </c>
      <c r="J10" s="10">
        <f>I10*'10'!B7</f>
        <v>6492.1509648127148</v>
      </c>
      <c r="K10" s="77">
        <v>9494.7000000000007</v>
      </c>
      <c r="L10" s="77">
        <v>13471.481271282635</v>
      </c>
      <c r="M10" s="10">
        <f>L10*'10'!B7</f>
        <v>11989.618331441545</v>
      </c>
      <c r="N10" s="5">
        <f t="shared" si="0"/>
        <v>78.125696266605289</v>
      </c>
      <c r="O10" s="20">
        <f t="shared" si="1"/>
        <v>61.257709207282382</v>
      </c>
    </row>
    <row r="11" spans="1:15">
      <c r="A11" s="2">
        <v>2006</v>
      </c>
      <c r="B11" s="24">
        <v>62524</v>
      </c>
      <c r="C11" s="23">
        <v>7254</v>
      </c>
      <c r="D11" s="23">
        <v>8619.244554728426</v>
      </c>
      <c r="E11" s="23">
        <v>144613</v>
      </c>
      <c r="F11" s="16">
        <v>19935.621725944304</v>
      </c>
      <c r="G11" s="14">
        <v>6912.7000000000007</v>
      </c>
      <c r="H11" s="11">
        <v>734.6</v>
      </c>
      <c r="I11" s="11">
        <v>9410.1551864960529</v>
      </c>
      <c r="J11" s="10">
        <f>I11*'10'!B8</f>
        <v>8469.139667846448</v>
      </c>
      <c r="K11" s="77">
        <v>11801.5</v>
      </c>
      <c r="L11" s="77">
        <v>16065.205554043016</v>
      </c>
      <c r="M11" s="10">
        <f>L11*'10'!B8</f>
        <v>14458.684998638715</v>
      </c>
      <c r="N11" s="5">
        <f t="shared" si="0"/>
        <v>98.258491380203012</v>
      </c>
      <c r="O11" s="20">
        <f t="shared" si="1"/>
        <v>72.526882769962072</v>
      </c>
    </row>
    <row r="12" spans="1:15">
      <c r="A12" s="2">
        <v>2007</v>
      </c>
      <c r="B12" s="24">
        <v>66831</v>
      </c>
      <c r="C12" s="23">
        <v>7306</v>
      </c>
      <c r="D12" s="23">
        <v>9147.4130851355039</v>
      </c>
      <c r="E12" s="23">
        <v>149868</v>
      </c>
      <c r="F12" s="16">
        <v>20513.003011223653</v>
      </c>
      <c r="G12" s="14">
        <v>6527.5</v>
      </c>
      <c r="H12" s="11">
        <v>751.5</v>
      </c>
      <c r="I12" s="11">
        <v>8685.9614105123092</v>
      </c>
      <c r="J12" s="10">
        <f>I12*'10'!B9</f>
        <v>7817.3652694610782</v>
      </c>
      <c r="K12" s="77">
        <v>13086.7</v>
      </c>
      <c r="L12" s="77">
        <v>17414.10512308716</v>
      </c>
      <c r="M12" s="10">
        <f>L12*'10'!B9</f>
        <v>15672.694610778444</v>
      </c>
      <c r="N12" s="5">
        <f t="shared" si="0"/>
        <v>85.459847464025145</v>
      </c>
      <c r="O12" s="20">
        <f t="shared" si="1"/>
        <v>76.403706479266631</v>
      </c>
    </row>
    <row r="13" spans="1:15">
      <c r="A13" s="2">
        <v>2008</v>
      </c>
      <c r="B13" s="24">
        <v>63337</v>
      </c>
      <c r="C13" s="23">
        <v>7279</v>
      </c>
      <c r="D13" s="23">
        <v>8701.3326006319548</v>
      </c>
      <c r="E13" s="23">
        <v>154022</v>
      </c>
      <c r="F13" s="16">
        <v>21159.774694326141</v>
      </c>
      <c r="G13" s="14">
        <v>6999.5</v>
      </c>
      <c r="H13" s="11">
        <v>776.4</v>
      </c>
      <c r="I13" s="11">
        <v>9015.3271509531169</v>
      </c>
      <c r="J13" s="10">
        <f>I13*'10'!B10</f>
        <v>7933.4878928387425</v>
      </c>
      <c r="K13" s="77">
        <v>14580.5</v>
      </c>
      <c r="L13" s="77">
        <v>18779.623905203505</v>
      </c>
      <c r="M13" s="10">
        <f>L13*'10'!B10</f>
        <v>16526.069036579083</v>
      </c>
      <c r="N13" s="5">
        <f t="shared" si="0"/>
        <v>91.175550423880523</v>
      </c>
      <c r="O13" s="20">
        <f t="shared" si="1"/>
        <v>78.101346896715512</v>
      </c>
    </row>
    <row r="14" spans="1:15">
      <c r="A14" s="2">
        <v>2009</v>
      </c>
      <c r="B14" s="24">
        <v>66660</v>
      </c>
      <c r="C14" s="23">
        <v>6826</v>
      </c>
      <c r="D14" s="23">
        <v>9765.6021095810138</v>
      </c>
      <c r="E14" s="23">
        <v>158172</v>
      </c>
      <c r="F14" s="16">
        <v>23171.989452094931</v>
      </c>
      <c r="G14" s="14">
        <v>5694.1</v>
      </c>
      <c r="H14" s="11">
        <v>769.9</v>
      </c>
      <c r="I14" s="11">
        <v>7395.8955708533585</v>
      </c>
      <c r="J14" s="10">
        <f>I14*'10'!B11</f>
        <v>6138.5933238082871</v>
      </c>
      <c r="K14" s="77">
        <v>14705.9</v>
      </c>
      <c r="L14" s="77">
        <v>19101.052084686322</v>
      </c>
      <c r="M14" s="10">
        <f>L14*'10'!B11</f>
        <v>15853.873230289646</v>
      </c>
      <c r="N14" s="5">
        <f t="shared" si="0"/>
        <v>62.859342976770726</v>
      </c>
      <c r="O14" s="20">
        <f t="shared" si="1"/>
        <v>68.418265350350964</v>
      </c>
    </row>
    <row r="15" spans="1:15">
      <c r="A15" s="2">
        <v>2010</v>
      </c>
      <c r="B15" s="24">
        <v>59971</v>
      </c>
      <c r="C15" s="23">
        <v>6605</v>
      </c>
      <c r="D15" s="23">
        <v>9079.6366389099167</v>
      </c>
      <c r="E15" s="23">
        <v>158513</v>
      </c>
      <c r="F15" s="16">
        <v>23998.940196820589</v>
      </c>
      <c r="G15" s="14">
        <v>5303.8</v>
      </c>
      <c r="H15" s="11">
        <v>783.5</v>
      </c>
      <c r="I15" s="11">
        <v>6769.3682195277606</v>
      </c>
      <c r="J15" s="10">
        <f>I15*'10'!B12</f>
        <v>5889.3503509891516</v>
      </c>
      <c r="K15" s="77">
        <v>13866.7</v>
      </c>
      <c r="L15" s="77">
        <v>17698.404594767075</v>
      </c>
      <c r="M15" s="10">
        <f>L15*'10'!B12</f>
        <v>15397.611997447355</v>
      </c>
      <c r="N15" s="5">
        <f t="shared" si="0"/>
        <v>64.863282366949605</v>
      </c>
      <c r="O15" s="20">
        <f t="shared" si="1"/>
        <v>64.159549843318715</v>
      </c>
    </row>
    <row r="16" spans="1:15">
      <c r="A16" s="2">
        <v>2011</v>
      </c>
      <c r="B16" s="24">
        <v>58844</v>
      </c>
      <c r="C16" s="23">
        <v>6613</v>
      </c>
      <c r="D16" s="23">
        <v>8898.2307575986706</v>
      </c>
      <c r="E16" s="23">
        <v>157215</v>
      </c>
      <c r="F16" s="16">
        <v>23773.627703009224</v>
      </c>
      <c r="G16" s="14">
        <v>5771.9</v>
      </c>
      <c r="H16" s="11">
        <v>758</v>
      </c>
      <c r="I16" s="11">
        <v>7614.6437994722946</v>
      </c>
      <c r="J16" s="10">
        <f>I16*'10'!B13</f>
        <v>6853.179419525065</v>
      </c>
      <c r="K16" s="77">
        <v>14208</v>
      </c>
      <c r="L16" s="77">
        <v>18744.06332453826</v>
      </c>
      <c r="M16" s="10">
        <f>L16*'10'!B13</f>
        <v>16869.656992084434</v>
      </c>
      <c r="N16" s="5">
        <f t="shared" si="0"/>
        <v>77.017326322682436</v>
      </c>
      <c r="O16" s="20">
        <f t="shared" si="1"/>
        <v>70.959540558251035</v>
      </c>
    </row>
    <row r="17" spans="1:15">
      <c r="A17" s="2">
        <v>2012</v>
      </c>
      <c r="B17" s="24">
        <v>62891</v>
      </c>
      <c r="C17" s="23">
        <v>6786</v>
      </c>
      <c r="D17" s="23">
        <v>9267.757147067492</v>
      </c>
      <c r="E17" s="23">
        <v>160155</v>
      </c>
      <c r="F17" s="16">
        <v>23600.795755968171</v>
      </c>
      <c r="G17" s="14">
        <v>5750.7999999999993</v>
      </c>
      <c r="H17" s="11">
        <v>783.2</v>
      </c>
      <c r="I17" s="11">
        <v>7342.6966292134812</v>
      </c>
      <c r="J17" s="10">
        <f>I17*'10'!B14</f>
        <v>6594.3813031466043</v>
      </c>
      <c r="K17" s="77">
        <v>14596.7</v>
      </c>
      <c r="L17" s="77">
        <v>18637.257405515833</v>
      </c>
      <c r="M17" s="10">
        <f>L17*'10'!B14</f>
        <v>16737.880915288319</v>
      </c>
      <c r="N17" s="5">
        <f t="shared" si="0"/>
        <v>71.154014919706881</v>
      </c>
      <c r="O17" s="20">
        <f t="shared" si="1"/>
        <v>70.920832875118805</v>
      </c>
    </row>
    <row r="18" spans="1:15">
      <c r="A18" s="2">
        <v>2013</v>
      </c>
      <c r="B18" s="24">
        <v>64835</v>
      </c>
      <c r="C18" s="23">
        <v>6984</v>
      </c>
      <c r="D18" s="23">
        <v>9283.3619702176402</v>
      </c>
      <c r="E18" s="23">
        <v>164146</v>
      </c>
      <c r="F18" s="16">
        <v>23503.150057273768</v>
      </c>
      <c r="G18" s="14">
        <v>6429.1</v>
      </c>
      <c r="H18" s="11">
        <v>803</v>
      </c>
      <c r="I18" s="11">
        <v>8006.3511830635116</v>
      </c>
      <c r="J18" s="10">
        <f>I18*'10'!B15</f>
        <v>7139.0235296563678</v>
      </c>
      <c r="K18" s="77">
        <v>15555.8</v>
      </c>
      <c r="L18" s="77">
        <v>19372.104607721045</v>
      </c>
      <c r="M18" s="10">
        <f>L18*'10'!B15</f>
        <v>17273.525411430608</v>
      </c>
      <c r="N18" s="5">
        <f t="shared" si="0"/>
        <v>76.901272971574102</v>
      </c>
      <c r="O18" s="20">
        <f t="shared" si="1"/>
        <v>73.494511881758541</v>
      </c>
    </row>
    <row r="19" spans="1:15">
      <c r="A19" s="2"/>
      <c r="B19" s="9"/>
      <c r="C19" s="9"/>
      <c r="D19" s="9"/>
      <c r="E19" s="9"/>
      <c r="F19" s="9"/>
      <c r="G19" s="9"/>
      <c r="H19" s="9"/>
      <c r="I19" s="9"/>
      <c r="J19" s="9"/>
      <c r="K19" s="9"/>
      <c r="L19" s="9"/>
      <c r="M19" s="9"/>
      <c r="N19" s="9"/>
      <c r="O19" s="73"/>
    </row>
    <row r="20" spans="1:15" ht="36.75"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2.508813113229369</v>
      </c>
      <c r="C21" s="35">
        <f t="shared" ref="C21:M21" si="2">((C14/C7)^(1/7)-1)*100</f>
        <v>0.1621957484341241</v>
      </c>
      <c r="D21" s="35">
        <f t="shared" si="2"/>
        <v>2.3428174145552427</v>
      </c>
      <c r="E21" s="35">
        <f t="shared" si="2"/>
        <v>4.2984082588852779</v>
      </c>
      <c r="F21" s="35">
        <f t="shared" si="2"/>
        <v>4.1295146133173866</v>
      </c>
      <c r="G21" s="44">
        <f t="shared" si="2"/>
        <v>7.6731397728819095</v>
      </c>
      <c r="H21" s="35">
        <f t="shared" si="2"/>
        <v>2.3313333681649118</v>
      </c>
      <c r="I21" s="35">
        <f t="shared" si="2"/>
        <v>5.2201082785644948</v>
      </c>
      <c r="J21" s="35">
        <f t="shared" si="2"/>
        <v>6.1581957280443023</v>
      </c>
      <c r="K21" s="35">
        <f t="shared" si="2"/>
        <v>9.7373447136799065</v>
      </c>
      <c r="L21" s="35">
        <f t="shared" si="2"/>
        <v>7.2372860801782402</v>
      </c>
      <c r="M21" s="35">
        <f t="shared" si="2"/>
        <v>8.1933576318417689</v>
      </c>
      <c r="N21" s="44">
        <f>N14-N7</f>
        <v>14.207788953430629</v>
      </c>
      <c r="O21" s="65">
        <f>O14-O7</f>
        <v>16.084163433277169</v>
      </c>
    </row>
    <row r="22" spans="1:15">
      <c r="A22" s="2"/>
      <c r="B22" s="23"/>
      <c r="C22" s="23"/>
      <c r="D22" s="23"/>
      <c r="E22" s="23"/>
      <c r="F22" s="23"/>
      <c r="G22" s="77"/>
      <c r="H22" s="11"/>
      <c r="I22" s="11"/>
      <c r="J22" s="10"/>
      <c r="K22" s="77"/>
      <c r="L22" s="77"/>
      <c r="M22" s="10"/>
      <c r="N22" s="6"/>
      <c r="O22" s="20"/>
    </row>
    <row r="23" spans="1:15" ht="27.75" customHeight="1">
      <c r="A23" s="142" t="s">
        <v>37</v>
      </c>
      <c r="B23" s="143"/>
      <c r="C23" s="143"/>
      <c r="D23" s="143"/>
      <c r="E23" s="143"/>
      <c r="F23" s="143"/>
      <c r="G23" s="143"/>
      <c r="H23" s="143"/>
      <c r="I23" s="143"/>
      <c r="J23" s="143"/>
      <c r="K23" s="143"/>
      <c r="L23" s="143"/>
      <c r="M23" s="143"/>
      <c r="N23" s="143"/>
      <c r="O23" s="144"/>
    </row>
  </sheetData>
  <mergeCells count="8">
    <mergeCell ref="A23:O23"/>
    <mergeCell ref="A1:O1"/>
    <mergeCell ref="A2:O2"/>
    <mergeCell ref="B3:F3"/>
    <mergeCell ref="G3:M3"/>
    <mergeCell ref="N3:O3"/>
    <mergeCell ref="N20:O20"/>
    <mergeCell ref="A20:M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32.xml><?xml version="1.0" encoding="utf-8"?>
<worksheet xmlns="http://schemas.openxmlformats.org/spreadsheetml/2006/main" xmlns:r="http://schemas.openxmlformats.org/officeDocument/2006/relationships">
  <dimension ref="A1:P23"/>
  <sheetViews>
    <sheetView view="pageBreakPreview" zoomScaleNormal="100" zoomScaleSheetLayoutView="100" workbookViewId="0">
      <selection activeCell="N20" sqref="N20:O20"/>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1</v>
      </c>
      <c r="B1" s="146"/>
      <c r="C1" s="146"/>
      <c r="D1" s="146"/>
      <c r="E1" s="146"/>
      <c r="F1" s="146"/>
      <c r="G1" s="146"/>
      <c r="H1" s="146"/>
      <c r="I1" s="146"/>
      <c r="J1" s="146"/>
      <c r="K1" s="146"/>
      <c r="L1" s="146"/>
      <c r="M1" s="146"/>
      <c r="N1" s="146"/>
      <c r="O1" s="147"/>
    </row>
    <row r="2" spans="1:15">
      <c r="A2" s="148" t="s">
        <v>25</v>
      </c>
      <c r="B2" s="149"/>
      <c r="C2" s="149"/>
      <c r="D2" s="149"/>
      <c r="E2" s="149"/>
      <c r="F2" s="149"/>
      <c r="G2" s="149"/>
      <c r="H2" s="149"/>
      <c r="I2" s="149"/>
      <c r="J2" s="149"/>
      <c r="K2" s="149"/>
      <c r="L2" s="149"/>
      <c r="M2" s="149"/>
      <c r="N2" s="149"/>
      <c r="O2" s="150"/>
    </row>
    <row r="3" spans="1:15" ht="44.25" customHeight="1">
      <c r="A3" s="2"/>
      <c r="B3" s="151" t="s">
        <v>8</v>
      </c>
      <c r="C3" s="152"/>
      <c r="D3" s="152"/>
      <c r="E3" s="152"/>
      <c r="F3" s="155"/>
      <c r="G3" s="151" t="s">
        <v>5</v>
      </c>
      <c r="H3" s="152"/>
      <c r="I3" s="152"/>
      <c r="J3" s="152"/>
      <c r="K3" s="152"/>
      <c r="L3" s="152"/>
      <c r="M3" s="152"/>
      <c r="N3" s="153" t="s">
        <v>11</v>
      </c>
      <c r="O3" s="154"/>
    </row>
    <row r="4" spans="1:15" ht="128.25">
      <c r="A4" s="2"/>
      <c r="B4" s="45" t="s">
        <v>2</v>
      </c>
      <c r="C4" s="47" t="s">
        <v>3</v>
      </c>
      <c r="D4" s="47" t="s">
        <v>4</v>
      </c>
      <c r="E4" s="47" t="s">
        <v>6</v>
      </c>
      <c r="F4" s="46" t="s">
        <v>7</v>
      </c>
      <c r="G4" s="45" t="s">
        <v>2</v>
      </c>
      <c r="H4" s="47" t="s">
        <v>10</v>
      </c>
      <c r="I4" s="47" t="s">
        <v>4</v>
      </c>
      <c r="J4" s="47" t="s">
        <v>61</v>
      </c>
      <c r="K4" s="47" t="s">
        <v>6</v>
      </c>
      <c r="L4" s="47" t="s">
        <v>7</v>
      </c>
      <c r="M4" s="47" t="s">
        <v>62</v>
      </c>
      <c r="N4" s="45" t="s">
        <v>12</v>
      </c>
      <c r="O4" s="21" t="s">
        <v>13</v>
      </c>
    </row>
    <row r="5" spans="1:15">
      <c r="A5" s="2">
        <v>2000</v>
      </c>
      <c r="B5" s="24">
        <v>18950</v>
      </c>
      <c r="C5" s="23"/>
      <c r="D5" s="23"/>
      <c r="E5" s="23">
        <v>41192</v>
      </c>
      <c r="F5" s="16"/>
      <c r="G5" s="14">
        <v>1421.9</v>
      </c>
      <c r="H5" s="11">
        <v>250.2</v>
      </c>
      <c r="I5" s="75">
        <v>5683.0535571542778</v>
      </c>
      <c r="J5" s="10">
        <f>I5*'10'!B2</f>
        <v>4375.9512390087939</v>
      </c>
      <c r="K5" s="75">
        <v>2791.4</v>
      </c>
      <c r="L5" s="75">
        <v>11156.674660271783</v>
      </c>
      <c r="M5" s="10">
        <f>L5*'10'!B2</f>
        <v>8590.6394884092733</v>
      </c>
      <c r="N5" s="5"/>
      <c r="O5" s="20"/>
    </row>
    <row r="6" spans="1:15">
      <c r="A6" s="2">
        <v>2001</v>
      </c>
      <c r="B6" s="24">
        <v>12463</v>
      </c>
      <c r="C6" s="23"/>
      <c r="D6" s="23"/>
      <c r="E6" s="23">
        <v>36661</v>
      </c>
      <c r="F6" s="16"/>
      <c r="G6" s="14">
        <v>1805.2</v>
      </c>
      <c r="H6" s="11">
        <v>240.8</v>
      </c>
      <c r="I6" s="75">
        <v>7496.6777408637872</v>
      </c>
      <c r="J6" s="10">
        <f>I6*'10'!B3</f>
        <v>5772.4418604651164</v>
      </c>
      <c r="K6" s="75">
        <v>3274.8</v>
      </c>
      <c r="L6" s="75">
        <v>13599.66777408638</v>
      </c>
      <c r="M6" s="10">
        <f>L6*'10'!B3</f>
        <v>10471.744186046513</v>
      </c>
      <c r="N6" s="5"/>
      <c r="O6" s="20"/>
    </row>
    <row r="7" spans="1:15">
      <c r="A7" s="2">
        <v>2002</v>
      </c>
      <c r="B7" s="24">
        <v>10583</v>
      </c>
      <c r="C7" s="23">
        <v>2816</v>
      </c>
      <c r="D7" s="23">
        <v>3758.167613636364</v>
      </c>
      <c r="E7" s="23">
        <v>33172</v>
      </c>
      <c r="F7" s="16">
        <v>11779.829545454544</v>
      </c>
      <c r="G7" s="14">
        <v>2402.3999999999996</v>
      </c>
      <c r="H7" s="11">
        <v>245.4</v>
      </c>
      <c r="I7" s="75">
        <v>9789.731051344741</v>
      </c>
      <c r="J7" s="10">
        <f>I7*'10'!B4</f>
        <v>7635.9902200488987</v>
      </c>
      <c r="K7" s="75">
        <v>4000.3999999999996</v>
      </c>
      <c r="L7" s="75">
        <v>16301.548492257538</v>
      </c>
      <c r="M7" s="10">
        <f>L7*'10'!B4</f>
        <v>12715.20782396088</v>
      </c>
      <c r="N7" s="5">
        <f t="shared" ref="N7:N14" si="0">J7/D7*100</f>
        <v>203.18386525236414</v>
      </c>
      <c r="O7" s="20">
        <f t="shared" ref="O7:O18" si="1">M7/F7*100</f>
        <v>107.94050775435259</v>
      </c>
    </row>
    <row r="8" spans="1:15">
      <c r="A8" s="2">
        <v>2003</v>
      </c>
      <c r="B8" s="24">
        <v>9319</v>
      </c>
      <c r="C8" s="23">
        <v>2914</v>
      </c>
      <c r="D8" s="23">
        <v>3198.0096087851753</v>
      </c>
      <c r="E8" s="23">
        <v>29927</v>
      </c>
      <c r="F8" s="16">
        <v>10270.075497597803</v>
      </c>
      <c r="G8" s="14">
        <v>2125.8000000000002</v>
      </c>
      <c r="H8" s="11">
        <v>270.60000000000002</v>
      </c>
      <c r="I8" s="75">
        <v>7855.8758314855868</v>
      </c>
      <c r="J8" s="10">
        <f>I8*'10'!B5</f>
        <v>6441.8181818181811</v>
      </c>
      <c r="K8" s="75">
        <v>4134.5</v>
      </c>
      <c r="L8" s="75">
        <v>15279.0096082779</v>
      </c>
      <c r="M8" s="10">
        <f>L8*'10'!B5</f>
        <v>12528.787878787878</v>
      </c>
      <c r="N8" s="5">
        <f t="shared" si="0"/>
        <v>201.43210840023801</v>
      </c>
      <c r="O8" s="20">
        <f t="shared" si="1"/>
        <v>121.99314291037484</v>
      </c>
    </row>
    <row r="9" spans="1:15">
      <c r="A9" s="2">
        <v>2004</v>
      </c>
      <c r="B9" s="24">
        <v>9767</v>
      </c>
      <c r="C9" s="23">
        <v>3029</v>
      </c>
      <c r="D9" s="23">
        <v>3224.4965335094089</v>
      </c>
      <c r="E9" s="23">
        <v>29444</v>
      </c>
      <c r="F9" s="16">
        <v>9720.699900957412</v>
      </c>
      <c r="G9" s="14">
        <v>1688.6999999999998</v>
      </c>
      <c r="H9" s="11">
        <v>280.2</v>
      </c>
      <c r="I9" s="75">
        <v>6026.7665952890784</v>
      </c>
      <c r="J9" s="10">
        <f>I9*'10'!B6</f>
        <v>5183.0192719486076</v>
      </c>
      <c r="K9" s="75">
        <v>3786</v>
      </c>
      <c r="L9" s="75">
        <v>13511.777301927195</v>
      </c>
      <c r="M9" s="10">
        <f>L9*'10'!B6</f>
        <v>11620.128479657387</v>
      </c>
      <c r="N9" s="5">
        <f t="shared" si="0"/>
        <v>160.73886940444694</v>
      </c>
      <c r="O9" s="20">
        <f t="shared" si="1"/>
        <v>119.54003927755137</v>
      </c>
    </row>
    <row r="10" spans="1:15">
      <c r="A10" s="2">
        <v>2005</v>
      </c>
      <c r="B10" s="24">
        <v>10321</v>
      </c>
      <c r="C10" s="23">
        <v>3168</v>
      </c>
      <c r="D10" s="23">
        <v>3257.8914141414139</v>
      </c>
      <c r="E10" s="23">
        <v>29603</v>
      </c>
      <c r="F10" s="16">
        <v>9344.3813131313127</v>
      </c>
      <c r="G10" s="14">
        <v>2743.2000000000003</v>
      </c>
      <c r="H10" s="11">
        <v>281.3</v>
      </c>
      <c r="I10" s="75">
        <v>9751.866334873801</v>
      </c>
      <c r="J10" s="10">
        <f>I10*'10'!B7</f>
        <v>8679.1610380376824</v>
      </c>
      <c r="K10" s="75">
        <v>4435.5</v>
      </c>
      <c r="L10" s="75">
        <v>15767.863490934944</v>
      </c>
      <c r="M10" s="10">
        <f>L10*'10'!B7</f>
        <v>14033.398506932101</v>
      </c>
      <c r="N10" s="5">
        <f t="shared" si="0"/>
        <v>266.40424540745454</v>
      </c>
      <c r="O10" s="20">
        <f t="shared" si="1"/>
        <v>150.18007117508662</v>
      </c>
    </row>
    <row r="11" spans="1:15">
      <c r="A11" s="2">
        <v>2006</v>
      </c>
      <c r="B11" s="24">
        <v>10992</v>
      </c>
      <c r="C11" s="23">
        <v>3237</v>
      </c>
      <c r="D11" s="23">
        <v>3395.7367933271548</v>
      </c>
      <c r="E11" s="23">
        <v>31056</v>
      </c>
      <c r="F11" s="16">
        <v>9594.0685820203889</v>
      </c>
      <c r="G11" s="14">
        <v>2819</v>
      </c>
      <c r="H11" s="11">
        <v>298.3</v>
      </c>
      <c r="I11" s="75">
        <v>9450.2179014415015</v>
      </c>
      <c r="J11" s="10">
        <f>I11*'10'!B8</f>
        <v>8505.1961112973513</v>
      </c>
      <c r="K11" s="75">
        <v>4859.8999999999996</v>
      </c>
      <c r="L11" s="75">
        <v>16291.987931612468</v>
      </c>
      <c r="M11" s="10">
        <f>L11*'10'!B8</f>
        <v>14662.789138451222</v>
      </c>
      <c r="N11" s="5">
        <f t="shared" si="0"/>
        <v>250.46688329939525</v>
      </c>
      <c r="O11" s="20">
        <f t="shared" si="1"/>
        <v>152.83181491874873</v>
      </c>
    </row>
    <row r="12" spans="1:15">
      <c r="A12" s="2">
        <v>2007</v>
      </c>
      <c r="B12" s="24">
        <v>10551</v>
      </c>
      <c r="C12" s="23">
        <v>3182</v>
      </c>
      <c r="D12" s="23">
        <v>3315.8390949088625</v>
      </c>
      <c r="E12" s="23">
        <v>30537</v>
      </c>
      <c r="F12" s="16">
        <v>9596.7944688874923</v>
      </c>
      <c r="G12" s="14">
        <v>3090.8</v>
      </c>
      <c r="H12" s="11">
        <v>304.3</v>
      </c>
      <c r="I12" s="75">
        <v>10157.081827144266</v>
      </c>
      <c r="J12" s="10">
        <f>I12*'10'!B9</f>
        <v>9141.3736444298393</v>
      </c>
      <c r="K12" s="75">
        <v>5404</v>
      </c>
      <c r="L12" s="75">
        <v>17758.790667104829</v>
      </c>
      <c r="M12" s="10">
        <f>L12*'10'!B9</f>
        <v>15982.911600394347</v>
      </c>
      <c r="N12" s="5">
        <f t="shared" si="0"/>
        <v>275.68809531395834</v>
      </c>
      <c r="O12" s="20">
        <f t="shared" si="1"/>
        <v>166.54427321758789</v>
      </c>
    </row>
    <row r="13" spans="1:15">
      <c r="A13" s="2">
        <v>2008</v>
      </c>
      <c r="B13" s="24">
        <v>9580</v>
      </c>
      <c r="C13" s="23">
        <v>2949</v>
      </c>
      <c r="D13" s="23">
        <v>3248.5588335028824</v>
      </c>
      <c r="E13" s="23">
        <v>30698</v>
      </c>
      <c r="F13" s="16">
        <v>10409.630383180738</v>
      </c>
      <c r="G13" s="14">
        <v>2672.2</v>
      </c>
      <c r="H13" s="11">
        <v>297.2</v>
      </c>
      <c r="I13" s="75">
        <v>8991.2516823687747</v>
      </c>
      <c r="J13" s="10">
        <f>I13*'10'!B10</f>
        <v>7912.3014804845216</v>
      </c>
      <c r="K13" s="75">
        <v>5485.5</v>
      </c>
      <c r="L13" s="75">
        <v>18457.267833109017</v>
      </c>
      <c r="M13" s="10">
        <f>L13*'10'!B10</f>
        <v>16242.395693135935</v>
      </c>
      <c r="N13" s="5">
        <f t="shared" si="0"/>
        <v>243.56343492639724</v>
      </c>
      <c r="O13" s="20">
        <f t="shared" si="1"/>
        <v>156.03239591848941</v>
      </c>
    </row>
    <row r="14" spans="1:15">
      <c r="A14" s="2">
        <v>2009</v>
      </c>
      <c r="B14" s="24">
        <v>7492</v>
      </c>
      <c r="C14" s="23">
        <v>2796</v>
      </c>
      <c r="D14" s="23">
        <v>2679.5422031473531</v>
      </c>
      <c r="E14" s="23">
        <v>28748</v>
      </c>
      <c r="F14" s="16">
        <v>10281.831187410588</v>
      </c>
      <c r="G14" s="14">
        <v>2217.6999999999998</v>
      </c>
      <c r="H14" s="11">
        <v>322.3</v>
      </c>
      <c r="I14" s="75">
        <v>6880.8563450201664</v>
      </c>
      <c r="J14" s="10">
        <f>I14*'10'!B11</f>
        <v>5711.1107663667381</v>
      </c>
      <c r="K14" s="75">
        <v>5287.7999999999993</v>
      </c>
      <c r="L14" s="75">
        <v>16406.453614644739</v>
      </c>
      <c r="M14" s="10">
        <f>L14*'10'!B11</f>
        <v>13617.356500155132</v>
      </c>
      <c r="N14" s="5">
        <f t="shared" si="0"/>
        <v>213.13755609665512</v>
      </c>
      <c r="O14" s="20">
        <f t="shared" si="1"/>
        <v>132.44096554345955</v>
      </c>
    </row>
    <row r="15" spans="1:15">
      <c r="A15" s="2">
        <v>2010</v>
      </c>
      <c r="B15" s="24">
        <v>7917</v>
      </c>
      <c r="C15" s="23">
        <v>2745</v>
      </c>
      <c r="D15" s="23">
        <v>2884.1530054644809</v>
      </c>
      <c r="E15" s="23">
        <v>28562</v>
      </c>
      <c r="F15" s="16">
        <v>10405.100182149363</v>
      </c>
      <c r="G15" s="14"/>
      <c r="H15" s="11">
        <v>312.2</v>
      </c>
      <c r="I15" s="75"/>
      <c r="J15" s="10"/>
      <c r="K15" s="75">
        <v>4794</v>
      </c>
      <c r="L15" s="75">
        <v>15355.54131966688</v>
      </c>
      <c r="M15" s="10">
        <f>L15*'10'!B12</f>
        <v>13359.320948110186</v>
      </c>
      <c r="N15" s="5"/>
      <c r="O15" s="20">
        <f t="shared" si="1"/>
        <v>128.39204538394532</v>
      </c>
    </row>
    <row r="16" spans="1:15">
      <c r="A16" s="2">
        <v>2011</v>
      </c>
      <c r="B16" s="24">
        <v>6258</v>
      </c>
      <c r="C16" s="23">
        <v>2773</v>
      </c>
      <c r="D16" s="23">
        <v>2256.7616300036061</v>
      </c>
      <c r="E16" s="23">
        <v>26699</v>
      </c>
      <c r="F16" s="16">
        <v>9628.200504868375</v>
      </c>
      <c r="G16" s="14"/>
      <c r="H16" s="11">
        <v>325.39999999999998</v>
      </c>
      <c r="I16" s="75"/>
      <c r="J16" s="10"/>
      <c r="K16" s="75">
        <v>4393.8999999999996</v>
      </c>
      <c r="L16" s="75">
        <v>13503.073140749846</v>
      </c>
      <c r="M16" s="10">
        <f>L16*'10'!B13</f>
        <v>12152.765826674862</v>
      </c>
      <c r="N16" s="5"/>
      <c r="O16" s="20">
        <f t="shared" si="1"/>
        <v>126.22053124599944</v>
      </c>
    </row>
    <row r="17" spans="1:15">
      <c r="A17" s="2">
        <v>2012</v>
      </c>
      <c r="B17" s="24">
        <v>8107</v>
      </c>
      <c r="C17" s="23">
        <v>2804</v>
      </c>
      <c r="D17" s="23">
        <v>2891.2268188302423</v>
      </c>
      <c r="E17" s="23">
        <v>27142</v>
      </c>
      <c r="F17" s="16">
        <v>9679.7432239657628</v>
      </c>
      <c r="G17" s="14"/>
      <c r="H17" s="11">
        <v>309.89999999999998</v>
      </c>
      <c r="I17" s="75"/>
      <c r="J17" s="10"/>
      <c r="K17" s="75">
        <v>4188.5</v>
      </c>
      <c r="L17" s="75">
        <v>13515.650209745081</v>
      </c>
      <c r="M17" s="10">
        <f>L17*'10'!B14</f>
        <v>12138.231435085096</v>
      </c>
      <c r="N17" s="5"/>
      <c r="O17" s="20">
        <f t="shared" si="1"/>
        <v>125.39827921294898</v>
      </c>
    </row>
    <row r="18" spans="1:15">
      <c r="A18" s="2">
        <v>2013</v>
      </c>
      <c r="B18" s="24">
        <v>8303</v>
      </c>
      <c r="C18" s="23">
        <v>2865</v>
      </c>
      <c r="D18" s="23">
        <v>2898.0802792321119</v>
      </c>
      <c r="E18" s="23">
        <v>27673</v>
      </c>
      <c r="F18" s="16">
        <v>9658.9877835951138</v>
      </c>
      <c r="G18" s="14"/>
      <c r="H18" s="11">
        <v>319.3</v>
      </c>
      <c r="I18" s="75"/>
      <c r="J18" s="10"/>
      <c r="K18" s="75">
        <v>3916.3999999999996</v>
      </c>
      <c r="L18" s="75">
        <v>12265.580958346382</v>
      </c>
      <c r="M18" s="10">
        <f>L18*'10'!B15</f>
        <v>10936.851140351147</v>
      </c>
      <c r="N18" s="5"/>
      <c r="O18" s="20">
        <f t="shared" si="1"/>
        <v>113.22978541215637</v>
      </c>
    </row>
    <row r="19" spans="1:15">
      <c r="A19" s="2"/>
      <c r="B19" s="9"/>
      <c r="C19" s="9"/>
      <c r="D19" s="9"/>
      <c r="E19" s="9"/>
      <c r="F19" s="9"/>
      <c r="G19" s="9"/>
      <c r="H19" s="9"/>
      <c r="I19" s="9"/>
      <c r="J19" s="9"/>
      <c r="K19" s="9"/>
      <c r="L19" s="9"/>
      <c r="M19" s="9"/>
      <c r="N19" s="9"/>
      <c r="O19" s="73"/>
    </row>
    <row r="20" spans="1:15" ht="36.75"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-4.8147065321907263</v>
      </c>
      <c r="C21" s="35">
        <f t="shared" ref="C21:M21" si="2">((C14/C7)^(1/7)-1)*100</f>
        <v>-0.10177123397716592</v>
      </c>
      <c r="D21" s="35">
        <f t="shared" si="2"/>
        <v>-4.7177365969640839</v>
      </c>
      <c r="E21" s="35">
        <f t="shared" si="2"/>
        <v>-2.0240629859371917</v>
      </c>
      <c r="F21" s="35">
        <f t="shared" si="2"/>
        <v>-1.9242500850163546</v>
      </c>
      <c r="G21" s="44">
        <f t="shared" si="2"/>
        <v>-1.1363176524715635</v>
      </c>
      <c r="H21" s="35">
        <f t="shared" si="2"/>
        <v>3.9710068285519817</v>
      </c>
      <c r="I21" s="35">
        <f t="shared" si="2"/>
        <v>-4.9122583658783858</v>
      </c>
      <c r="J21" s="35">
        <f t="shared" si="2"/>
        <v>-4.0645057976126946</v>
      </c>
      <c r="K21" s="35">
        <f t="shared" si="2"/>
        <v>4.0663275623493478</v>
      </c>
      <c r="L21" s="35">
        <f t="shared" si="2"/>
        <v>9.1680110354763755E-2</v>
      </c>
      <c r="M21" s="35">
        <f t="shared" si="2"/>
        <v>0.98404517673817971</v>
      </c>
      <c r="N21" s="44">
        <f>N14-N7</f>
        <v>9.9536908442909748</v>
      </c>
      <c r="O21" s="65">
        <f>O14-O7</f>
        <v>24.50045778910696</v>
      </c>
    </row>
    <row r="22" spans="1:15">
      <c r="A22" s="2"/>
      <c r="B22" s="23"/>
      <c r="C22" s="23"/>
      <c r="D22" s="23"/>
      <c r="E22" s="23"/>
      <c r="F22" s="23"/>
      <c r="G22" s="77"/>
      <c r="H22" s="11"/>
      <c r="I22" s="75"/>
      <c r="J22" s="10"/>
      <c r="K22" s="75"/>
      <c r="L22" s="75"/>
      <c r="M22" s="10"/>
      <c r="N22" s="6"/>
      <c r="O22" s="20"/>
    </row>
    <row r="23" spans="1:15" ht="27.75" customHeight="1">
      <c r="A23" s="142" t="s">
        <v>37</v>
      </c>
      <c r="B23" s="143"/>
      <c r="C23" s="143"/>
      <c r="D23" s="143"/>
      <c r="E23" s="143"/>
      <c r="F23" s="143"/>
      <c r="G23" s="143"/>
      <c r="H23" s="143"/>
      <c r="I23" s="143"/>
      <c r="J23" s="143"/>
      <c r="K23" s="143"/>
      <c r="L23" s="143"/>
      <c r="M23" s="143"/>
      <c r="N23" s="143"/>
      <c r="O23" s="144"/>
    </row>
  </sheetData>
  <mergeCells count="8">
    <mergeCell ref="A23:O23"/>
    <mergeCell ref="A1:O1"/>
    <mergeCell ref="A2:O2"/>
    <mergeCell ref="B3:F3"/>
    <mergeCell ref="G3:M3"/>
    <mergeCell ref="N3:O3"/>
    <mergeCell ref="N20:O20"/>
    <mergeCell ref="A20:M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33.xml><?xml version="1.0" encoding="utf-8"?>
<worksheet xmlns="http://schemas.openxmlformats.org/spreadsheetml/2006/main" xmlns:r="http://schemas.openxmlformats.org/officeDocument/2006/relationships">
  <dimension ref="A1:P23"/>
  <sheetViews>
    <sheetView view="pageBreakPreview" zoomScaleNormal="100" zoomScaleSheetLayoutView="100" workbookViewId="0">
      <selection activeCell="N20" sqref="N20:O20"/>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1</v>
      </c>
      <c r="B1" s="146"/>
      <c r="C1" s="146"/>
      <c r="D1" s="146"/>
      <c r="E1" s="146"/>
      <c r="F1" s="146"/>
      <c r="G1" s="146"/>
      <c r="H1" s="146"/>
      <c r="I1" s="146"/>
      <c r="J1" s="146"/>
      <c r="K1" s="146"/>
      <c r="L1" s="146"/>
      <c r="M1" s="146"/>
      <c r="N1" s="146"/>
      <c r="O1" s="147"/>
    </row>
    <row r="2" spans="1:15">
      <c r="A2" s="148" t="s">
        <v>26</v>
      </c>
      <c r="B2" s="149"/>
      <c r="C2" s="149"/>
      <c r="D2" s="149"/>
      <c r="E2" s="149"/>
      <c r="F2" s="149"/>
      <c r="G2" s="149"/>
      <c r="H2" s="149"/>
      <c r="I2" s="149"/>
      <c r="J2" s="149"/>
      <c r="K2" s="149"/>
      <c r="L2" s="149"/>
      <c r="M2" s="149"/>
      <c r="N2" s="149"/>
      <c r="O2" s="150"/>
    </row>
    <row r="3" spans="1:15" ht="44.25" customHeight="1">
      <c r="A3" s="2"/>
      <c r="B3" s="151" t="s">
        <v>8</v>
      </c>
      <c r="C3" s="152"/>
      <c r="D3" s="152"/>
      <c r="E3" s="152"/>
      <c r="F3" s="155"/>
      <c r="G3" s="151" t="s">
        <v>5</v>
      </c>
      <c r="H3" s="152"/>
      <c r="I3" s="152"/>
      <c r="J3" s="152"/>
      <c r="K3" s="152"/>
      <c r="L3" s="152"/>
      <c r="M3" s="152"/>
      <c r="N3" s="153" t="s">
        <v>11</v>
      </c>
      <c r="O3" s="154"/>
    </row>
    <row r="4" spans="1:15" ht="128.25">
      <c r="A4" s="2"/>
      <c r="B4" s="45" t="s">
        <v>2</v>
      </c>
      <c r="C4" s="47" t="s">
        <v>3</v>
      </c>
      <c r="D4" s="47" t="s">
        <v>4</v>
      </c>
      <c r="E4" s="47" t="s">
        <v>6</v>
      </c>
      <c r="F4" s="46" t="s">
        <v>7</v>
      </c>
      <c r="G4" s="45" t="s">
        <v>2</v>
      </c>
      <c r="H4" s="47" t="s">
        <v>10</v>
      </c>
      <c r="I4" s="47" t="s">
        <v>4</v>
      </c>
      <c r="J4" s="47" t="s">
        <v>61</v>
      </c>
      <c r="K4" s="47" t="s">
        <v>6</v>
      </c>
      <c r="L4" s="47" t="s">
        <v>7</v>
      </c>
      <c r="M4" s="47" t="s">
        <v>62</v>
      </c>
      <c r="N4" s="45" t="s">
        <v>12</v>
      </c>
      <c r="O4" s="21" t="s">
        <v>13</v>
      </c>
    </row>
    <row r="5" spans="1:15">
      <c r="A5" s="2">
        <v>2000</v>
      </c>
      <c r="B5" s="24">
        <v>43796</v>
      </c>
      <c r="C5" s="23"/>
      <c r="D5" s="23"/>
      <c r="E5" s="23">
        <v>82433</v>
      </c>
      <c r="F5" s="16"/>
      <c r="G5" s="14">
        <v>3114.2000000000003</v>
      </c>
      <c r="H5" s="11">
        <v>935.7</v>
      </c>
      <c r="I5" s="77">
        <v>3328.203484022657</v>
      </c>
      <c r="J5" s="10">
        <f>I5*'10'!B2</f>
        <v>2562.7166826974458</v>
      </c>
      <c r="K5" s="77">
        <v>4500.5</v>
      </c>
      <c r="L5" s="77">
        <v>4809.7680880624121</v>
      </c>
      <c r="M5" s="10">
        <f>L5*'10'!B2</f>
        <v>3703.5214278080575</v>
      </c>
      <c r="N5" s="5"/>
      <c r="O5" s="20"/>
    </row>
    <row r="6" spans="1:15">
      <c r="A6" s="2">
        <v>2001</v>
      </c>
      <c r="B6" s="24">
        <v>41227</v>
      </c>
      <c r="C6" s="23"/>
      <c r="D6" s="23"/>
      <c r="E6" s="23">
        <v>87980</v>
      </c>
      <c r="F6" s="16"/>
      <c r="G6" s="14">
        <v>2248.1999999999998</v>
      </c>
      <c r="H6" s="11">
        <v>987.7</v>
      </c>
      <c r="I6" s="77">
        <v>2276.197225878303</v>
      </c>
      <c r="J6" s="10">
        <f>I6*'10'!B3</f>
        <v>1752.6718639262933</v>
      </c>
      <c r="K6" s="77">
        <v>4470.6000000000004</v>
      </c>
      <c r="L6" s="77">
        <v>4526.2731598663568</v>
      </c>
      <c r="M6" s="10">
        <f>L6*'10'!B3</f>
        <v>3485.2303330970949</v>
      </c>
      <c r="N6" s="5"/>
      <c r="O6" s="20"/>
    </row>
    <row r="7" spans="1:15">
      <c r="A7" s="2">
        <v>2002</v>
      </c>
      <c r="B7" s="24">
        <v>40120</v>
      </c>
      <c r="C7" s="23">
        <v>8408</v>
      </c>
      <c r="D7" s="23">
        <v>4771.6460513796392</v>
      </c>
      <c r="E7" s="23">
        <v>91270</v>
      </c>
      <c r="F7" s="16">
        <v>10855.137963843958</v>
      </c>
      <c r="G7" s="14">
        <v>2729</v>
      </c>
      <c r="H7" s="11">
        <v>981.4</v>
      </c>
      <c r="I7" s="77">
        <v>2780.7214183819037</v>
      </c>
      <c r="J7" s="10">
        <f>I7*'10'!B4</f>
        <v>2168.9627063378848</v>
      </c>
      <c r="K7" s="77">
        <v>4859.1000000000004</v>
      </c>
      <c r="L7" s="77">
        <v>4951.1921744446709</v>
      </c>
      <c r="M7" s="10">
        <f>L7*'10'!B4</f>
        <v>3861.9298960668434</v>
      </c>
      <c r="N7" s="5">
        <f t="shared" ref="N7:N18" si="0">J7/D7*100</f>
        <v>45.455230396034231</v>
      </c>
      <c r="O7" s="20">
        <f t="shared" ref="O7:O18" si="1">M7/F7*100</f>
        <v>35.576976625539629</v>
      </c>
    </row>
    <row r="8" spans="1:15">
      <c r="A8" s="2">
        <v>2003</v>
      </c>
      <c r="B8" s="24">
        <v>43376</v>
      </c>
      <c r="C8" s="23">
        <v>8243</v>
      </c>
      <c r="D8" s="23">
        <v>5262.1618342836346</v>
      </c>
      <c r="E8" s="23">
        <v>95933</v>
      </c>
      <c r="F8" s="16">
        <v>11638.117190343321</v>
      </c>
      <c r="G8" s="14">
        <v>2559.4</v>
      </c>
      <c r="H8" s="11">
        <v>999.8</v>
      </c>
      <c r="I8" s="77">
        <v>2559.9119823964793</v>
      </c>
      <c r="J8" s="10">
        <f>I8*'10'!B5</f>
        <v>2099.1278255651127</v>
      </c>
      <c r="K8" s="77">
        <v>4874.2</v>
      </c>
      <c r="L8" s="77">
        <v>4875.1750350070015</v>
      </c>
      <c r="M8" s="10">
        <f>L8*'10'!B5</f>
        <v>3997.6435287057411</v>
      </c>
      <c r="N8" s="5">
        <f t="shared" si="0"/>
        <v>39.890978112627316</v>
      </c>
      <c r="O8" s="20">
        <f t="shared" si="1"/>
        <v>34.349572730052671</v>
      </c>
    </row>
    <row r="9" spans="1:15">
      <c r="A9" s="2">
        <v>2004</v>
      </c>
      <c r="B9" s="24">
        <v>46475</v>
      </c>
      <c r="C9" s="23">
        <v>8386</v>
      </c>
      <c r="D9" s="23">
        <v>5541.9747197710467</v>
      </c>
      <c r="E9" s="23">
        <v>102612</v>
      </c>
      <c r="F9" s="16">
        <v>12236.107798712139</v>
      </c>
      <c r="G9" s="14">
        <v>2318</v>
      </c>
      <c r="H9" s="11">
        <v>1009.6</v>
      </c>
      <c r="I9" s="77">
        <v>2295.9587955625989</v>
      </c>
      <c r="J9" s="10">
        <f>I9*'10'!B6</f>
        <v>1974.5245641838351</v>
      </c>
      <c r="K9" s="77">
        <v>4668.7</v>
      </c>
      <c r="L9" s="77">
        <v>4624.3066561014266</v>
      </c>
      <c r="M9" s="10">
        <f>L9*'10'!B6</f>
        <v>3976.9037242472268</v>
      </c>
      <c r="N9" s="5">
        <f t="shared" si="0"/>
        <v>35.628537913384925</v>
      </c>
      <c r="O9" s="20">
        <f t="shared" si="1"/>
        <v>32.501378621932368</v>
      </c>
    </row>
    <row r="10" spans="1:15">
      <c r="A10" s="2">
        <v>2005</v>
      </c>
      <c r="B10" s="24">
        <v>53014</v>
      </c>
      <c r="C10" s="23">
        <v>8584</v>
      </c>
      <c r="D10" s="23">
        <v>6175.9086672879776</v>
      </c>
      <c r="E10" s="23">
        <v>112144</v>
      </c>
      <c r="F10" s="16">
        <v>13064.305684995339</v>
      </c>
      <c r="G10" s="14">
        <v>1825.9</v>
      </c>
      <c r="H10" s="11">
        <v>1041.5</v>
      </c>
      <c r="I10" s="77">
        <v>1753.1445031204994</v>
      </c>
      <c r="J10" s="10">
        <f>I10*'10'!B7</f>
        <v>1560.2986077772446</v>
      </c>
      <c r="K10" s="77">
        <v>4198.7</v>
      </c>
      <c r="L10" s="77">
        <v>4031.3970235237634</v>
      </c>
      <c r="M10" s="10">
        <f>L10*'10'!B7</f>
        <v>3587.9433509361497</v>
      </c>
      <c r="N10" s="5">
        <f t="shared" si="0"/>
        <v>25.264275944391795</v>
      </c>
      <c r="O10" s="20">
        <f t="shared" si="1"/>
        <v>27.463712480771076</v>
      </c>
    </row>
    <row r="11" spans="1:15">
      <c r="A11" s="2">
        <v>2006</v>
      </c>
      <c r="B11" s="24">
        <v>51991</v>
      </c>
      <c r="C11" s="23">
        <v>8776</v>
      </c>
      <c r="D11" s="23">
        <v>5924.2251595259795</v>
      </c>
      <c r="E11" s="23">
        <v>119425</v>
      </c>
      <c r="F11" s="16">
        <v>13608.135824977211</v>
      </c>
      <c r="G11" s="14">
        <v>1920.3999999999999</v>
      </c>
      <c r="H11" s="11">
        <v>1082.0999999999999</v>
      </c>
      <c r="I11" s="77">
        <v>1774.6973477497459</v>
      </c>
      <c r="J11" s="10">
        <f>I11*'10'!B8</f>
        <v>1597.2276129747713</v>
      </c>
      <c r="K11" s="77">
        <v>4055.2999999999997</v>
      </c>
      <c r="L11" s="77">
        <v>3747.6203678033453</v>
      </c>
      <c r="M11" s="10">
        <f>L11*'10'!B8</f>
        <v>3372.858331023011</v>
      </c>
      <c r="N11" s="5">
        <f t="shared" si="0"/>
        <v>26.960953879453353</v>
      </c>
      <c r="O11" s="20">
        <f t="shared" si="1"/>
        <v>24.785601601890679</v>
      </c>
    </row>
    <row r="12" spans="1:15">
      <c r="A12" s="2">
        <v>2007</v>
      </c>
      <c r="B12" s="24">
        <v>54965</v>
      </c>
      <c r="C12" s="23">
        <v>9208</v>
      </c>
      <c r="D12" s="23">
        <v>5969.2658557775849</v>
      </c>
      <c r="E12" s="23">
        <v>124837</v>
      </c>
      <c r="F12" s="16">
        <v>13557.450043440485</v>
      </c>
      <c r="G12" s="14">
        <v>2046.8999999999999</v>
      </c>
      <c r="H12" s="11">
        <v>1129.9000000000001</v>
      </c>
      <c r="I12" s="77">
        <v>1811.5762456854586</v>
      </c>
      <c r="J12" s="10">
        <f>I12*'10'!B9</f>
        <v>1630.4186211169128</v>
      </c>
      <c r="K12" s="77">
        <v>4120.1000000000004</v>
      </c>
      <c r="L12" s="77">
        <v>3646.4288875121692</v>
      </c>
      <c r="M12" s="10">
        <f>L12*'10'!B9</f>
        <v>3281.7859987609522</v>
      </c>
      <c r="N12" s="5">
        <f t="shared" si="0"/>
        <v>27.313553467196456</v>
      </c>
      <c r="O12" s="20">
        <f t="shared" si="1"/>
        <v>24.206513675105018</v>
      </c>
    </row>
    <row r="13" spans="1:15">
      <c r="A13" s="2">
        <v>2008</v>
      </c>
      <c r="B13" s="24">
        <v>55371</v>
      </c>
      <c r="C13" s="23">
        <v>9362</v>
      </c>
      <c r="D13" s="23">
        <v>5914.4413586840419</v>
      </c>
      <c r="E13" s="23">
        <v>130653</v>
      </c>
      <c r="F13" s="16">
        <v>13955.671864986114</v>
      </c>
      <c r="G13" s="14">
        <v>2050.9</v>
      </c>
      <c r="H13" s="11">
        <v>1189.3</v>
      </c>
      <c r="I13" s="77">
        <v>1724.4597662490542</v>
      </c>
      <c r="J13" s="10">
        <f>I13*'10'!B10</f>
        <v>1517.5245942991676</v>
      </c>
      <c r="K13" s="77">
        <v>4248</v>
      </c>
      <c r="L13" s="77">
        <v>3571.8489867989574</v>
      </c>
      <c r="M13" s="10">
        <f>L13*'10'!B10</f>
        <v>3143.2271083830824</v>
      </c>
      <c r="N13" s="5">
        <f t="shared" si="0"/>
        <v>25.657953173734999</v>
      </c>
      <c r="O13" s="20">
        <f t="shared" si="1"/>
        <v>22.522936471938966</v>
      </c>
    </row>
    <row r="14" spans="1:15">
      <c r="A14" s="2">
        <v>2009</v>
      </c>
      <c r="B14" s="24">
        <v>55116</v>
      </c>
      <c r="C14" s="23">
        <v>9159</v>
      </c>
      <c r="D14" s="23">
        <v>6017.6875204716671</v>
      </c>
      <c r="E14" s="23">
        <v>133273</v>
      </c>
      <c r="F14" s="16">
        <v>14551.042690250028</v>
      </c>
      <c r="G14" s="14">
        <v>1893.6000000000001</v>
      </c>
      <c r="H14" s="11">
        <v>1191.9000000000001</v>
      </c>
      <c r="I14" s="77">
        <v>1588.7238862320664</v>
      </c>
      <c r="J14" s="10">
        <f>I14*'10'!B11</f>
        <v>1318.6408255726151</v>
      </c>
      <c r="K14" s="77">
        <v>4300.2</v>
      </c>
      <c r="L14" s="77">
        <v>3607.8530078026674</v>
      </c>
      <c r="M14" s="10">
        <f>L14*'10'!B11</f>
        <v>2994.5179964762137</v>
      </c>
      <c r="N14" s="5">
        <f t="shared" si="0"/>
        <v>21.912750057006281</v>
      </c>
      <c r="O14" s="20">
        <f t="shared" si="1"/>
        <v>20.579404928024161</v>
      </c>
    </row>
    <row r="15" spans="1:15">
      <c r="A15" s="2">
        <v>2010</v>
      </c>
      <c r="B15" s="24">
        <v>55862</v>
      </c>
      <c r="C15" s="23">
        <v>9115</v>
      </c>
      <c r="D15" s="23">
        <v>6128.5792649478881</v>
      </c>
      <c r="E15" s="23">
        <v>137796</v>
      </c>
      <c r="F15" s="16">
        <v>15117.498628634121</v>
      </c>
      <c r="G15" s="14">
        <v>2034.7</v>
      </c>
      <c r="H15" s="11">
        <v>1266.7</v>
      </c>
      <c r="I15" s="77">
        <v>1606.2998342148892</v>
      </c>
      <c r="J15" s="10">
        <f>I15*'10'!B12</f>
        <v>1397.4808557669535</v>
      </c>
      <c r="K15" s="77">
        <v>4133.3</v>
      </c>
      <c r="L15" s="77">
        <v>3263.045709323439</v>
      </c>
      <c r="M15" s="10">
        <f>L15*'10'!B12</f>
        <v>2838.8497671113919</v>
      </c>
      <c r="N15" s="5">
        <f t="shared" si="0"/>
        <v>22.802688769316852</v>
      </c>
      <c r="O15" s="20">
        <f t="shared" si="1"/>
        <v>18.778568047853593</v>
      </c>
    </row>
    <row r="16" spans="1:15">
      <c r="A16" s="2">
        <v>2011</v>
      </c>
      <c r="B16" s="24">
        <v>49460</v>
      </c>
      <c r="C16" s="23">
        <v>9461</v>
      </c>
      <c r="D16" s="23">
        <v>5227.7771905718209</v>
      </c>
      <c r="E16" s="23">
        <v>135090</v>
      </c>
      <c r="F16" s="16">
        <v>14278.61748229574</v>
      </c>
      <c r="G16" s="14">
        <v>2432.4</v>
      </c>
      <c r="H16" s="11">
        <v>1309.2</v>
      </c>
      <c r="I16" s="77">
        <v>1857.9285059578367</v>
      </c>
      <c r="J16" s="10">
        <f>I16*'10'!B13</f>
        <v>1672.1356553620531</v>
      </c>
      <c r="K16" s="77">
        <v>4480.5</v>
      </c>
      <c r="L16" s="77">
        <v>3422.3189734188818</v>
      </c>
      <c r="M16" s="10">
        <f>L16*'10'!B13</f>
        <v>3080.0870760769935</v>
      </c>
      <c r="N16" s="5">
        <f t="shared" si="0"/>
        <v>31.985595300000782</v>
      </c>
      <c r="O16" s="20">
        <f t="shared" si="1"/>
        <v>21.571325654574309</v>
      </c>
    </row>
    <row r="17" spans="1:15">
      <c r="A17" s="2">
        <v>2012</v>
      </c>
      <c r="B17" s="24">
        <v>55722</v>
      </c>
      <c r="C17" s="23">
        <v>9913</v>
      </c>
      <c r="D17" s="23">
        <v>5621.1036013315852</v>
      </c>
      <c r="E17" s="23">
        <v>138999</v>
      </c>
      <c r="F17" s="16">
        <v>14021.890446887925</v>
      </c>
      <c r="G17" s="14">
        <v>2433.8000000000002</v>
      </c>
      <c r="H17" s="11">
        <v>1299.3</v>
      </c>
      <c r="I17" s="77">
        <v>1873.1624721003618</v>
      </c>
      <c r="J17" s="10">
        <f>I17*'10'!B14</f>
        <v>1682.2630986318757</v>
      </c>
      <c r="K17" s="77">
        <v>4724.3</v>
      </c>
      <c r="L17" s="77">
        <v>3636.0347879627493</v>
      </c>
      <c r="M17" s="10">
        <f>L17*'10'!B14</f>
        <v>3265.4760279671996</v>
      </c>
      <c r="N17" s="5">
        <f t="shared" si="0"/>
        <v>29.927630194066584</v>
      </c>
      <c r="O17" s="20">
        <f t="shared" si="1"/>
        <v>23.288414927617357</v>
      </c>
    </row>
    <row r="18" spans="1:15">
      <c r="A18" s="2">
        <v>2013</v>
      </c>
      <c r="B18" s="24">
        <v>57303</v>
      </c>
      <c r="C18" s="23">
        <v>10110</v>
      </c>
      <c r="D18" s="23">
        <v>5667.9525222551929</v>
      </c>
      <c r="E18" s="23">
        <v>143413</v>
      </c>
      <c r="F18" s="16">
        <v>14185.262116716123</v>
      </c>
      <c r="G18" s="14">
        <v>2500.9</v>
      </c>
      <c r="H18" s="11">
        <v>1347.7</v>
      </c>
      <c r="I18" s="77">
        <v>1855.6800474883134</v>
      </c>
      <c r="J18" s="10">
        <f>I18*'10'!B15</f>
        <v>1654.6543137599247</v>
      </c>
      <c r="K18" s="77">
        <v>4935.1000000000004</v>
      </c>
      <c r="L18" s="77">
        <v>3661.8683683312311</v>
      </c>
      <c r="M18" s="10">
        <f>L18*'10'!B15</f>
        <v>3265.1783373332019</v>
      </c>
      <c r="N18" s="5">
        <f t="shared" si="0"/>
        <v>29.19315762196192</v>
      </c>
      <c r="O18" s="20">
        <f t="shared" si="1"/>
        <v>23.018103651997148</v>
      </c>
    </row>
    <row r="19" spans="1:15">
      <c r="A19" s="2"/>
      <c r="B19" s="9"/>
      <c r="C19" s="9"/>
      <c r="D19" s="9"/>
      <c r="E19" s="9"/>
      <c r="F19" s="9"/>
      <c r="G19" s="9"/>
      <c r="H19" s="9"/>
      <c r="I19" s="9"/>
      <c r="J19" s="9"/>
      <c r="K19" s="9"/>
      <c r="L19" s="9"/>
      <c r="M19" s="9"/>
      <c r="N19" s="9"/>
      <c r="O19" s="73"/>
    </row>
    <row r="20" spans="1:15" ht="36.75"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4.6411238395205334</v>
      </c>
      <c r="C21" s="35">
        <f t="shared" ref="C21:M21" si="2">((C14/C7)^(1/7)-1)*100</f>
        <v>1.2296902581956148</v>
      </c>
      <c r="D21" s="35">
        <f t="shared" si="2"/>
        <v>3.369993104418012</v>
      </c>
      <c r="E21" s="35">
        <f t="shared" si="2"/>
        <v>5.557168465967588</v>
      </c>
      <c r="F21" s="35">
        <f t="shared" si="2"/>
        <v>4.2749100552756047</v>
      </c>
      <c r="G21" s="44">
        <f t="shared" si="2"/>
        <v>-5.0868500148379292</v>
      </c>
      <c r="H21" s="35">
        <f t="shared" si="2"/>
        <v>2.8149461298764278</v>
      </c>
      <c r="I21" s="35">
        <f t="shared" si="2"/>
        <v>-7.6854547341130282</v>
      </c>
      <c r="J21" s="35">
        <f t="shared" si="2"/>
        <v>-6.8624265341315489</v>
      </c>
      <c r="K21" s="35">
        <f t="shared" si="2"/>
        <v>-1.7304484897267769</v>
      </c>
      <c r="L21" s="35">
        <f t="shared" si="2"/>
        <v>-4.420947333728531</v>
      </c>
      <c r="M21" s="35">
        <f t="shared" si="2"/>
        <v>-3.5688144932830124</v>
      </c>
      <c r="N21" s="44">
        <f>N14-N7</f>
        <v>-23.54248033902795</v>
      </c>
      <c r="O21" s="65">
        <f>O14-O7</f>
        <v>-14.997571697515468</v>
      </c>
    </row>
    <row r="22" spans="1:15">
      <c r="A22" s="2"/>
      <c r="B22" s="23"/>
      <c r="C22" s="23"/>
      <c r="D22" s="23"/>
      <c r="E22" s="23"/>
      <c r="F22" s="23"/>
      <c r="G22" s="77"/>
      <c r="H22" s="11"/>
      <c r="I22" s="77"/>
      <c r="J22" s="10"/>
      <c r="K22" s="77"/>
      <c r="L22" s="77"/>
      <c r="M22" s="10"/>
      <c r="N22" s="6"/>
      <c r="O22" s="20"/>
    </row>
    <row r="23" spans="1:15" ht="27.75" customHeight="1">
      <c r="A23" s="142" t="s">
        <v>37</v>
      </c>
      <c r="B23" s="143"/>
      <c r="C23" s="143"/>
      <c r="D23" s="143"/>
      <c r="E23" s="143"/>
      <c r="F23" s="143"/>
      <c r="G23" s="143"/>
      <c r="H23" s="143"/>
      <c r="I23" s="143"/>
      <c r="J23" s="143"/>
      <c r="K23" s="143"/>
      <c r="L23" s="143"/>
      <c r="M23" s="143"/>
      <c r="N23" s="143"/>
      <c r="O23" s="144"/>
    </row>
  </sheetData>
  <mergeCells count="8">
    <mergeCell ref="A23:O23"/>
    <mergeCell ref="A1:O1"/>
    <mergeCell ref="A2:O2"/>
    <mergeCell ref="B3:F3"/>
    <mergeCell ref="G3:M3"/>
    <mergeCell ref="N3:O3"/>
    <mergeCell ref="N20:O20"/>
    <mergeCell ref="A20:M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34.xml><?xml version="1.0" encoding="utf-8"?>
<worksheet xmlns="http://schemas.openxmlformats.org/spreadsheetml/2006/main" xmlns:r="http://schemas.openxmlformats.org/officeDocument/2006/relationships">
  <dimension ref="A1:P23"/>
  <sheetViews>
    <sheetView view="pageBreakPreview" zoomScaleNormal="100" zoomScaleSheetLayoutView="100" workbookViewId="0">
      <selection activeCell="N20" sqref="N20:O20"/>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1</v>
      </c>
      <c r="B1" s="146"/>
      <c r="C1" s="146"/>
      <c r="D1" s="146"/>
      <c r="E1" s="146"/>
      <c r="F1" s="146"/>
      <c r="G1" s="146"/>
      <c r="H1" s="146"/>
      <c r="I1" s="146"/>
      <c r="J1" s="146"/>
      <c r="K1" s="146"/>
      <c r="L1" s="146"/>
      <c r="M1" s="146"/>
      <c r="N1" s="146"/>
      <c r="O1" s="147"/>
    </row>
    <row r="2" spans="1:15">
      <c r="A2" s="148" t="s">
        <v>27</v>
      </c>
      <c r="B2" s="149"/>
      <c r="C2" s="149"/>
      <c r="D2" s="149"/>
      <c r="E2" s="149"/>
      <c r="F2" s="149"/>
      <c r="G2" s="149"/>
      <c r="H2" s="149"/>
      <c r="I2" s="149"/>
      <c r="J2" s="149"/>
      <c r="K2" s="149"/>
      <c r="L2" s="149"/>
      <c r="M2" s="149"/>
      <c r="N2" s="149"/>
      <c r="O2" s="150"/>
    </row>
    <row r="3" spans="1:15" ht="44.25" customHeight="1">
      <c r="A3" s="2"/>
      <c r="B3" s="151" t="s">
        <v>8</v>
      </c>
      <c r="C3" s="152"/>
      <c r="D3" s="152"/>
      <c r="E3" s="152"/>
      <c r="F3" s="155"/>
      <c r="G3" s="151" t="s">
        <v>5</v>
      </c>
      <c r="H3" s="152"/>
      <c r="I3" s="152"/>
      <c r="J3" s="152"/>
      <c r="K3" s="152"/>
      <c r="L3" s="152"/>
      <c r="M3" s="152"/>
      <c r="N3" s="153" t="s">
        <v>11</v>
      </c>
      <c r="O3" s="154"/>
    </row>
    <row r="4" spans="1:15" ht="128.25">
      <c r="A4" s="2"/>
      <c r="B4" s="45" t="s">
        <v>2</v>
      </c>
      <c r="C4" s="47" t="s">
        <v>3</v>
      </c>
      <c r="D4" s="47" t="s">
        <v>4</v>
      </c>
      <c r="E4" s="47" t="s">
        <v>6</v>
      </c>
      <c r="F4" s="46" t="s">
        <v>7</v>
      </c>
      <c r="G4" s="45" t="s">
        <v>2</v>
      </c>
      <c r="H4" s="47" t="s">
        <v>10</v>
      </c>
      <c r="I4" s="47" t="s">
        <v>4</v>
      </c>
      <c r="J4" s="47" t="s">
        <v>61</v>
      </c>
      <c r="K4" s="47" t="s">
        <v>6</v>
      </c>
      <c r="L4" s="47" t="s">
        <v>7</v>
      </c>
      <c r="M4" s="47" t="s">
        <v>62</v>
      </c>
      <c r="N4" s="45" t="s">
        <v>12</v>
      </c>
      <c r="O4" s="21" t="s">
        <v>13</v>
      </c>
    </row>
    <row r="5" spans="1:15">
      <c r="A5" s="2">
        <v>2000</v>
      </c>
      <c r="B5" s="24">
        <v>12736</v>
      </c>
      <c r="C5" s="23"/>
      <c r="D5" s="23"/>
      <c r="E5" s="23">
        <v>26964</v>
      </c>
      <c r="F5" s="16"/>
      <c r="G5" s="15">
        <v>107.30000000000001</v>
      </c>
      <c r="H5" s="77">
        <v>3</v>
      </c>
      <c r="I5" s="77">
        <v>35766.666666666672</v>
      </c>
      <c r="J5" s="10">
        <f>I5*'10'!B2</f>
        <v>27540.333333333339</v>
      </c>
      <c r="K5" s="77">
        <v>194.7</v>
      </c>
      <c r="L5" s="77">
        <v>64899.999999999993</v>
      </c>
      <c r="M5" s="10">
        <f>L5*'10'!B2</f>
        <v>49972.999999999993</v>
      </c>
      <c r="N5" s="5"/>
      <c r="O5" s="20"/>
    </row>
    <row r="6" spans="1:15">
      <c r="A6" s="2">
        <v>2001</v>
      </c>
      <c r="B6" s="24">
        <v>12609</v>
      </c>
      <c r="C6" s="23"/>
      <c r="D6" s="23"/>
      <c r="E6" s="23">
        <v>28615</v>
      </c>
      <c r="F6" s="16"/>
      <c r="G6" s="15">
        <v>107.4</v>
      </c>
      <c r="H6" s="77">
        <v>2.5</v>
      </c>
      <c r="I6" s="77">
        <v>42960</v>
      </c>
      <c r="J6" s="10">
        <f>I6*'10'!B3</f>
        <v>33079.200000000004</v>
      </c>
      <c r="K6" s="77">
        <v>211.60000000000002</v>
      </c>
      <c r="L6" s="77">
        <v>84640.000000000015</v>
      </c>
      <c r="M6" s="10">
        <f>L6*'10'!B3</f>
        <v>65172.80000000001</v>
      </c>
      <c r="N6" s="5"/>
      <c r="O6" s="20"/>
    </row>
    <row r="7" spans="1:15">
      <c r="A7" s="2">
        <v>2002</v>
      </c>
      <c r="B7" s="24">
        <v>18257</v>
      </c>
      <c r="C7" s="23">
        <v>42</v>
      </c>
      <c r="D7" s="23">
        <v>434690.47619047621</v>
      </c>
      <c r="E7" s="23">
        <v>34461</v>
      </c>
      <c r="F7" s="16">
        <v>820500</v>
      </c>
      <c r="G7" s="15">
        <v>103.79999999999998</v>
      </c>
      <c r="H7" s="77">
        <v>4</v>
      </c>
      <c r="I7" s="77">
        <v>25949.999999999996</v>
      </c>
      <c r="J7" s="10">
        <f>I7*'10'!B4</f>
        <v>20240.999999999996</v>
      </c>
      <c r="K7" s="77">
        <v>215.5</v>
      </c>
      <c r="L7" s="77">
        <v>53875</v>
      </c>
      <c r="M7" s="10">
        <f>L7*'10'!B4</f>
        <v>42022.5</v>
      </c>
      <c r="N7" s="5">
        <f t="shared" ref="N7:N13" si="0">J7/D7*100</f>
        <v>4.656416716875718</v>
      </c>
      <c r="O7" s="20">
        <f t="shared" ref="O7:O18" si="1">M7/F7*100</f>
        <v>5.1215722120658134</v>
      </c>
    </row>
    <row r="8" spans="1:15">
      <c r="A8" s="2">
        <v>2003</v>
      </c>
      <c r="B8" s="24">
        <v>17721</v>
      </c>
      <c r="C8" s="23">
        <v>41</v>
      </c>
      <c r="D8" s="23">
        <v>432219.51219512196</v>
      </c>
      <c r="E8" s="23">
        <v>37823</v>
      </c>
      <c r="F8" s="16">
        <v>922512.19512195117</v>
      </c>
      <c r="G8" s="15">
        <v>110.1</v>
      </c>
      <c r="H8" s="77">
        <v>3.1</v>
      </c>
      <c r="I8" s="77">
        <v>35516.129032258061</v>
      </c>
      <c r="J8" s="10">
        <f>I8*'10'!B5</f>
        <v>29123.225806451606</v>
      </c>
      <c r="K8" s="77">
        <v>217.9</v>
      </c>
      <c r="L8" s="77">
        <v>70290.322580645166</v>
      </c>
      <c r="M8" s="10">
        <f>L8*'10'!B5</f>
        <v>57638.06451612903</v>
      </c>
      <c r="N8" s="5">
        <f t="shared" si="0"/>
        <v>6.7380636423707232</v>
      </c>
      <c r="O8" s="20">
        <f t="shared" si="1"/>
        <v>6.247946078209794</v>
      </c>
    </row>
    <row r="9" spans="1:15">
      <c r="A9" s="2">
        <v>2004</v>
      </c>
      <c r="B9" s="24">
        <v>17425</v>
      </c>
      <c r="C9" s="23">
        <v>35</v>
      </c>
      <c r="D9" s="23">
        <v>497857.14285714284</v>
      </c>
      <c r="E9" s="23">
        <v>40296</v>
      </c>
      <c r="F9" s="16">
        <v>1151314.2857142857</v>
      </c>
      <c r="G9" s="15">
        <v>107.1</v>
      </c>
      <c r="H9" s="77">
        <v>2.5</v>
      </c>
      <c r="I9" s="77">
        <v>42839.999999999993</v>
      </c>
      <c r="J9" s="10">
        <f>I9*'10'!B6</f>
        <v>36842.399999999994</v>
      </c>
      <c r="K9" s="77">
        <v>215.7</v>
      </c>
      <c r="L9" s="77">
        <v>86280</v>
      </c>
      <c r="M9" s="10">
        <f>L9*'10'!B6</f>
        <v>74200.800000000003</v>
      </c>
      <c r="N9" s="5">
        <f t="shared" si="0"/>
        <v>7.4001951219512181</v>
      </c>
      <c r="O9" s="20">
        <f t="shared" si="1"/>
        <v>6.4448779035139969</v>
      </c>
    </row>
    <row r="10" spans="1:15">
      <c r="A10" s="2">
        <v>2005</v>
      </c>
      <c r="B10" s="24">
        <v>16052</v>
      </c>
      <c r="C10" s="23">
        <v>63</v>
      </c>
      <c r="D10" s="23">
        <v>254793.65079365077</v>
      </c>
      <c r="E10" s="23">
        <v>40931</v>
      </c>
      <c r="F10" s="16">
        <v>649698.41269841266</v>
      </c>
      <c r="G10" s="15">
        <v>104.1</v>
      </c>
      <c r="H10" s="77">
        <v>2.5</v>
      </c>
      <c r="I10" s="77">
        <v>41640</v>
      </c>
      <c r="J10" s="10">
        <f>I10*'10'!B7</f>
        <v>37059.599999999999</v>
      </c>
      <c r="K10" s="77">
        <v>210.8</v>
      </c>
      <c r="L10" s="77">
        <v>84320.000000000015</v>
      </c>
      <c r="M10" s="10">
        <f>L10*'10'!B7</f>
        <v>75044.800000000017</v>
      </c>
      <c r="N10" s="5">
        <f t="shared" si="0"/>
        <v>14.544946424121605</v>
      </c>
      <c r="O10" s="20">
        <f t="shared" si="1"/>
        <v>11.550713151401142</v>
      </c>
    </row>
    <row r="11" spans="1:15">
      <c r="A11" s="2">
        <v>2006</v>
      </c>
      <c r="B11" s="24">
        <v>16058</v>
      </c>
      <c r="C11" s="23">
        <v>157</v>
      </c>
      <c r="D11" s="23">
        <v>102280.25477707008</v>
      </c>
      <c r="E11" s="23">
        <v>41776</v>
      </c>
      <c r="F11" s="16">
        <v>266089.17197452229</v>
      </c>
      <c r="G11" s="15">
        <v>93.6</v>
      </c>
      <c r="H11" s="77">
        <v>3.8</v>
      </c>
      <c r="I11" s="77">
        <v>24631.57894736842</v>
      </c>
      <c r="J11" s="10">
        <f>I11*'10'!B8</f>
        <v>22168.42105263158</v>
      </c>
      <c r="K11" s="77">
        <v>199.3</v>
      </c>
      <c r="L11" s="77">
        <v>52447.368421052641</v>
      </c>
      <c r="M11" s="10">
        <f>L11*'10'!B8</f>
        <v>47202.631578947381</v>
      </c>
      <c r="N11" s="5">
        <f t="shared" si="0"/>
        <v>21.674194203905579</v>
      </c>
      <c r="O11" s="20">
        <f t="shared" si="1"/>
        <v>17.739403384466531</v>
      </c>
    </row>
    <row r="12" spans="1:15">
      <c r="A12" s="2">
        <v>2007</v>
      </c>
      <c r="B12" s="24">
        <v>20789</v>
      </c>
      <c r="C12" s="23">
        <v>159</v>
      </c>
      <c r="D12" s="23">
        <v>130748.42767295598</v>
      </c>
      <c r="E12" s="23">
        <v>45713</v>
      </c>
      <c r="F12" s="16">
        <v>287503.14465408801</v>
      </c>
      <c r="G12" s="15">
        <v>99.5</v>
      </c>
      <c r="H12" s="80">
        <v>4.0999999999999996</v>
      </c>
      <c r="I12" s="77">
        <v>24268.292682926829</v>
      </c>
      <c r="J12" s="10">
        <f>I12*'10'!B9</f>
        <v>21841.463414634145</v>
      </c>
      <c r="K12" s="77">
        <v>200.4</v>
      </c>
      <c r="L12" s="77">
        <v>48878.048780487807</v>
      </c>
      <c r="M12" s="10">
        <f>L12*'10'!B9</f>
        <v>43990.243902439026</v>
      </c>
      <c r="N12" s="5">
        <f t="shared" si="0"/>
        <v>16.704953018071233</v>
      </c>
      <c r="O12" s="20">
        <f t="shared" si="1"/>
        <v>15.30078704195263</v>
      </c>
    </row>
    <row r="13" spans="1:15">
      <c r="A13" s="2">
        <v>2008</v>
      </c>
      <c r="B13" s="24">
        <v>28099</v>
      </c>
      <c r="C13" s="23">
        <v>67</v>
      </c>
      <c r="D13" s="23">
        <v>419388.05970149254</v>
      </c>
      <c r="E13" s="23">
        <v>54631</v>
      </c>
      <c r="F13" s="16">
        <v>815388.05970149254</v>
      </c>
      <c r="G13" s="15">
        <v>112.8</v>
      </c>
      <c r="H13" s="80">
        <v>7.3</v>
      </c>
      <c r="I13" s="77">
        <v>15452.054794520547</v>
      </c>
      <c r="J13" s="10">
        <f>I13*'10'!B10</f>
        <v>13597.808219178081</v>
      </c>
      <c r="K13" s="77">
        <v>218.10000000000002</v>
      </c>
      <c r="L13" s="77">
        <v>29876.712328767127</v>
      </c>
      <c r="M13" s="10">
        <f>L13*'10'!B10</f>
        <v>26291.506849315072</v>
      </c>
      <c r="N13" s="5">
        <f t="shared" si="0"/>
        <v>3.2422974151568793</v>
      </c>
      <c r="O13" s="20">
        <f t="shared" si="1"/>
        <v>3.2244164648351852</v>
      </c>
    </row>
    <row r="14" spans="1:15">
      <c r="A14" s="2">
        <v>2009</v>
      </c>
      <c r="B14" s="24">
        <v>30501</v>
      </c>
      <c r="C14" s="23">
        <v>62</v>
      </c>
      <c r="D14" s="23">
        <v>491951.61290322582</v>
      </c>
      <c r="E14" s="23">
        <v>62000</v>
      </c>
      <c r="F14" s="16">
        <v>1000000</v>
      </c>
      <c r="G14" s="15"/>
      <c r="H14" s="80">
        <v>2</v>
      </c>
      <c r="I14" s="77"/>
      <c r="J14" s="10"/>
      <c r="K14" s="77">
        <v>243.79999999999998</v>
      </c>
      <c r="L14" s="77">
        <v>121899.99999999999</v>
      </c>
      <c r="M14" s="10">
        <f>L14*'10'!B11</f>
        <v>101176.99999999999</v>
      </c>
      <c r="N14" s="5"/>
      <c r="O14" s="20">
        <f t="shared" si="1"/>
        <v>10.117699999999999</v>
      </c>
    </row>
    <row r="15" spans="1:15">
      <c r="A15" s="2">
        <v>2010</v>
      </c>
      <c r="B15" s="24">
        <v>26809</v>
      </c>
      <c r="C15" s="23">
        <v>74</v>
      </c>
      <c r="D15" s="23">
        <v>362283.78378378379</v>
      </c>
      <c r="E15" s="23">
        <v>64433</v>
      </c>
      <c r="F15" s="16">
        <v>870716.21621621621</v>
      </c>
      <c r="G15" s="15"/>
      <c r="H15" s="80">
        <v>2</v>
      </c>
      <c r="I15" s="77"/>
      <c r="J15" s="10"/>
      <c r="K15" s="77">
        <v>195.4</v>
      </c>
      <c r="L15" s="77">
        <v>97700</v>
      </c>
      <c r="M15" s="10">
        <f>L15*'10'!B12</f>
        <v>84999</v>
      </c>
      <c r="N15" s="5"/>
      <c r="O15" s="20">
        <f t="shared" si="1"/>
        <v>9.7619635900858253</v>
      </c>
    </row>
    <row r="16" spans="1:15">
      <c r="A16" s="2">
        <v>2011</v>
      </c>
      <c r="B16" s="24">
        <v>31330</v>
      </c>
      <c r="C16" s="23">
        <v>195</v>
      </c>
      <c r="D16" s="23">
        <v>160666.66666666666</v>
      </c>
      <c r="E16" s="23">
        <v>69845</v>
      </c>
      <c r="F16" s="16">
        <v>358179.48717948719</v>
      </c>
      <c r="G16" s="15"/>
      <c r="H16" s="80">
        <v>3</v>
      </c>
      <c r="I16" s="77"/>
      <c r="J16" s="10"/>
      <c r="K16" s="77">
        <v>244</v>
      </c>
      <c r="L16" s="77">
        <v>81333.333333333328</v>
      </c>
      <c r="M16" s="10">
        <f>L16*'10'!B13</f>
        <v>73200</v>
      </c>
      <c r="N16" s="5"/>
      <c r="O16" s="20">
        <f t="shared" si="1"/>
        <v>20.436681222707424</v>
      </c>
    </row>
    <row r="17" spans="1:15">
      <c r="A17" s="2">
        <v>2012</v>
      </c>
      <c r="B17" s="24">
        <v>34402</v>
      </c>
      <c r="C17" s="23">
        <v>187</v>
      </c>
      <c r="D17" s="23">
        <v>183967.91443850269</v>
      </c>
      <c r="E17" s="23">
        <v>76027</v>
      </c>
      <c r="F17" s="16">
        <v>406561.49732620321</v>
      </c>
      <c r="G17" s="15"/>
      <c r="H17" s="80">
        <v>2.1</v>
      </c>
      <c r="I17" s="77"/>
      <c r="J17" s="10"/>
      <c r="K17" s="77">
        <v>267.5</v>
      </c>
      <c r="L17" s="77">
        <v>127380.95238095238</v>
      </c>
      <c r="M17" s="10">
        <f>L17*'10'!B14</f>
        <v>114399.19326313464</v>
      </c>
      <c r="N17" s="5"/>
      <c r="O17" s="20">
        <f t="shared" si="1"/>
        <v>28.138226077848895</v>
      </c>
    </row>
    <row r="18" spans="1:15">
      <c r="A18" s="2">
        <v>2013</v>
      </c>
      <c r="B18" s="24">
        <v>35450</v>
      </c>
      <c r="C18" s="23">
        <v>183</v>
      </c>
      <c r="D18" s="23">
        <v>193715.84699453553</v>
      </c>
      <c r="E18" s="23">
        <v>81416</v>
      </c>
      <c r="F18" s="16">
        <v>444896.17486338795</v>
      </c>
      <c r="G18" s="15"/>
      <c r="H18" s="80">
        <v>2.6</v>
      </c>
      <c r="I18" s="77"/>
      <c r="J18" s="10"/>
      <c r="K18" s="77">
        <v>267.8</v>
      </c>
      <c r="L18" s="77">
        <v>103000</v>
      </c>
      <c r="M18" s="10">
        <f>L18*'10'!B15</f>
        <v>91842.014763240353</v>
      </c>
      <c r="N18" s="5"/>
      <c r="O18" s="20">
        <f t="shared" si="1"/>
        <v>20.643471432731879</v>
      </c>
    </row>
    <row r="19" spans="1:15">
      <c r="A19" s="2"/>
      <c r="B19" s="9"/>
      <c r="C19" s="9"/>
      <c r="D19" s="9"/>
      <c r="E19" s="9"/>
      <c r="F19" s="9"/>
      <c r="G19" s="9"/>
      <c r="H19" s="9"/>
      <c r="I19" s="9"/>
      <c r="J19" s="9"/>
      <c r="K19" s="9"/>
      <c r="L19" s="9"/>
      <c r="M19" s="9"/>
      <c r="N19" s="9"/>
      <c r="O19" s="73"/>
    </row>
    <row r="20" spans="1:15" ht="36.75"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7.6070352663596408</v>
      </c>
      <c r="C21" s="35">
        <f t="shared" ref="C21:M21" si="2">((C14/C7)^(1/7)-1)*100</f>
        <v>5.7214716405828758</v>
      </c>
      <c r="D21" s="35">
        <f t="shared" si="2"/>
        <v>1.7835200328907952</v>
      </c>
      <c r="E21" s="35">
        <f t="shared" si="2"/>
        <v>8.7521089524748454</v>
      </c>
      <c r="F21" s="35">
        <f t="shared" si="2"/>
        <v>2.8666242200970249</v>
      </c>
      <c r="G21" s="44"/>
      <c r="H21" s="35">
        <f t="shared" si="2"/>
        <v>-9.4276335736093291</v>
      </c>
      <c r="I21" s="35"/>
      <c r="J21" s="35"/>
      <c r="K21" s="35">
        <f t="shared" si="2"/>
        <v>1.7783026333857199</v>
      </c>
      <c r="L21" s="35">
        <f t="shared" si="2"/>
        <v>12.37235665704095</v>
      </c>
      <c r="M21" s="35">
        <f t="shared" si="2"/>
        <v>13.374209812042048</v>
      </c>
      <c r="N21" s="44">
        <f>N14-N7</f>
        <v>-4.656416716875718</v>
      </c>
      <c r="O21" s="65">
        <f>O14-O7</f>
        <v>4.9961277879341859</v>
      </c>
    </row>
    <row r="22" spans="1:15">
      <c r="A22" s="2"/>
      <c r="B22" s="23"/>
      <c r="C22" s="23"/>
      <c r="D22" s="23"/>
      <c r="E22" s="23"/>
      <c r="F22" s="23"/>
      <c r="G22" s="79"/>
      <c r="H22" s="80"/>
      <c r="I22" s="77"/>
      <c r="J22" s="10"/>
      <c r="K22" s="77"/>
      <c r="L22" s="77"/>
      <c r="M22" s="10"/>
      <c r="N22" s="6"/>
      <c r="O22" s="20"/>
    </row>
    <row r="23" spans="1:15" ht="27.75" customHeight="1">
      <c r="A23" s="142" t="s">
        <v>37</v>
      </c>
      <c r="B23" s="143"/>
      <c r="C23" s="143"/>
      <c r="D23" s="143"/>
      <c r="E23" s="143"/>
      <c r="F23" s="143"/>
      <c r="G23" s="143"/>
      <c r="H23" s="143"/>
      <c r="I23" s="143"/>
      <c r="J23" s="143"/>
      <c r="K23" s="143"/>
      <c r="L23" s="143"/>
      <c r="M23" s="143"/>
      <c r="N23" s="143"/>
      <c r="O23" s="144"/>
    </row>
  </sheetData>
  <mergeCells count="8">
    <mergeCell ref="A23:O23"/>
    <mergeCell ref="A1:O1"/>
    <mergeCell ref="A2:O2"/>
    <mergeCell ref="B3:F3"/>
    <mergeCell ref="G3:M3"/>
    <mergeCell ref="N3:O3"/>
    <mergeCell ref="N20:O20"/>
    <mergeCell ref="A20:M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35.xml><?xml version="1.0" encoding="utf-8"?>
<worksheet xmlns="http://schemas.openxmlformats.org/spreadsheetml/2006/main" xmlns:r="http://schemas.openxmlformats.org/officeDocument/2006/relationships">
  <dimension ref="A1:P23"/>
  <sheetViews>
    <sheetView view="pageBreakPreview" zoomScaleNormal="100" zoomScaleSheetLayoutView="100" workbookViewId="0">
      <selection activeCell="N20" sqref="N20:O20"/>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1</v>
      </c>
      <c r="B1" s="146"/>
      <c r="C1" s="146"/>
      <c r="D1" s="146"/>
      <c r="E1" s="146"/>
      <c r="F1" s="146"/>
      <c r="G1" s="146"/>
      <c r="H1" s="146"/>
      <c r="I1" s="146"/>
      <c r="J1" s="146"/>
      <c r="K1" s="146"/>
      <c r="L1" s="146"/>
      <c r="M1" s="146"/>
      <c r="N1" s="146"/>
      <c r="O1" s="147"/>
    </row>
    <row r="2" spans="1:15">
      <c r="A2" s="148" t="s">
        <v>28</v>
      </c>
      <c r="B2" s="149"/>
      <c r="C2" s="149"/>
      <c r="D2" s="149"/>
      <c r="E2" s="149"/>
      <c r="F2" s="149"/>
      <c r="G2" s="149"/>
      <c r="H2" s="149"/>
      <c r="I2" s="149"/>
      <c r="J2" s="149"/>
      <c r="K2" s="149"/>
      <c r="L2" s="149"/>
      <c r="M2" s="149"/>
      <c r="N2" s="149"/>
      <c r="O2" s="150"/>
    </row>
    <row r="3" spans="1:15" ht="44.25" customHeight="1">
      <c r="A3" s="2"/>
      <c r="B3" s="151" t="s">
        <v>8</v>
      </c>
      <c r="C3" s="152"/>
      <c r="D3" s="152"/>
      <c r="E3" s="152"/>
      <c r="F3" s="155"/>
      <c r="G3" s="151" t="s">
        <v>5</v>
      </c>
      <c r="H3" s="152"/>
      <c r="I3" s="152"/>
      <c r="J3" s="152"/>
      <c r="K3" s="152"/>
      <c r="L3" s="152"/>
      <c r="M3" s="152"/>
      <c r="N3" s="153" t="s">
        <v>11</v>
      </c>
      <c r="O3" s="154"/>
    </row>
    <row r="4" spans="1:15" ht="128.25">
      <c r="A4" s="2"/>
      <c r="B4" s="45" t="s">
        <v>2</v>
      </c>
      <c r="C4" s="47" t="s">
        <v>3</v>
      </c>
      <c r="D4" s="47" t="s">
        <v>4</v>
      </c>
      <c r="E4" s="47" t="s">
        <v>6</v>
      </c>
      <c r="F4" s="46" t="s">
        <v>7</v>
      </c>
      <c r="G4" s="45" t="s">
        <v>2</v>
      </c>
      <c r="H4" s="47" t="s">
        <v>10</v>
      </c>
      <c r="I4" s="47" t="s">
        <v>4</v>
      </c>
      <c r="J4" s="47" t="s">
        <v>61</v>
      </c>
      <c r="K4" s="47" t="s">
        <v>6</v>
      </c>
      <c r="L4" s="47" t="s">
        <v>7</v>
      </c>
      <c r="M4" s="47" t="s">
        <v>62</v>
      </c>
      <c r="N4" s="45" t="s">
        <v>12</v>
      </c>
      <c r="O4" s="21" t="s">
        <v>13</v>
      </c>
    </row>
    <row r="5" spans="1:15">
      <c r="A5" s="2">
        <v>2000</v>
      </c>
      <c r="B5" s="24">
        <v>14092</v>
      </c>
      <c r="C5" s="23"/>
      <c r="D5" s="23"/>
      <c r="E5" s="23">
        <v>26976</v>
      </c>
      <c r="F5" s="16"/>
      <c r="G5" s="14"/>
      <c r="H5" s="77">
        <v>528.20000000000005</v>
      </c>
      <c r="I5" s="76"/>
      <c r="J5" s="10"/>
      <c r="K5" s="77">
        <v>874</v>
      </c>
      <c r="L5" s="77">
        <v>1654.6762589928057</v>
      </c>
      <c r="M5" s="10">
        <f>L5*'10'!B2</f>
        <v>1274.1007194244605</v>
      </c>
      <c r="N5" s="5"/>
      <c r="O5" s="20"/>
    </row>
    <row r="6" spans="1:15">
      <c r="A6" s="2">
        <v>2001</v>
      </c>
      <c r="B6" s="24">
        <v>14455</v>
      </c>
      <c r="C6" s="23"/>
      <c r="D6" s="23"/>
      <c r="E6" s="23">
        <v>30403</v>
      </c>
      <c r="F6" s="16"/>
      <c r="G6" s="14"/>
      <c r="H6" s="77">
        <v>530.29999999999995</v>
      </c>
      <c r="I6" s="76"/>
      <c r="J6" s="10"/>
      <c r="K6" s="77">
        <v>887.2</v>
      </c>
      <c r="L6" s="77">
        <v>1673.0152743729966</v>
      </c>
      <c r="M6" s="10">
        <f>L6*'10'!B3</f>
        <v>1288.2217612672075</v>
      </c>
      <c r="N6" s="5"/>
      <c r="O6" s="20"/>
    </row>
    <row r="7" spans="1:15">
      <c r="A7" s="2">
        <v>2002</v>
      </c>
      <c r="B7" s="24">
        <v>15602</v>
      </c>
      <c r="C7" s="23">
        <v>5565</v>
      </c>
      <c r="D7" s="23">
        <v>2803.593890386343</v>
      </c>
      <c r="E7" s="23">
        <v>33629</v>
      </c>
      <c r="F7" s="16">
        <v>6042.9469901168013</v>
      </c>
      <c r="G7" s="14"/>
      <c r="H7" s="77">
        <v>581.70000000000005</v>
      </c>
      <c r="I7" s="76"/>
      <c r="J7" s="10"/>
      <c r="K7" s="77">
        <v>948</v>
      </c>
      <c r="L7" s="77">
        <v>1629.706034038164</v>
      </c>
      <c r="M7" s="10">
        <f>L7*'10'!B4</f>
        <v>1271.1707065497681</v>
      </c>
      <c r="N7" s="5"/>
      <c r="O7" s="20">
        <f t="shared" ref="O7:O18" si="0">M7/F7*100</f>
        <v>21.035609093191766</v>
      </c>
    </row>
    <row r="8" spans="1:15">
      <c r="A8" s="2">
        <v>2003</v>
      </c>
      <c r="B8" s="24">
        <v>17664</v>
      </c>
      <c r="C8" s="23">
        <v>5595</v>
      </c>
      <c r="D8" s="23">
        <v>3157.104557640751</v>
      </c>
      <c r="E8" s="23">
        <v>37085</v>
      </c>
      <c r="F8" s="16">
        <v>6628.2394995531731</v>
      </c>
      <c r="G8" s="14"/>
      <c r="H8" s="77">
        <v>608.4</v>
      </c>
      <c r="I8" s="76"/>
      <c r="J8" s="10"/>
      <c r="K8" s="77">
        <v>1021.5</v>
      </c>
      <c r="L8" s="77">
        <v>1678.9940828402368</v>
      </c>
      <c r="M8" s="10">
        <f>L8*'10'!B5</f>
        <v>1376.7751479289941</v>
      </c>
      <c r="N8" s="5"/>
      <c r="O8" s="20">
        <f t="shared" si="0"/>
        <v>20.771354867635758</v>
      </c>
    </row>
    <row r="9" spans="1:15">
      <c r="A9" s="2">
        <v>2004</v>
      </c>
      <c r="B9" s="24">
        <v>19826</v>
      </c>
      <c r="C9" s="23">
        <v>5687</v>
      </c>
      <c r="D9" s="23">
        <v>3486.1965887110955</v>
      </c>
      <c r="E9" s="23">
        <v>42030</v>
      </c>
      <c r="F9" s="16">
        <v>7390.5398276771584</v>
      </c>
      <c r="G9" s="14"/>
      <c r="H9" s="77">
        <v>628.29999999999995</v>
      </c>
      <c r="I9" s="76"/>
      <c r="J9" s="10"/>
      <c r="K9" s="77">
        <v>982.4</v>
      </c>
      <c r="L9" s="77">
        <v>1563.584275027853</v>
      </c>
      <c r="M9" s="10">
        <f>L9*'10'!B6</f>
        <v>1344.6824765239535</v>
      </c>
      <c r="N9" s="5"/>
      <c r="O9" s="20">
        <f t="shared" si="0"/>
        <v>18.194644882207289</v>
      </c>
    </row>
    <row r="10" spans="1:15">
      <c r="A10" s="2">
        <v>2005</v>
      </c>
      <c r="B10" s="24">
        <v>19454</v>
      </c>
      <c r="C10" s="23">
        <v>5646</v>
      </c>
      <c r="D10" s="23">
        <v>3445.6252213956782</v>
      </c>
      <c r="E10" s="23">
        <v>45060</v>
      </c>
      <c r="F10" s="16">
        <v>7980.8714133900103</v>
      </c>
      <c r="G10" s="14"/>
      <c r="H10" s="77">
        <v>650.79999999999995</v>
      </c>
      <c r="I10" s="76"/>
      <c r="J10" s="10"/>
      <c r="K10" s="77">
        <v>927.2</v>
      </c>
      <c r="L10" s="77">
        <v>1424.7080516287647</v>
      </c>
      <c r="M10" s="10">
        <f>L10*'10'!B7</f>
        <v>1267.9901659496006</v>
      </c>
      <c r="N10" s="5"/>
      <c r="O10" s="20">
        <f t="shared" si="0"/>
        <v>15.887866127277952</v>
      </c>
    </row>
    <row r="11" spans="1:15">
      <c r="A11" s="2">
        <v>2006</v>
      </c>
      <c r="B11" s="24">
        <v>20910</v>
      </c>
      <c r="C11" s="23">
        <v>5935</v>
      </c>
      <c r="D11" s="23">
        <v>3523.1676495366469</v>
      </c>
      <c r="E11" s="23">
        <v>49441</v>
      </c>
      <c r="F11" s="16">
        <v>8330.4128053917429</v>
      </c>
      <c r="G11" s="14"/>
      <c r="H11" s="77">
        <v>679.5</v>
      </c>
      <c r="I11" s="76"/>
      <c r="J11" s="10"/>
      <c r="K11" s="77">
        <v>1070.8</v>
      </c>
      <c r="L11" s="77">
        <v>1575.8646063281824</v>
      </c>
      <c r="M11" s="10">
        <f>L11*'10'!B8</f>
        <v>1418.2781456953642</v>
      </c>
      <c r="N11" s="5"/>
      <c r="O11" s="20">
        <f t="shared" si="0"/>
        <v>17.025304493642899</v>
      </c>
    </row>
    <row r="12" spans="1:15">
      <c r="A12" s="2">
        <v>2007</v>
      </c>
      <c r="B12" s="24">
        <v>20211</v>
      </c>
      <c r="C12" s="23">
        <v>6253</v>
      </c>
      <c r="D12" s="23">
        <v>3232.2085399008474</v>
      </c>
      <c r="E12" s="23">
        <v>50751</v>
      </c>
      <c r="F12" s="16">
        <v>8116.2641931872695</v>
      </c>
      <c r="G12" s="14"/>
      <c r="H12" s="80">
        <v>694.9</v>
      </c>
      <c r="I12" s="76"/>
      <c r="J12" s="10"/>
      <c r="K12" s="77">
        <v>1233.3</v>
      </c>
      <c r="L12" s="77">
        <v>1774.7877392430564</v>
      </c>
      <c r="M12" s="10">
        <f>L12*'10'!B9</f>
        <v>1597.3089653187508</v>
      </c>
      <c r="N12" s="5"/>
      <c r="O12" s="20">
        <f t="shared" si="0"/>
        <v>19.680347106733169</v>
      </c>
    </row>
    <row r="13" spans="1:15">
      <c r="A13" s="2">
        <v>2008</v>
      </c>
      <c r="B13" s="24">
        <v>18483</v>
      </c>
      <c r="C13" s="23">
        <v>6111</v>
      </c>
      <c r="D13" s="23">
        <v>3024.5459008345606</v>
      </c>
      <c r="E13" s="23">
        <v>51049</v>
      </c>
      <c r="F13" s="16">
        <v>8353.6246113565703</v>
      </c>
      <c r="G13" s="14"/>
      <c r="H13" s="80">
        <v>677.7</v>
      </c>
      <c r="I13" s="76"/>
      <c r="J13" s="10"/>
      <c r="K13" s="77">
        <v>1445.3000000000002</v>
      </c>
      <c r="L13" s="77">
        <v>2132.6545669175152</v>
      </c>
      <c r="M13" s="10">
        <f>L13*'10'!B10</f>
        <v>1876.7360188874134</v>
      </c>
      <c r="N13" s="5"/>
      <c r="O13" s="20">
        <f t="shared" si="0"/>
        <v>22.466128252112643</v>
      </c>
    </row>
    <row r="14" spans="1:15">
      <c r="A14" s="2">
        <v>2009</v>
      </c>
      <c r="B14" s="24">
        <v>22577</v>
      </c>
      <c r="C14" s="23">
        <v>5787</v>
      </c>
      <c r="D14" s="23">
        <v>3901.3305685156383</v>
      </c>
      <c r="E14" s="23">
        <v>54267</v>
      </c>
      <c r="F14" s="16">
        <v>9377.3976153447384</v>
      </c>
      <c r="G14" s="14"/>
      <c r="H14" s="80">
        <v>652.9</v>
      </c>
      <c r="I14" s="76"/>
      <c r="J14" s="10"/>
      <c r="K14" s="77">
        <v>1428.1999999999998</v>
      </c>
      <c r="L14" s="77">
        <v>2187.4712819727365</v>
      </c>
      <c r="M14" s="10">
        <f>L14*'10'!B11</f>
        <v>1815.6011640373713</v>
      </c>
      <c r="N14" s="5"/>
      <c r="O14" s="20">
        <f t="shared" si="0"/>
        <v>19.361460807275634</v>
      </c>
    </row>
    <row r="15" spans="1:15">
      <c r="A15" s="2">
        <v>2010</v>
      </c>
      <c r="B15" s="24">
        <v>21132</v>
      </c>
      <c r="C15" s="23">
        <v>6064</v>
      </c>
      <c r="D15" s="23">
        <v>3484.8284960422166</v>
      </c>
      <c r="E15" s="23">
        <v>55997</v>
      </c>
      <c r="F15" s="16">
        <v>9234.3337730870717</v>
      </c>
      <c r="G15" s="14"/>
      <c r="H15" s="80">
        <v>670.2</v>
      </c>
      <c r="I15" s="76"/>
      <c r="J15" s="10"/>
      <c r="K15" s="77">
        <v>1430.3</v>
      </c>
      <c r="L15" s="77">
        <v>2134.1390629662787</v>
      </c>
      <c r="M15" s="10">
        <f>L15*'10'!B12</f>
        <v>1856.7009847806626</v>
      </c>
      <c r="N15" s="5"/>
      <c r="O15" s="20">
        <f t="shared" si="0"/>
        <v>20.106496368930365</v>
      </c>
    </row>
    <row r="16" spans="1:15">
      <c r="A16" s="2">
        <v>2011</v>
      </c>
      <c r="B16" s="24">
        <v>21346</v>
      </c>
      <c r="C16" s="23">
        <v>6163</v>
      </c>
      <c r="D16" s="23">
        <v>3463.5729352588023</v>
      </c>
      <c r="E16" s="23">
        <v>57262</v>
      </c>
      <c r="F16" s="16">
        <v>9291.254259289306</v>
      </c>
      <c r="G16" s="14"/>
      <c r="H16" s="80">
        <v>674</v>
      </c>
      <c r="I16" s="76"/>
      <c r="J16" s="10"/>
      <c r="K16" s="77">
        <v>1679.6</v>
      </c>
      <c r="L16" s="77">
        <v>2491.9881305637982</v>
      </c>
      <c r="M16" s="10">
        <f>L16*'10'!B13</f>
        <v>2242.7893175074187</v>
      </c>
      <c r="N16" s="5"/>
      <c r="O16" s="20">
        <f t="shared" si="0"/>
        <v>24.138714267399365</v>
      </c>
    </row>
    <row r="17" spans="1:15">
      <c r="A17" s="2">
        <v>2012</v>
      </c>
      <c r="B17" s="24">
        <v>22356</v>
      </c>
      <c r="C17" s="23">
        <v>6439</v>
      </c>
      <c r="D17" s="23">
        <v>3471.9676968473364</v>
      </c>
      <c r="E17" s="23">
        <v>59008</v>
      </c>
      <c r="F17" s="16">
        <v>9164.1559248330486</v>
      </c>
      <c r="G17" s="14"/>
      <c r="H17" s="80">
        <v>688.4</v>
      </c>
      <c r="I17" s="76"/>
      <c r="J17" s="10"/>
      <c r="K17" s="77">
        <v>1970.4</v>
      </c>
      <c r="L17" s="77">
        <v>2862.2893666472983</v>
      </c>
      <c r="M17" s="10">
        <f>L17*'10'!B14</f>
        <v>2570.5852273017158</v>
      </c>
      <c r="N17" s="5"/>
      <c r="O17" s="20">
        <f t="shared" si="0"/>
        <v>28.050430922240626</v>
      </c>
    </row>
    <row r="18" spans="1:15">
      <c r="A18" s="2">
        <v>2013</v>
      </c>
      <c r="B18" s="24">
        <v>23068</v>
      </c>
      <c r="C18" s="23">
        <v>6499</v>
      </c>
      <c r="D18" s="23">
        <v>3549.4691490998616</v>
      </c>
      <c r="E18" s="23">
        <v>61029</v>
      </c>
      <c r="F18" s="16">
        <v>9390.5216187105707</v>
      </c>
      <c r="G18" s="14"/>
      <c r="H18" s="80">
        <v>711.2</v>
      </c>
      <c r="I18" s="76"/>
      <c r="J18" s="10"/>
      <c r="K18" s="77">
        <v>2048.9</v>
      </c>
      <c r="L18" s="77">
        <v>2880.9055118110236</v>
      </c>
      <c r="M18" s="10">
        <f>L18*'10'!B15</f>
        <v>2568.8171509441604</v>
      </c>
      <c r="N18" s="5"/>
      <c r="O18" s="20">
        <f t="shared" si="0"/>
        <v>27.355425558318338</v>
      </c>
    </row>
    <row r="19" spans="1:15">
      <c r="A19" s="2"/>
      <c r="B19" s="9"/>
      <c r="C19" s="9"/>
      <c r="D19" s="9"/>
      <c r="E19" s="9"/>
      <c r="F19" s="9"/>
      <c r="G19" s="9"/>
      <c r="H19" s="9"/>
      <c r="I19" s="9"/>
      <c r="J19" s="9"/>
      <c r="K19" s="9"/>
      <c r="L19" s="9"/>
      <c r="M19" s="9"/>
      <c r="N19" s="9"/>
      <c r="O19" s="73"/>
    </row>
    <row r="20" spans="1:15" ht="36.75"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5.420862636066337</v>
      </c>
      <c r="C21" s="35">
        <f t="shared" ref="C21:M21" si="1">((C14/C7)^(1/7)-1)*100</f>
        <v>0.56037910914044087</v>
      </c>
      <c r="D21" s="35">
        <f t="shared" si="1"/>
        <v>4.8333981733011289</v>
      </c>
      <c r="E21" s="35">
        <f t="shared" si="1"/>
        <v>7.0751859257951466</v>
      </c>
      <c r="F21" s="35">
        <f t="shared" si="1"/>
        <v>6.4785026412679247</v>
      </c>
      <c r="G21" s="44"/>
      <c r="H21" s="35">
        <f t="shared" si="1"/>
        <v>1.6632393031680959</v>
      </c>
      <c r="I21" s="35"/>
      <c r="J21" s="35"/>
      <c r="K21" s="35">
        <f t="shared" si="1"/>
        <v>6.029280183141994</v>
      </c>
      <c r="L21" s="35">
        <f t="shared" si="1"/>
        <v>4.2946112182733032</v>
      </c>
      <c r="M21" s="35">
        <f t="shared" si="1"/>
        <v>5.2244474200496605</v>
      </c>
      <c r="N21" s="44">
        <f>N14-N7</f>
        <v>0</v>
      </c>
      <c r="O21" s="65">
        <f>O14-O7</f>
        <v>-1.6741482859161323</v>
      </c>
    </row>
    <row r="22" spans="1:15">
      <c r="A22" s="2"/>
      <c r="B22" s="23"/>
      <c r="C22" s="23"/>
      <c r="D22" s="23"/>
      <c r="E22" s="23"/>
      <c r="F22" s="23"/>
      <c r="G22" s="77"/>
      <c r="H22" s="80"/>
      <c r="I22" s="76"/>
      <c r="J22" s="10"/>
      <c r="K22" s="77"/>
      <c r="L22" s="77"/>
      <c r="M22" s="10"/>
      <c r="N22" s="6"/>
      <c r="O22" s="20"/>
    </row>
    <row r="23" spans="1:15" ht="27.75" customHeight="1">
      <c r="A23" s="142" t="s">
        <v>37</v>
      </c>
      <c r="B23" s="143"/>
      <c r="C23" s="143"/>
      <c r="D23" s="143"/>
      <c r="E23" s="143"/>
      <c r="F23" s="143"/>
      <c r="G23" s="143"/>
      <c r="H23" s="143"/>
      <c r="I23" s="143"/>
      <c r="J23" s="143"/>
      <c r="K23" s="143"/>
      <c r="L23" s="143"/>
      <c r="M23" s="143"/>
      <c r="N23" s="143"/>
      <c r="O23" s="144"/>
    </row>
  </sheetData>
  <mergeCells count="8">
    <mergeCell ref="A23:O23"/>
    <mergeCell ref="A1:O1"/>
    <mergeCell ref="A2:O2"/>
    <mergeCell ref="B3:F3"/>
    <mergeCell ref="G3:M3"/>
    <mergeCell ref="N3:O3"/>
    <mergeCell ref="N20:O20"/>
    <mergeCell ref="A20:M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36.xml><?xml version="1.0" encoding="utf-8"?>
<worksheet xmlns="http://schemas.openxmlformats.org/spreadsheetml/2006/main" xmlns:r="http://schemas.openxmlformats.org/officeDocument/2006/relationships">
  <dimension ref="A1:P23"/>
  <sheetViews>
    <sheetView view="pageBreakPreview" zoomScaleNormal="100" zoomScaleSheetLayoutView="100" workbookViewId="0">
      <selection activeCell="N20" sqref="N20:O20"/>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1</v>
      </c>
      <c r="B1" s="146"/>
      <c r="C1" s="146"/>
      <c r="D1" s="146"/>
      <c r="E1" s="146"/>
      <c r="F1" s="146"/>
      <c r="G1" s="146"/>
      <c r="H1" s="146"/>
      <c r="I1" s="146"/>
      <c r="J1" s="146"/>
      <c r="K1" s="146"/>
      <c r="L1" s="146"/>
      <c r="M1" s="146"/>
      <c r="N1" s="146"/>
      <c r="O1" s="147"/>
    </row>
    <row r="2" spans="1:15">
      <c r="A2" s="148" t="s">
        <v>29</v>
      </c>
      <c r="B2" s="149"/>
      <c r="C2" s="149"/>
      <c r="D2" s="149"/>
      <c r="E2" s="149"/>
      <c r="F2" s="149"/>
      <c r="G2" s="149"/>
      <c r="H2" s="149"/>
      <c r="I2" s="149"/>
      <c r="J2" s="149"/>
      <c r="K2" s="149"/>
      <c r="L2" s="149"/>
      <c r="M2" s="149"/>
      <c r="N2" s="149"/>
      <c r="O2" s="150"/>
    </row>
    <row r="3" spans="1:15" ht="44.25" customHeight="1">
      <c r="A3" s="2"/>
      <c r="B3" s="151" t="s">
        <v>8</v>
      </c>
      <c r="C3" s="152"/>
      <c r="D3" s="152"/>
      <c r="E3" s="152"/>
      <c r="F3" s="155"/>
      <c r="G3" s="151" t="s">
        <v>5</v>
      </c>
      <c r="H3" s="152"/>
      <c r="I3" s="152"/>
      <c r="J3" s="152"/>
      <c r="K3" s="152"/>
      <c r="L3" s="152"/>
      <c r="M3" s="152"/>
      <c r="N3" s="153" t="s">
        <v>11</v>
      </c>
      <c r="O3" s="154"/>
    </row>
    <row r="4" spans="1:15" ht="128.25">
      <c r="A4" s="2"/>
      <c r="B4" s="45" t="s">
        <v>2</v>
      </c>
      <c r="C4" s="47" t="s">
        <v>3</v>
      </c>
      <c r="D4" s="47" t="s">
        <v>4</v>
      </c>
      <c r="E4" s="47" t="s">
        <v>6</v>
      </c>
      <c r="F4" s="46" t="s">
        <v>7</v>
      </c>
      <c r="G4" s="45" t="s">
        <v>2</v>
      </c>
      <c r="H4" s="47" t="s">
        <v>10</v>
      </c>
      <c r="I4" s="47" t="s">
        <v>4</v>
      </c>
      <c r="J4" s="47" t="s">
        <v>61</v>
      </c>
      <c r="K4" s="47" t="s">
        <v>6</v>
      </c>
      <c r="L4" s="47" t="s">
        <v>7</v>
      </c>
      <c r="M4" s="47" t="s">
        <v>62</v>
      </c>
      <c r="N4" s="45" t="s">
        <v>12</v>
      </c>
      <c r="O4" s="21" t="s">
        <v>13</v>
      </c>
    </row>
    <row r="5" spans="1:15">
      <c r="A5" s="2">
        <v>2000</v>
      </c>
      <c r="B5" s="24">
        <v>4224</v>
      </c>
      <c r="C5" s="23"/>
      <c r="D5" s="23"/>
      <c r="E5" s="23">
        <v>7292</v>
      </c>
      <c r="F5" s="16"/>
      <c r="G5" s="14">
        <v>1041.2</v>
      </c>
      <c r="H5" s="11">
        <v>970.1</v>
      </c>
      <c r="I5" s="77">
        <v>1073.2914132563653</v>
      </c>
      <c r="J5" s="10">
        <f>I5*'10'!B2</f>
        <v>826.4343882074013</v>
      </c>
      <c r="K5" s="77">
        <v>1733</v>
      </c>
      <c r="L5" s="77">
        <v>1786.4137717761055</v>
      </c>
      <c r="M5" s="10">
        <f>L5*'10'!B2</f>
        <v>1375.5386042676012</v>
      </c>
      <c r="N5" s="5"/>
      <c r="O5" s="20"/>
    </row>
    <row r="6" spans="1:15">
      <c r="A6" s="2">
        <v>2001</v>
      </c>
      <c r="B6" s="24">
        <v>4539</v>
      </c>
      <c r="C6" s="23"/>
      <c r="D6" s="23"/>
      <c r="E6" s="23">
        <v>8492</v>
      </c>
      <c r="F6" s="16"/>
      <c r="G6" s="14">
        <v>1271.4000000000001</v>
      </c>
      <c r="H6" s="11">
        <v>974.4</v>
      </c>
      <c r="I6" s="77">
        <v>1304.8029556650247</v>
      </c>
      <c r="J6" s="10">
        <f>I6*'10'!B3</f>
        <v>1004.6982758620691</v>
      </c>
      <c r="K6" s="77">
        <v>2118.1999999999998</v>
      </c>
      <c r="L6" s="77">
        <v>2173.8505747126437</v>
      </c>
      <c r="M6" s="10">
        <f>L6*'10'!B3</f>
        <v>1673.8649425287358</v>
      </c>
      <c r="N6" s="5"/>
      <c r="O6" s="20"/>
    </row>
    <row r="7" spans="1:15">
      <c r="A7" s="2">
        <v>2002</v>
      </c>
      <c r="B7" s="24">
        <v>5737</v>
      </c>
      <c r="C7" s="23">
        <v>11724</v>
      </c>
      <c r="D7" s="23">
        <v>489.33810986011599</v>
      </c>
      <c r="E7" s="23">
        <v>10362</v>
      </c>
      <c r="F7" s="16">
        <v>883.82804503582395</v>
      </c>
      <c r="G7" s="14">
        <v>1137.3</v>
      </c>
      <c r="H7" s="11">
        <v>1003.6</v>
      </c>
      <c r="I7" s="77">
        <v>1133.2204065364685</v>
      </c>
      <c r="J7" s="10">
        <f>I7*'10'!B4</f>
        <v>883.91191709844554</v>
      </c>
      <c r="K7" s="77">
        <v>2176</v>
      </c>
      <c r="L7" s="77">
        <v>2168.1944998007175</v>
      </c>
      <c r="M7" s="10">
        <f>L7*'10'!B4</f>
        <v>1691.1917098445597</v>
      </c>
      <c r="N7" s="5">
        <f t="shared" ref="N7:N18" si="0">J7/D7*100</f>
        <v>180.63418713721765</v>
      </c>
      <c r="O7" s="20">
        <f t="shared" ref="O7:O18" si="1">M7/F7*100</f>
        <v>191.34850034952342</v>
      </c>
    </row>
    <row r="8" spans="1:15">
      <c r="A8" s="2">
        <v>2003</v>
      </c>
      <c r="B8" s="24">
        <v>5888</v>
      </c>
      <c r="C8" s="23">
        <v>11826</v>
      </c>
      <c r="D8" s="23">
        <v>497.886013867749</v>
      </c>
      <c r="E8" s="23">
        <v>11723</v>
      </c>
      <c r="F8" s="16">
        <v>991.29037713512605</v>
      </c>
      <c r="G8" s="14">
        <v>1075.3000000000002</v>
      </c>
      <c r="H8" s="11">
        <v>1030</v>
      </c>
      <c r="I8" s="77">
        <v>1043.980582524272</v>
      </c>
      <c r="J8" s="10">
        <f>I8*'10'!B5</f>
        <v>856.06407766990299</v>
      </c>
      <c r="K8" s="77">
        <v>2089.1</v>
      </c>
      <c r="L8" s="77">
        <v>2028.2524271844657</v>
      </c>
      <c r="M8" s="10">
        <f>L8*'10'!B5</f>
        <v>1663.1669902912618</v>
      </c>
      <c r="N8" s="5">
        <f t="shared" si="0"/>
        <v>171.93977212167584</v>
      </c>
      <c r="O8" s="20">
        <f t="shared" si="1"/>
        <v>167.77798197717701</v>
      </c>
    </row>
    <row r="9" spans="1:15">
      <c r="A9" s="2">
        <v>2004</v>
      </c>
      <c r="B9" s="24">
        <v>6656</v>
      </c>
      <c r="C9" s="23">
        <v>12058</v>
      </c>
      <c r="D9" s="23">
        <v>551.99867308011278</v>
      </c>
      <c r="E9" s="23">
        <v>13516</v>
      </c>
      <c r="F9" s="16">
        <v>1120.9155747221762</v>
      </c>
      <c r="G9" s="14">
        <v>1003.2</v>
      </c>
      <c r="H9" s="11">
        <v>1033.5</v>
      </c>
      <c r="I9" s="77">
        <v>970.68214804063871</v>
      </c>
      <c r="J9" s="10">
        <f>I9*'10'!B6</f>
        <v>834.78664731494928</v>
      </c>
      <c r="K9" s="77">
        <v>1972.7</v>
      </c>
      <c r="L9" s="77">
        <v>1908.7566521528788</v>
      </c>
      <c r="M9" s="10">
        <f>L9*'10'!B6</f>
        <v>1641.5307208514757</v>
      </c>
      <c r="N9" s="5">
        <f t="shared" si="0"/>
        <v>151.22982862565593</v>
      </c>
      <c r="O9" s="20">
        <f t="shared" si="1"/>
        <v>146.44552702002881</v>
      </c>
    </row>
    <row r="10" spans="1:15">
      <c r="A10" s="2">
        <v>2005</v>
      </c>
      <c r="B10" s="24">
        <v>5867</v>
      </c>
      <c r="C10" s="23">
        <v>12264</v>
      </c>
      <c r="D10" s="23">
        <v>478.39204174820617</v>
      </c>
      <c r="E10" s="23">
        <v>14078</v>
      </c>
      <c r="F10" s="16">
        <v>1147.9125896934117</v>
      </c>
      <c r="G10" s="14">
        <v>1116.3</v>
      </c>
      <c r="H10" s="11">
        <v>1098.9000000000001</v>
      </c>
      <c r="I10" s="77">
        <v>1015.8340158340158</v>
      </c>
      <c r="J10" s="10">
        <f>I10*'10'!B7</f>
        <v>904.09227409227401</v>
      </c>
      <c r="K10" s="77">
        <v>2013.1</v>
      </c>
      <c r="L10" s="77">
        <v>1831.9228319228318</v>
      </c>
      <c r="M10" s="10">
        <f>L10*'10'!B7</f>
        <v>1630.4113204113203</v>
      </c>
      <c r="N10" s="5">
        <f t="shared" si="0"/>
        <v>188.98564256805264</v>
      </c>
      <c r="O10" s="20">
        <f t="shared" si="1"/>
        <v>142.03270658846731</v>
      </c>
    </row>
    <row r="11" spans="1:15">
      <c r="A11" s="2">
        <v>2006</v>
      </c>
      <c r="B11" s="24">
        <v>6628</v>
      </c>
      <c r="C11" s="23">
        <v>12522</v>
      </c>
      <c r="D11" s="23">
        <v>529.308417185753</v>
      </c>
      <c r="E11" s="23">
        <v>15385</v>
      </c>
      <c r="F11" s="16">
        <v>1228.6375978278229</v>
      </c>
      <c r="G11" s="14">
        <v>1195.3</v>
      </c>
      <c r="H11" s="11">
        <v>1154.7</v>
      </c>
      <c r="I11" s="77">
        <v>1035.1606477873038</v>
      </c>
      <c r="J11" s="10">
        <f>I11*'10'!B8</f>
        <v>931.64458300857348</v>
      </c>
      <c r="K11" s="77">
        <v>2100.6999999999998</v>
      </c>
      <c r="L11" s="77">
        <v>1819.2604139603359</v>
      </c>
      <c r="M11" s="10">
        <f>L11*'10'!B8</f>
        <v>1637.3343725643024</v>
      </c>
      <c r="N11" s="5">
        <f t="shared" si="0"/>
        <v>176.01166971082316</v>
      </c>
      <c r="O11" s="20">
        <f t="shared" si="1"/>
        <v>133.26422498050178</v>
      </c>
    </row>
    <row r="12" spans="1:15">
      <c r="A12" s="2">
        <v>2007</v>
      </c>
      <c r="B12" s="24">
        <v>7160</v>
      </c>
      <c r="C12" s="23">
        <v>12828</v>
      </c>
      <c r="D12" s="23">
        <v>558.15403804178368</v>
      </c>
      <c r="E12" s="23">
        <v>16423</v>
      </c>
      <c r="F12" s="16">
        <v>1280.2463361396944</v>
      </c>
      <c r="G12" s="14">
        <v>1403.8</v>
      </c>
      <c r="H12" s="11">
        <v>1179.8</v>
      </c>
      <c r="I12" s="77">
        <v>1189.8626885912865</v>
      </c>
      <c r="J12" s="10">
        <f>I12*'10'!B9</f>
        <v>1070.876419732158</v>
      </c>
      <c r="K12" s="77">
        <v>2379.8000000000002</v>
      </c>
      <c r="L12" s="77">
        <v>2017.1215460247502</v>
      </c>
      <c r="M12" s="10">
        <f>L12*'10'!B9</f>
        <v>1815.4093914222751</v>
      </c>
      <c r="N12" s="5">
        <f t="shared" si="0"/>
        <v>191.8603730771525</v>
      </c>
      <c r="O12" s="20">
        <f t="shared" si="1"/>
        <v>141.80156897743984</v>
      </c>
    </row>
    <row r="13" spans="1:15">
      <c r="A13" s="2">
        <v>2008</v>
      </c>
      <c r="B13" s="24">
        <v>7872</v>
      </c>
      <c r="C13" s="23">
        <v>13169</v>
      </c>
      <c r="D13" s="23">
        <v>597.76748424329867</v>
      </c>
      <c r="E13" s="23">
        <v>17971</v>
      </c>
      <c r="F13" s="16">
        <v>1364.6442402612195</v>
      </c>
      <c r="G13" s="14">
        <v>1399.6</v>
      </c>
      <c r="H13" s="11">
        <v>1186.3</v>
      </c>
      <c r="I13" s="77">
        <v>1179.8027480401247</v>
      </c>
      <c r="J13" s="10">
        <f>I13*'10'!B10</f>
        <v>1038.2264182753097</v>
      </c>
      <c r="K13" s="77">
        <v>2602.2000000000003</v>
      </c>
      <c r="L13" s="77">
        <v>2193.5429486639136</v>
      </c>
      <c r="M13" s="10">
        <f>L13*'10'!B10</f>
        <v>1930.3177948242439</v>
      </c>
      <c r="N13" s="5">
        <f t="shared" si="0"/>
        <v>173.6839901202687</v>
      </c>
      <c r="O13" s="20">
        <f t="shared" si="1"/>
        <v>141.45208970029753</v>
      </c>
    </row>
    <row r="14" spans="1:15">
      <c r="A14" s="2">
        <v>2009</v>
      </c>
      <c r="B14" s="24">
        <v>8445</v>
      </c>
      <c r="C14" s="23">
        <v>13188</v>
      </c>
      <c r="D14" s="23">
        <v>640.35486806187453</v>
      </c>
      <c r="E14" s="23">
        <v>19421</v>
      </c>
      <c r="F14" s="16">
        <v>1472.6266302699426</v>
      </c>
      <c r="G14" s="14">
        <v>1524.9</v>
      </c>
      <c r="H14" s="11">
        <v>1188.8</v>
      </c>
      <c r="I14" s="77">
        <v>1282.7220726783312</v>
      </c>
      <c r="J14" s="10">
        <f>I14*'10'!B11</f>
        <v>1064.6593203230148</v>
      </c>
      <c r="K14" s="77">
        <v>2882.7</v>
      </c>
      <c r="L14" s="77">
        <v>2424.8822341857331</v>
      </c>
      <c r="M14" s="10">
        <f>L14*'10'!B11</f>
        <v>2012.6522543741582</v>
      </c>
      <c r="N14" s="5">
        <f t="shared" si="0"/>
        <v>166.26083027140223</v>
      </c>
      <c r="O14" s="20">
        <f t="shared" si="1"/>
        <v>136.67091257240304</v>
      </c>
    </row>
    <row r="15" spans="1:15">
      <c r="A15" s="2">
        <v>2010</v>
      </c>
      <c r="B15" s="24">
        <v>8187</v>
      </c>
      <c r="C15" s="23">
        <v>13155</v>
      </c>
      <c r="D15" s="23">
        <v>622.34891676168763</v>
      </c>
      <c r="E15" s="23">
        <v>20502</v>
      </c>
      <c r="F15" s="16">
        <v>1558.4948688711518</v>
      </c>
      <c r="G15" s="14">
        <v>1671.8000000000002</v>
      </c>
      <c r="H15" s="11">
        <v>1217.8</v>
      </c>
      <c r="I15" s="77">
        <v>1372.8034159960587</v>
      </c>
      <c r="J15" s="10">
        <f>I15*'10'!B12</f>
        <v>1194.3389719165712</v>
      </c>
      <c r="K15" s="77">
        <v>3019.6000000000004</v>
      </c>
      <c r="L15" s="77">
        <v>2479.5532928231241</v>
      </c>
      <c r="M15" s="10">
        <f>L15*'10'!B12</f>
        <v>2157.2113647561182</v>
      </c>
      <c r="N15" s="5">
        <f t="shared" si="0"/>
        <v>191.90825913719911</v>
      </c>
      <c r="O15" s="20">
        <f t="shared" si="1"/>
        <v>138.41632769177025</v>
      </c>
    </row>
    <row r="16" spans="1:15">
      <c r="A16" s="2">
        <v>2011</v>
      </c>
      <c r="B16" s="24">
        <v>8123</v>
      </c>
      <c r="C16" s="23">
        <v>12965</v>
      </c>
      <c r="D16" s="23">
        <v>626.53297338989591</v>
      </c>
      <c r="E16" s="23">
        <v>21135</v>
      </c>
      <c r="F16" s="16">
        <v>1630.158118010027</v>
      </c>
      <c r="G16" s="14">
        <v>1672.1</v>
      </c>
      <c r="H16" s="11">
        <v>1219.4000000000001</v>
      </c>
      <c r="I16" s="77">
        <v>1371.2481548302442</v>
      </c>
      <c r="J16" s="10">
        <f>I16*'10'!B13</f>
        <v>1234.1233393472198</v>
      </c>
      <c r="K16" s="77">
        <v>3189.4</v>
      </c>
      <c r="L16" s="77">
        <v>2615.5486304740039</v>
      </c>
      <c r="M16" s="10">
        <f>L16*'10'!B13</f>
        <v>2353.9937674266034</v>
      </c>
      <c r="N16" s="5">
        <f t="shared" si="0"/>
        <v>196.97659848130868</v>
      </c>
      <c r="O16" s="20">
        <f t="shared" si="1"/>
        <v>144.40278776761727</v>
      </c>
    </row>
    <row r="17" spans="1:15">
      <c r="A17" s="2">
        <v>2012</v>
      </c>
      <c r="B17" s="24">
        <v>7931</v>
      </c>
      <c r="C17" s="23">
        <v>12945</v>
      </c>
      <c r="D17" s="23">
        <v>612.66898416376978</v>
      </c>
      <c r="E17" s="23">
        <v>21501</v>
      </c>
      <c r="F17" s="16">
        <v>1660.9501738122826</v>
      </c>
      <c r="G17" s="14">
        <v>1722.4</v>
      </c>
      <c r="H17" s="22">
        <v>1287.7</v>
      </c>
      <c r="I17" s="77">
        <v>1337.5786285625536</v>
      </c>
      <c r="J17" s="10">
        <f>I17*'10'!B14</f>
        <v>1201.2621445625755</v>
      </c>
      <c r="K17" s="77">
        <v>3388.2000000000003</v>
      </c>
      <c r="L17" s="77">
        <v>2631.2029199347676</v>
      </c>
      <c r="M17" s="10">
        <f>L17*'10'!B14</f>
        <v>2363.0494648205513</v>
      </c>
      <c r="N17" s="5">
        <f t="shared" si="0"/>
        <v>196.07033742734259</v>
      </c>
      <c r="O17" s="20">
        <f t="shared" si="1"/>
        <v>142.27094238454973</v>
      </c>
    </row>
    <row r="18" spans="1:15">
      <c r="A18" s="2">
        <v>2013</v>
      </c>
      <c r="B18" s="24">
        <v>8173</v>
      </c>
      <c r="C18" s="23">
        <v>12974</v>
      </c>
      <c r="D18" s="23">
        <v>629.95221211654075</v>
      </c>
      <c r="E18" s="23">
        <v>22068</v>
      </c>
      <c r="F18" s="16">
        <v>1700.9403422229072</v>
      </c>
      <c r="G18" s="14">
        <v>1586.6999999999998</v>
      </c>
      <c r="H18" s="22">
        <v>1289</v>
      </c>
      <c r="I18" s="77">
        <v>1230.9542280837857</v>
      </c>
      <c r="J18" s="10">
        <f>I18*'10'!B15</f>
        <v>1097.6050134810114</v>
      </c>
      <c r="K18" s="77">
        <v>3420</v>
      </c>
      <c r="L18" s="77">
        <v>2653.2195500387897</v>
      </c>
      <c r="M18" s="10">
        <f>L18*'10'!B15</f>
        <v>2365.7963988813635</v>
      </c>
      <c r="N18" s="5">
        <f t="shared" si="0"/>
        <v>174.23623449042753</v>
      </c>
      <c r="O18" s="20">
        <f t="shared" si="1"/>
        <v>139.08755881406023</v>
      </c>
    </row>
    <row r="19" spans="1:15">
      <c r="A19" s="2"/>
      <c r="B19" s="9"/>
      <c r="C19" s="9"/>
      <c r="D19" s="9"/>
      <c r="E19" s="9"/>
      <c r="F19" s="9"/>
      <c r="G19" s="9"/>
      <c r="H19" s="9"/>
      <c r="I19" s="9"/>
      <c r="J19" s="9"/>
      <c r="K19" s="9"/>
      <c r="L19" s="9"/>
      <c r="M19" s="9"/>
      <c r="N19" s="9"/>
      <c r="O19" s="73"/>
    </row>
    <row r="20" spans="1:15" ht="36.75"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5.6787892924421213</v>
      </c>
      <c r="C21" s="35">
        <f t="shared" ref="C21:M21" si="2">((C14/C7)^(1/7)-1)*100</f>
        <v>1.6951981720086051</v>
      </c>
      <c r="D21" s="35">
        <f t="shared" si="2"/>
        <v>3.9171870373816642</v>
      </c>
      <c r="E21" s="35">
        <f t="shared" si="2"/>
        <v>9.389447448212529</v>
      </c>
      <c r="F21" s="35">
        <f t="shared" si="2"/>
        <v>7.5659907394936887</v>
      </c>
      <c r="G21" s="44">
        <f t="shared" si="2"/>
        <v>4.2785993858460492</v>
      </c>
      <c r="H21" s="35">
        <f t="shared" si="2"/>
        <v>2.4488004432947852</v>
      </c>
      <c r="I21" s="35">
        <f t="shared" si="2"/>
        <v>1.7860618520019411</v>
      </c>
      <c r="J21" s="35">
        <f t="shared" si="2"/>
        <v>2.6935331397385909</v>
      </c>
      <c r="K21" s="35">
        <f t="shared" si="2"/>
        <v>4.0995017867071937</v>
      </c>
      <c r="L21" s="35">
        <f t="shared" si="2"/>
        <v>1.611245164677233</v>
      </c>
      <c r="M21" s="35">
        <f t="shared" si="2"/>
        <v>2.5171578782684723</v>
      </c>
      <c r="N21" s="44">
        <f>N14-N7</f>
        <v>-14.373356865815424</v>
      </c>
      <c r="O21" s="65">
        <f>O14-O7</f>
        <v>-54.67758777712038</v>
      </c>
    </row>
    <row r="22" spans="1:15">
      <c r="A22" s="2"/>
      <c r="B22" s="23"/>
      <c r="C22" s="23"/>
      <c r="D22" s="23"/>
      <c r="E22" s="23"/>
      <c r="F22" s="23"/>
      <c r="G22" s="77"/>
      <c r="H22" s="22"/>
      <c r="I22" s="77"/>
      <c r="J22" s="10"/>
      <c r="K22" s="77"/>
      <c r="L22" s="77"/>
      <c r="M22" s="10"/>
      <c r="N22" s="6"/>
      <c r="O22" s="20"/>
    </row>
    <row r="23" spans="1:15" ht="27.75" customHeight="1">
      <c r="A23" s="142" t="s">
        <v>37</v>
      </c>
      <c r="B23" s="143"/>
      <c r="C23" s="143"/>
      <c r="D23" s="143"/>
      <c r="E23" s="143"/>
      <c r="F23" s="143"/>
      <c r="G23" s="143"/>
      <c r="H23" s="143"/>
      <c r="I23" s="143"/>
      <c r="J23" s="143"/>
      <c r="K23" s="143"/>
      <c r="L23" s="143"/>
      <c r="M23" s="143"/>
      <c r="N23" s="143"/>
      <c r="O23" s="144"/>
    </row>
  </sheetData>
  <mergeCells count="8">
    <mergeCell ref="A23:O23"/>
    <mergeCell ref="A1:O1"/>
    <mergeCell ref="A2:O2"/>
    <mergeCell ref="B3:F3"/>
    <mergeCell ref="G3:M3"/>
    <mergeCell ref="N3:O3"/>
    <mergeCell ref="N20:O20"/>
    <mergeCell ref="A20:M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37.xml><?xml version="1.0" encoding="utf-8"?>
<worksheet xmlns="http://schemas.openxmlformats.org/spreadsheetml/2006/main" xmlns:r="http://schemas.openxmlformats.org/officeDocument/2006/relationships">
  <dimension ref="A1:P23"/>
  <sheetViews>
    <sheetView view="pageBreakPreview" zoomScaleNormal="100" zoomScaleSheetLayoutView="100" workbookViewId="0">
      <selection activeCell="N20" sqref="N20:O20"/>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1</v>
      </c>
      <c r="B1" s="146"/>
      <c r="C1" s="146"/>
      <c r="D1" s="146"/>
      <c r="E1" s="146"/>
      <c r="F1" s="146"/>
      <c r="G1" s="146"/>
      <c r="H1" s="146"/>
      <c r="I1" s="146"/>
      <c r="J1" s="146"/>
      <c r="K1" s="146"/>
      <c r="L1" s="146"/>
      <c r="M1" s="146"/>
      <c r="N1" s="146"/>
      <c r="O1" s="147"/>
    </row>
    <row r="2" spans="1:15">
      <c r="A2" s="148" t="s">
        <v>30</v>
      </c>
      <c r="B2" s="149"/>
      <c r="C2" s="149"/>
      <c r="D2" s="149"/>
      <c r="E2" s="149"/>
      <c r="F2" s="149"/>
      <c r="G2" s="149"/>
      <c r="H2" s="149"/>
      <c r="I2" s="149"/>
      <c r="J2" s="149"/>
      <c r="K2" s="149"/>
      <c r="L2" s="149"/>
      <c r="M2" s="149"/>
      <c r="N2" s="149"/>
      <c r="O2" s="150"/>
    </row>
    <row r="3" spans="1:15" ht="44.25" customHeight="1">
      <c r="A3" s="2"/>
      <c r="B3" s="151" t="s">
        <v>8</v>
      </c>
      <c r="C3" s="152"/>
      <c r="D3" s="152"/>
      <c r="E3" s="152"/>
      <c r="F3" s="155"/>
      <c r="G3" s="151" t="s">
        <v>5</v>
      </c>
      <c r="H3" s="152"/>
      <c r="I3" s="152"/>
      <c r="J3" s="152"/>
      <c r="K3" s="152"/>
      <c r="L3" s="152"/>
      <c r="M3" s="152"/>
      <c r="N3" s="153" t="s">
        <v>11</v>
      </c>
      <c r="O3" s="154"/>
    </row>
    <row r="4" spans="1:15" ht="128.25">
      <c r="A4" s="2"/>
      <c r="B4" s="45" t="s">
        <v>2</v>
      </c>
      <c r="C4" s="47" t="s">
        <v>3</v>
      </c>
      <c r="D4" s="47" t="s">
        <v>4</v>
      </c>
      <c r="E4" s="47" t="s">
        <v>6</v>
      </c>
      <c r="F4" s="46" t="s">
        <v>7</v>
      </c>
      <c r="G4" s="45" t="s">
        <v>2</v>
      </c>
      <c r="H4" s="47" t="s">
        <v>10</v>
      </c>
      <c r="I4" s="47" t="s">
        <v>4</v>
      </c>
      <c r="J4" s="47" t="s">
        <v>61</v>
      </c>
      <c r="K4" s="47" t="s">
        <v>6</v>
      </c>
      <c r="L4" s="47" t="s">
        <v>7</v>
      </c>
      <c r="M4" s="47" t="s">
        <v>62</v>
      </c>
      <c r="N4" s="45" t="s">
        <v>12</v>
      </c>
      <c r="O4" s="21" t="s">
        <v>13</v>
      </c>
    </row>
    <row r="5" spans="1:15">
      <c r="A5" s="2">
        <v>2000</v>
      </c>
      <c r="B5" s="24">
        <v>8205</v>
      </c>
      <c r="C5" s="23"/>
      <c r="D5" s="23"/>
      <c r="E5" s="23">
        <v>21987</v>
      </c>
      <c r="F5" s="16"/>
      <c r="G5" s="14"/>
      <c r="H5" s="11">
        <v>1516.9</v>
      </c>
      <c r="I5" s="77"/>
      <c r="J5" s="10"/>
      <c r="K5" s="77"/>
      <c r="L5" s="77"/>
      <c r="M5" s="10"/>
      <c r="N5" s="5"/>
      <c r="O5" s="20"/>
    </row>
    <row r="6" spans="1:15">
      <c r="A6" s="2">
        <v>2001</v>
      </c>
      <c r="B6" s="24">
        <v>7628</v>
      </c>
      <c r="C6" s="23"/>
      <c r="D6" s="23"/>
      <c r="E6" s="23">
        <v>21520</v>
      </c>
      <c r="F6" s="16"/>
      <c r="G6" s="14"/>
      <c r="H6" s="11">
        <v>1545.3</v>
      </c>
      <c r="I6" s="77"/>
      <c r="J6" s="10"/>
      <c r="K6" s="77"/>
      <c r="L6" s="77"/>
      <c r="M6" s="10"/>
      <c r="N6" s="5"/>
      <c r="O6" s="20"/>
    </row>
    <row r="7" spans="1:15">
      <c r="A7" s="2">
        <v>2002</v>
      </c>
      <c r="B7" s="24">
        <v>9784</v>
      </c>
      <c r="C7" s="23">
        <v>15900</v>
      </c>
      <c r="D7" s="23">
        <v>615.34591194968561</v>
      </c>
      <c r="E7" s="23">
        <v>22725</v>
      </c>
      <c r="F7" s="16">
        <v>1429.2452830188679</v>
      </c>
      <c r="G7" s="14"/>
      <c r="H7" s="11">
        <v>1613.2</v>
      </c>
      <c r="I7" s="77"/>
      <c r="J7" s="10"/>
      <c r="K7" s="77"/>
      <c r="L7" s="77"/>
      <c r="M7" s="10"/>
      <c r="N7" s="5"/>
      <c r="O7" s="20"/>
    </row>
    <row r="8" spans="1:15">
      <c r="A8" s="2">
        <v>2003</v>
      </c>
      <c r="B8" s="24">
        <v>10366</v>
      </c>
      <c r="C8" s="23">
        <v>16434</v>
      </c>
      <c r="D8" s="23">
        <v>630.765486187173</v>
      </c>
      <c r="E8" s="23">
        <v>23552</v>
      </c>
      <c r="F8" s="16">
        <v>1433.1264451746379</v>
      </c>
      <c r="G8" s="14"/>
      <c r="H8" s="11">
        <v>1674.1</v>
      </c>
      <c r="I8" s="77"/>
      <c r="J8" s="10"/>
      <c r="K8" s="77"/>
      <c r="L8" s="77"/>
      <c r="M8" s="10"/>
      <c r="N8" s="5"/>
      <c r="O8" s="20"/>
    </row>
    <row r="9" spans="1:15">
      <c r="A9" s="2">
        <v>2004</v>
      </c>
      <c r="B9" s="24">
        <v>10819</v>
      </c>
      <c r="C9" s="23">
        <v>16661</v>
      </c>
      <c r="D9" s="23">
        <v>649.3607826661065</v>
      </c>
      <c r="E9" s="23">
        <v>25034</v>
      </c>
      <c r="F9" s="16">
        <v>1502.5508672948802</v>
      </c>
      <c r="G9" s="14"/>
      <c r="H9" s="11">
        <v>1719.1</v>
      </c>
      <c r="I9" s="77"/>
      <c r="J9" s="10"/>
      <c r="K9" s="77"/>
      <c r="L9" s="77"/>
      <c r="M9" s="10"/>
      <c r="N9" s="5"/>
      <c r="O9" s="20"/>
    </row>
    <row r="10" spans="1:15">
      <c r="A10" s="2">
        <v>2005</v>
      </c>
      <c r="B10" s="24">
        <v>10927</v>
      </c>
      <c r="C10" s="23">
        <v>16910</v>
      </c>
      <c r="D10" s="23">
        <v>646.18568894145483</v>
      </c>
      <c r="E10" s="23">
        <v>25927</v>
      </c>
      <c r="F10" s="16">
        <v>1533.2347723240687</v>
      </c>
      <c r="G10" s="14"/>
      <c r="H10" s="11">
        <v>1721.3</v>
      </c>
      <c r="I10" s="77"/>
      <c r="J10" s="10"/>
      <c r="K10" s="77"/>
      <c r="L10" s="77"/>
      <c r="M10" s="10"/>
      <c r="N10" s="5"/>
      <c r="O10" s="20"/>
    </row>
    <row r="11" spans="1:15">
      <c r="A11" s="2">
        <v>2006</v>
      </c>
      <c r="B11" s="24">
        <v>10681</v>
      </c>
      <c r="C11" s="23">
        <v>17416</v>
      </c>
      <c r="D11" s="23">
        <v>613.28663298116669</v>
      </c>
      <c r="E11" s="23">
        <v>26945</v>
      </c>
      <c r="F11" s="16">
        <v>1547.1405604042261</v>
      </c>
      <c r="G11" s="14"/>
      <c r="H11" s="11">
        <v>1779</v>
      </c>
      <c r="I11" s="77"/>
      <c r="J11" s="10"/>
      <c r="K11" s="77"/>
      <c r="L11" s="77"/>
      <c r="M11" s="10"/>
      <c r="N11" s="5"/>
      <c r="O11" s="20"/>
    </row>
    <row r="12" spans="1:15">
      <c r="A12" s="2">
        <v>2007</v>
      </c>
      <c r="B12" s="24">
        <v>12006</v>
      </c>
      <c r="C12" s="23">
        <v>17834</v>
      </c>
      <c r="D12" s="23">
        <v>673.20847818773132</v>
      </c>
      <c r="E12" s="23">
        <v>27885</v>
      </c>
      <c r="F12" s="16">
        <v>1563.5864079847481</v>
      </c>
      <c r="G12" s="14"/>
      <c r="H12" s="11">
        <v>1835.4</v>
      </c>
      <c r="I12" s="77"/>
      <c r="J12" s="10"/>
      <c r="K12" s="77"/>
      <c r="L12" s="77"/>
      <c r="M12" s="10"/>
      <c r="N12" s="5"/>
      <c r="O12" s="20"/>
    </row>
    <row r="13" spans="1:15">
      <c r="A13" s="2">
        <v>2008</v>
      </c>
      <c r="B13" s="24">
        <v>12154</v>
      </c>
      <c r="C13" s="23">
        <v>18233</v>
      </c>
      <c r="D13" s="23">
        <v>666.59353918718807</v>
      </c>
      <c r="E13" s="23">
        <v>29130</v>
      </c>
      <c r="F13" s="16">
        <v>1597.6526079087371</v>
      </c>
      <c r="G13" s="14"/>
      <c r="H13" s="11">
        <v>1893</v>
      </c>
      <c r="I13" s="77"/>
      <c r="J13" s="10"/>
      <c r="K13" s="77"/>
      <c r="L13" s="77"/>
      <c r="M13" s="10"/>
      <c r="N13" s="5"/>
      <c r="O13" s="20"/>
    </row>
    <row r="14" spans="1:15">
      <c r="A14" s="2">
        <v>2009</v>
      </c>
      <c r="B14" s="24">
        <v>11721</v>
      </c>
      <c r="C14" s="23">
        <v>18632</v>
      </c>
      <c r="D14" s="23">
        <v>629.07900386431947</v>
      </c>
      <c r="E14" s="23">
        <v>29522</v>
      </c>
      <c r="F14" s="16">
        <v>1584.4783168741949</v>
      </c>
      <c r="G14" s="14"/>
      <c r="H14" s="11">
        <v>1949.2</v>
      </c>
      <c r="I14" s="77"/>
      <c r="J14" s="10"/>
      <c r="K14" s="77"/>
      <c r="L14" s="77"/>
      <c r="M14" s="10"/>
      <c r="N14" s="5"/>
      <c r="O14" s="20"/>
    </row>
    <row r="15" spans="1:15">
      <c r="A15" s="2">
        <v>2010</v>
      </c>
      <c r="B15" s="24">
        <v>11316</v>
      </c>
      <c r="C15" s="23">
        <v>18907</v>
      </c>
      <c r="D15" s="23">
        <v>598.50848891944781</v>
      </c>
      <c r="E15" s="23">
        <v>30007</v>
      </c>
      <c r="F15" s="16">
        <v>1587.0841487279843</v>
      </c>
      <c r="G15" s="14"/>
      <c r="H15" s="11">
        <v>2030.7</v>
      </c>
      <c r="I15" s="77"/>
      <c r="J15" s="10"/>
      <c r="K15" s="77"/>
      <c r="L15" s="77"/>
      <c r="M15" s="10"/>
      <c r="N15" s="5"/>
      <c r="O15" s="20"/>
    </row>
    <row r="16" spans="1:15">
      <c r="A16" s="2">
        <v>2011</v>
      </c>
      <c r="B16" s="24">
        <v>11853</v>
      </c>
      <c r="C16" s="23">
        <v>18902</v>
      </c>
      <c r="D16" s="23">
        <v>627.0764998412867</v>
      </c>
      <c r="E16" s="23">
        <v>30669</v>
      </c>
      <c r="F16" s="16">
        <v>1622.5267167495504</v>
      </c>
      <c r="G16" s="14"/>
      <c r="H16" s="11">
        <v>2091.5</v>
      </c>
      <c r="I16" s="77"/>
      <c r="J16" s="10"/>
      <c r="K16" s="77"/>
      <c r="L16" s="77"/>
      <c r="M16" s="10"/>
      <c r="N16" s="5"/>
      <c r="O16" s="20"/>
    </row>
    <row r="17" spans="1:15">
      <c r="A17" s="2">
        <v>2012</v>
      </c>
      <c r="B17" s="24">
        <v>12351</v>
      </c>
      <c r="C17" s="23">
        <v>19405</v>
      </c>
      <c r="D17" s="23">
        <v>636.48544189641848</v>
      </c>
      <c r="E17" s="23">
        <v>31595</v>
      </c>
      <c r="F17" s="16">
        <v>1628.1886111826848</v>
      </c>
      <c r="G17" s="14"/>
      <c r="H17" s="22">
        <v>2128</v>
      </c>
      <c r="I17" s="77"/>
      <c r="J17" s="10"/>
      <c r="K17" s="77"/>
      <c r="L17" s="77"/>
      <c r="M17" s="10"/>
      <c r="N17" s="5"/>
      <c r="O17" s="20"/>
    </row>
    <row r="18" spans="1:15">
      <c r="A18" s="2">
        <v>2013</v>
      </c>
      <c r="B18" s="24">
        <v>12696</v>
      </c>
      <c r="C18" s="23">
        <v>19562</v>
      </c>
      <c r="D18" s="23">
        <v>649.01339331356712</v>
      </c>
      <c r="E18" s="23">
        <v>32592</v>
      </c>
      <c r="F18" s="16">
        <v>1666.0873121357736</v>
      </c>
      <c r="G18" s="14"/>
      <c r="H18" s="22">
        <v>2176.5</v>
      </c>
      <c r="I18" s="77"/>
      <c r="J18" s="10"/>
      <c r="K18" s="77"/>
      <c r="L18" s="77"/>
      <c r="M18" s="10"/>
      <c r="N18" s="5"/>
      <c r="O18" s="20"/>
    </row>
    <row r="19" spans="1:15">
      <c r="A19" s="2"/>
      <c r="B19" s="9"/>
      <c r="C19" s="9"/>
      <c r="D19" s="9"/>
      <c r="E19" s="9"/>
      <c r="F19" s="9"/>
      <c r="G19" s="9"/>
      <c r="H19" s="9"/>
      <c r="I19" s="9"/>
      <c r="J19" s="9"/>
      <c r="K19" s="9"/>
      <c r="L19" s="9"/>
      <c r="M19" s="9"/>
      <c r="N19" s="9"/>
      <c r="O19" s="73"/>
    </row>
    <row r="20" spans="1:15" ht="36.75"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2.6140641863295899</v>
      </c>
      <c r="C21" s="35">
        <f t="shared" ref="C21:H21" si="0">((C14/C7)^(1/7)-1)*100</f>
        <v>2.2910128219978176</v>
      </c>
      <c r="D21" s="35">
        <f t="shared" si="0"/>
        <v>0.3158159797419513</v>
      </c>
      <c r="E21" s="35">
        <f t="shared" si="0"/>
        <v>3.8088918123920346</v>
      </c>
      <c r="F21" s="35">
        <f t="shared" si="0"/>
        <v>1.4838830396914249</v>
      </c>
      <c r="G21" s="44"/>
      <c r="H21" s="35">
        <f t="shared" si="0"/>
        <v>2.7397046172434658</v>
      </c>
      <c r="I21" s="35"/>
      <c r="J21" s="35"/>
      <c r="K21" s="35"/>
      <c r="L21" s="35"/>
      <c r="M21" s="35"/>
      <c r="N21" s="44">
        <f>N14-N7</f>
        <v>0</v>
      </c>
      <c r="O21" s="65">
        <f>O14-O7</f>
        <v>0</v>
      </c>
    </row>
    <row r="22" spans="1:15">
      <c r="A22" s="2"/>
      <c r="B22" s="23"/>
      <c r="C22" s="23"/>
      <c r="D22" s="23"/>
      <c r="E22" s="23"/>
      <c r="F22" s="23"/>
      <c r="G22" s="77"/>
      <c r="H22" s="22"/>
      <c r="I22" s="77"/>
      <c r="J22" s="10"/>
      <c r="K22" s="77"/>
      <c r="L22" s="77"/>
      <c r="M22" s="10"/>
      <c r="N22" s="6"/>
      <c r="O22" s="20"/>
    </row>
    <row r="23" spans="1:15" ht="27.75" customHeight="1">
      <c r="A23" s="142" t="s">
        <v>37</v>
      </c>
      <c r="B23" s="143"/>
      <c r="C23" s="143"/>
      <c r="D23" s="143"/>
      <c r="E23" s="143"/>
      <c r="F23" s="143"/>
      <c r="G23" s="143"/>
      <c r="H23" s="143"/>
      <c r="I23" s="143"/>
      <c r="J23" s="143"/>
      <c r="K23" s="143"/>
      <c r="L23" s="143"/>
      <c r="M23" s="143"/>
      <c r="N23" s="143"/>
      <c r="O23" s="144"/>
    </row>
  </sheetData>
  <mergeCells count="8">
    <mergeCell ref="A23:O23"/>
    <mergeCell ref="A1:O1"/>
    <mergeCell ref="A2:O2"/>
    <mergeCell ref="B3:F3"/>
    <mergeCell ref="G3:M3"/>
    <mergeCell ref="N3:O3"/>
    <mergeCell ref="N20:O20"/>
    <mergeCell ref="A20:M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38.xml><?xml version="1.0" encoding="utf-8"?>
<worksheet xmlns="http://schemas.openxmlformats.org/spreadsheetml/2006/main" xmlns:r="http://schemas.openxmlformats.org/officeDocument/2006/relationships">
  <dimension ref="A1:P23"/>
  <sheetViews>
    <sheetView view="pageBreakPreview" zoomScaleNormal="100" zoomScaleSheetLayoutView="100" workbookViewId="0">
      <selection activeCell="N20" sqref="N20:O20"/>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1</v>
      </c>
      <c r="B1" s="146"/>
      <c r="C1" s="146"/>
      <c r="D1" s="146"/>
      <c r="E1" s="146"/>
      <c r="F1" s="146"/>
      <c r="G1" s="146"/>
      <c r="H1" s="146"/>
      <c r="I1" s="146"/>
      <c r="J1" s="146"/>
      <c r="K1" s="146"/>
      <c r="L1" s="146"/>
      <c r="M1" s="146"/>
      <c r="N1" s="146"/>
      <c r="O1" s="147"/>
    </row>
    <row r="2" spans="1:15">
      <c r="A2" s="148" t="s">
        <v>31</v>
      </c>
      <c r="B2" s="149"/>
      <c r="C2" s="149"/>
      <c r="D2" s="149"/>
      <c r="E2" s="149"/>
      <c r="F2" s="149"/>
      <c r="G2" s="149"/>
      <c r="H2" s="149"/>
      <c r="I2" s="149"/>
      <c r="J2" s="149"/>
      <c r="K2" s="149"/>
      <c r="L2" s="149"/>
      <c r="M2" s="149"/>
      <c r="N2" s="149"/>
      <c r="O2" s="150"/>
    </row>
    <row r="3" spans="1:15" ht="44.25" customHeight="1">
      <c r="A3" s="2"/>
      <c r="B3" s="151" t="s">
        <v>8</v>
      </c>
      <c r="C3" s="152"/>
      <c r="D3" s="152"/>
      <c r="E3" s="152"/>
      <c r="F3" s="155"/>
      <c r="G3" s="151" t="s">
        <v>5</v>
      </c>
      <c r="H3" s="152"/>
      <c r="I3" s="152"/>
      <c r="J3" s="152"/>
      <c r="K3" s="152"/>
      <c r="L3" s="152"/>
      <c r="M3" s="152"/>
      <c r="N3" s="153" t="s">
        <v>11</v>
      </c>
      <c r="O3" s="154"/>
    </row>
    <row r="4" spans="1:15" ht="128.25">
      <c r="A4" s="2"/>
      <c r="B4" s="45" t="s">
        <v>2</v>
      </c>
      <c r="C4" s="47" t="s">
        <v>3</v>
      </c>
      <c r="D4" s="47" t="s">
        <v>4</v>
      </c>
      <c r="E4" s="47" t="s">
        <v>6</v>
      </c>
      <c r="F4" s="46" t="s">
        <v>7</v>
      </c>
      <c r="G4" s="45" t="s">
        <v>2</v>
      </c>
      <c r="H4" s="47" t="s">
        <v>10</v>
      </c>
      <c r="I4" s="47" t="s">
        <v>4</v>
      </c>
      <c r="J4" s="47" t="s">
        <v>61</v>
      </c>
      <c r="K4" s="47" t="s">
        <v>6</v>
      </c>
      <c r="L4" s="47" t="s">
        <v>7</v>
      </c>
      <c r="M4" s="47" t="s">
        <v>62</v>
      </c>
      <c r="N4" s="45" t="s">
        <v>12</v>
      </c>
      <c r="O4" s="21" t="s">
        <v>13</v>
      </c>
    </row>
    <row r="5" spans="1:15">
      <c r="A5" s="2">
        <v>2000</v>
      </c>
      <c r="B5" s="24">
        <v>1492</v>
      </c>
      <c r="C5" s="23"/>
      <c r="D5" s="23"/>
      <c r="E5" s="23">
        <v>3124</v>
      </c>
      <c r="F5" s="16"/>
      <c r="G5" s="14">
        <v>355.4</v>
      </c>
      <c r="H5" s="77">
        <v>283.89999999999998</v>
      </c>
      <c r="I5" s="77">
        <v>1251.8492426910884</v>
      </c>
      <c r="J5" s="10">
        <f>I5*'10'!B2</f>
        <v>963.92391687213808</v>
      </c>
      <c r="K5" s="77">
        <v>787.6</v>
      </c>
      <c r="L5" s="77">
        <v>2774.2162733356818</v>
      </c>
      <c r="M5" s="10">
        <f>L5*'10'!B2</f>
        <v>2136.1465304684748</v>
      </c>
      <c r="N5" s="5"/>
      <c r="O5" s="20"/>
    </row>
    <row r="6" spans="1:15">
      <c r="A6" s="2">
        <v>2001</v>
      </c>
      <c r="B6" s="24">
        <v>1502</v>
      </c>
      <c r="C6" s="23"/>
      <c r="D6" s="23"/>
      <c r="E6" s="23">
        <v>3540</v>
      </c>
      <c r="F6" s="16"/>
      <c r="G6" s="14">
        <v>184.6</v>
      </c>
      <c r="H6" s="77">
        <v>303.39999999999998</v>
      </c>
      <c r="I6" s="77">
        <v>608.43770599868162</v>
      </c>
      <c r="J6" s="10">
        <f>I6*'10'!B3</f>
        <v>468.49703361898486</v>
      </c>
      <c r="K6" s="77">
        <v>650</v>
      </c>
      <c r="L6" s="77">
        <v>2142.3862887277523</v>
      </c>
      <c r="M6" s="10">
        <f>L6*'10'!B3</f>
        <v>1649.6374423203692</v>
      </c>
      <c r="N6" s="5"/>
      <c r="O6" s="20"/>
    </row>
    <row r="7" spans="1:15">
      <c r="A7" s="2">
        <v>2002</v>
      </c>
      <c r="B7" s="24">
        <v>1694</v>
      </c>
      <c r="C7" s="23">
        <v>2639</v>
      </c>
      <c r="D7" s="23">
        <v>641.90981432360741</v>
      </c>
      <c r="E7" s="23">
        <v>3968</v>
      </c>
      <c r="F7" s="16">
        <v>1503.5998484274346</v>
      </c>
      <c r="G7" s="14">
        <v>435.4</v>
      </c>
      <c r="H7" s="77">
        <v>334.2</v>
      </c>
      <c r="I7" s="77">
        <v>1302.8126870137642</v>
      </c>
      <c r="J7" s="10">
        <f>I7*'10'!B4</f>
        <v>1016.1938958707361</v>
      </c>
      <c r="K7" s="77">
        <v>759.2</v>
      </c>
      <c r="L7" s="77">
        <v>2271.6935966487135</v>
      </c>
      <c r="M7" s="10">
        <f>L7*'10'!B4</f>
        <v>1771.9210053859965</v>
      </c>
      <c r="N7" s="5">
        <f t="shared" ref="N7:N14" si="0">J7/D7*100</f>
        <v>158.30789204267253</v>
      </c>
      <c r="O7" s="20">
        <f t="shared" ref="O7:O18" si="1">M7/F7*100</f>
        <v>117.84525033300517</v>
      </c>
    </row>
    <row r="8" spans="1:15">
      <c r="A8" s="2">
        <v>2003</v>
      </c>
      <c r="B8" s="24">
        <v>1331</v>
      </c>
      <c r="C8" s="23">
        <v>2587</v>
      </c>
      <c r="D8" s="23">
        <v>514.49555469655968</v>
      </c>
      <c r="E8" s="23">
        <v>3914</v>
      </c>
      <c r="F8" s="16">
        <v>1512.9493621955935</v>
      </c>
      <c r="G8" s="14">
        <v>435.2</v>
      </c>
      <c r="H8" s="77">
        <v>342.1</v>
      </c>
      <c r="I8" s="77">
        <v>1272.1426483484358</v>
      </c>
      <c r="J8" s="10">
        <f>I8*'10'!B5</f>
        <v>1043.1569716457172</v>
      </c>
      <c r="K8" s="77">
        <v>790</v>
      </c>
      <c r="L8" s="77">
        <v>2309.2662964045599</v>
      </c>
      <c r="M8" s="10">
        <f>L8*'10'!B5</f>
        <v>1893.5983630517389</v>
      </c>
      <c r="N8" s="5">
        <f t="shared" si="0"/>
        <v>202.75334978568526</v>
      </c>
      <c r="O8" s="20">
        <f t="shared" si="1"/>
        <v>125.15940125740541</v>
      </c>
    </row>
    <row r="9" spans="1:15">
      <c r="A9" s="2">
        <v>2004</v>
      </c>
      <c r="B9" s="24">
        <v>1552</v>
      </c>
      <c r="C9" s="23">
        <v>2690</v>
      </c>
      <c r="D9" s="23">
        <v>576.95167286245351</v>
      </c>
      <c r="E9" s="23">
        <v>4236</v>
      </c>
      <c r="F9" s="16">
        <v>1574.721189591078</v>
      </c>
      <c r="G9" s="14">
        <v>296.10000000000002</v>
      </c>
      <c r="H9" s="77">
        <v>357.1</v>
      </c>
      <c r="I9" s="77">
        <v>829.17950154018479</v>
      </c>
      <c r="J9" s="10">
        <f>I9*'10'!B6</f>
        <v>713.09437132455889</v>
      </c>
      <c r="K9" s="77">
        <v>691.2</v>
      </c>
      <c r="L9" s="77">
        <v>1935.5922710725285</v>
      </c>
      <c r="M9" s="10">
        <f>L9*'10'!B6</f>
        <v>1664.6093531223746</v>
      </c>
      <c r="N9" s="5">
        <f t="shared" si="0"/>
        <v>123.59689812262008</v>
      </c>
      <c r="O9" s="20">
        <f t="shared" si="1"/>
        <v>105.70819546504219</v>
      </c>
    </row>
    <row r="10" spans="1:15">
      <c r="A10" s="2">
        <v>2005</v>
      </c>
      <c r="B10" s="24">
        <v>1404</v>
      </c>
      <c r="C10" s="23">
        <v>2765</v>
      </c>
      <c r="D10" s="23">
        <v>507.77576853526216</v>
      </c>
      <c r="E10" s="23">
        <v>4340</v>
      </c>
      <c r="F10" s="16">
        <v>1569.620253164557</v>
      </c>
      <c r="G10" s="14">
        <v>305.2</v>
      </c>
      <c r="H10" s="77">
        <v>342.7</v>
      </c>
      <c r="I10" s="77">
        <v>890.57484680478547</v>
      </c>
      <c r="J10" s="10">
        <f>I10*'10'!B7</f>
        <v>792.61161365625912</v>
      </c>
      <c r="K10" s="77">
        <v>652.70000000000005</v>
      </c>
      <c r="L10" s="77">
        <v>1904.5812664137732</v>
      </c>
      <c r="M10" s="10">
        <f>L10*'10'!B7</f>
        <v>1695.077327108258</v>
      </c>
      <c r="N10" s="5">
        <f t="shared" si="0"/>
        <v>156.09480852988295</v>
      </c>
      <c r="O10" s="20">
        <f t="shared" si="1"/>
        <v>107.99282971092934</v>
      </c>
    </row>
    <row r="11" spans="1:15">
      <c r="A11" s="2">
        <v>2006</v>
      </c>
      <c r="B11" s="24">
        <v>1524</v>
      </c>
      <c r="C11" s="23">
        <v>2671</v>
      </c>
      <c r="D11" s="23">
        <v>570.57281916885063</v>
      </c>
      <c r="E11" s="23">
        <v>4633</v>
      </c>
      <c r="F11" s="16">
        <v>1734.5563459378511</v>
      </c>
      <c r="G11" s="14">
        <v>283.7</v>
      </c>
      <c r="H11" s="77">
        <v>342.6</v>
      </c>
      <c r="I11" s="77">
        <v>828.07939287799172</v>
      </c>
      <c r="J11" s="10">
        <f>I11*'10'!B8</f>
        <v>745.27145359019255</v>
      </c>
      <c r="K11" s="77">
        <v>620.4</v>
      </c>
      <c r="L11" s="77">
        <v>1810.8581436077056</v>
      </c>
      <c r="M11" s="10">
        <f>L11*'10'!B8</f>
        <v>1629.7723292469352</v>
      </c>
      <c r="N11" s="5">
        <f t="shared" si="0"/>
        <v>130.61811368368794</v>
      </c>
      <c r="O11" s="20">
        <f t="shared" si="1"/>
        <v>93.959030680305716</v>
      </c>
    </row>
    <row r="12" spans="1:15">
      <c r="A12" s="2">
        <v>2007</v>
      </c>
      <c r="B12" s="24">
        <v>1870</v>
      </c>
      <c r="C12" s="23">
        <v>2833</v>
      </c>
      <c r="D12" s="23">
        <v>660.07765619484644</v>
      </c>
      <c r="E12" s="23">
        <v>4905</v>
      </c>
      <c r="F12" s="16">
        <v>1731.3801623720437</v>
      </c>
      <c r="G12" s="14">
        <v>358.5</v>
      </c>
      <c r="H12" s="80">
        <v>369.8</v>
      </c>
      <c r="I12" s="77">
        <v>969.44294213088153</v>
      </c>
      <c r="J12" s="10">
        <f>I12*'10'!B9</f>
        <v>872.49864791779339</v>
      </c>
      <c r="K12" s="77">
        <v>671.6</v>
      </c>
      <c r="L12" s="77">
        <v>1816.1168199026501</v>
      </c>
      <c r="M12" s="10">
        <f>L12*'10'!B9</f>
        <v>1634.5051379123852</v>
      </c>
      <c r="N12" s="5">
        <f t="shared" si="0"/>
        <v>132.18121227546035</v>
      </c>
      <c r="O12" s="20">
        <f t="shared" si="1"/>
        <v>94.404751390535921</v>
      </c>
    </row>
    <row r="13" spans="1:15">
      <c r="A13" s="2">
        <v>2008</v>
      </c>
      <c r="B13" s="24">
        <v>1540</v>
      </c>
      <c r="C13" s="23">
        <v>2972</v>
      </c>
      <c r="D13" s="23">
        <v>518.16958277254378</v>
      </c>
      <c r="E13" s="23">
        <v>4994</v>
      </c>
      <c r="F13" s="16">
        <v>1680.3499327052489</v>
      </c>
      <c r="G13" s="14">
        <v>493</v>
      </c>
      <c r="H13" s="80">
        <v>363</v>
      </c>
      <c r="I13" s="77">
        <v>1358.1267217630855</v>
      </c>
      <c r="J13" s="10">
        <f>I13*'10'!B10</f>
        <v>1195.1515151515152</v>
      </c>
      <c r="K13" s="77">
        <v>826</v>
      </c>
      <c r="L13" s="77">
        <v>2275.4820936639121</v>
      </c>
      <c r="M13" s="10">
        <f>L13*'10'!B10</f>
        <v>2002.4242424242427</v>
      </c>
      <c r="N13" s="5">
        <f t="shared" si="0"/>
        <v>230.64872097599371</v>
      </c>
      <c r="O13" s="20">
        <f t="shared" si="1"/>
        <v>119.16709748668102</v>
      </c>
    </row>
    <row r="14" spans="1:15">
      <c r="A14" s="2">
        <v>2009</v>
      </c>
      <c r="B14" s="24">
        <v>1471</v>
      </c>
      <c r="C14" s="23">
        <v>3018</v>
      </c>
      <c r="D14" s="23">
        <v>487.40888005301525</v>
      </c>
      <c r="E14" s="23">
        <v>4980</v>
      </c>
      <c r="F14" s="16">
        <v>1650.0994035785288</v>
      </c>
      <c r="G14" s="14">
        <v>396.5</v>
      </c>
      <c r="H14" s="80">
        <v>380.6</v>
      </c>
      <c r="I14" s="77">
        <v>1041.7761429322122</v>
      </c>
      <c r="J14" s="10">
        <f>I14*'10'!B11</f>
        <v>864.67419863373607</v>
      </c>
      <c r="K14" s="77">
        <v>864.40000000000009</v>
      </c>
      <c r="L14" s="77">
        <v>2271.1508145034159</v>
      </c>
      <c r="M14" s="10">
        <f>L14*'10'!B11</f>
        <v>1885.0551760378351</v>
      </c>
      <c r="N14" s="5">
        <f t="shared" si="0"/>
        <v>177.40222511737699</v>
      </c>
      <c r="O14" s="20">
        <f t="shared" si="1"/>
        <v>114.2388859695218</v>
      </c>
    </row>
    <row r="15" spans="1:15">
      <c r="A15" s="2">
        <v>2010</v>
      </c>
      <c r="B15" s="24">
        <v>1260</v>
      </c>
      <c r="C15" s="23">
        <v>2966</v>
      </c>
      <c r="D15" s="23">
        <v>424.81456507080247</v>
      </c>
      <c r="E15" s="23">
        <v>4914</v>
      </c>
      <c r="F15" s="16">
        <v>1656.7768037761296</v>
      </c>
      <c r="G15" s="14"/>
      <c r="H15" s="80">
        <v>386.4</v>
      </c>
      <c r="I15" s="77"/>
      <c r="J15" s="10"/>
      <c r="K15" s="77">
        <v>830.3</v>
      </c>
      <c r="L15" s="77">
        <v>2148.8095238095239</v>
      </c>
      <c r="M15" s="10">
        <f>L15*'10'!B12</f>
        <v>1869.4642857142858</v>
      </c>
      <c r="N15" s="5"/>
      <c r="O15" s="20">
        <f t="shared" si="1"/>
        <v>112.83742514099657</v>
      </c>
    </row>
    <row r="16" spans="1:15">
      <c r="A16" s="2">
        <v>2011</v>
      </c>
      <c r="B16" s="24">
        <v>1302</v>
      </c>
      <c r="C16" s="23">
        <v>2922</v>
      </c>
      <c r="D16" s="23">
        <v>445.58521560574951</v>
      </c>
      <c r="E16" s="23">
        <v>4870</v>
      </c>
      <c r="F16" s="16">
        <v>1666.6666666666667</v>
      </c>
      <c r="G16" s="14"/>
      <c r="H16" s="22">
        <v>393</v>
      </c>
      <c r="I16" s="77"/>
      <c r="J16" s="10"/>
      <c r="K16" s="77">
        <v>875.59999999999991</v>
      </c>
      <c r="L16" s="77">
        <v>2227.9898218829517</v>
      </c>
      <c r="M16" s="10">
        <f>L16*'10'!B13</f>
        <v>2005.1908396946565</v>
      </c>
      <c r="N16" s="5"/>
      <c r="O16" s="20">
        <f t="shared" si="1"/>
        <v>120.31145038167938</v>
      </c>
    </row>
    <row r="17" spans="1:15">
      <c r="A17" s="2">
        <v>2012</v>
      </c>
      <c r="B17" s="24">
        <v>1357</v>
      </c>
      <c r="C17" s="23">
        <v>3022</v>
      </c>
      <c r="D17" s="23">
        <v>449.04037061548638</v>
      </c>
      <c r="E17" s="23">
        <v>4906</v>
      </c>
      <c r="F17" s="16">
        <v>1623.4281932495037</v>
      </c>
      <c r="G17" s="14"/>
      <c r="H17" s="22">
        <v>392.7</v>
      </c>
      <c r="I17" s="77"/>
      <c r="J17" s="10"/>
      <c r="K17" s="77">
        <v>958.4</v>
      </c>
      <c r="L17" s="77">
        <v>2440.5398523045583</v>
      </c>
      <c r="M17" s="10">
        <f>L17*'10'!B14</f>
        <v>2191.8174186293818</v>
      </c>
      <c r="N17" s="5"/>
      <c r="O17" s="20">
        <f t="shared" si="1"/>
        <v>135.01166406640829</v>
      </c>
    </row>
    <row r="18" spans="1:15">
      <c r="A18" s="2">
        <v>2013</v>
      </c>
      <c r="B18" s="24">
        <v>1397</v>
      </c>
      <c r="C18" s="23">
        <v>3205</v>
      </c>
      <c r="D18" s="23">
        <v>435.88143525741032</v>
      </c>
      <c r="E18" s="23">
        <v>4970</v>
      </c>
      <c r="F18" s="16">
        <v>1550.7020280811232</v>
      </c>
      <c r="G18" s="14"/>
      <c r="H18" s="22">
        <v>400.9</v>
      </c>
      <c r="I18" s="77"/>
      <c r="J18" s="10"/>
      <c r="K18" s="77">
        <v>925.6</v>
      </c>
      <c r="L18" s="77">
        <v>2308.805188326266</v>
      </c>
      <c r="M18" s="10">
        <f>L18*'10'!B15</f>
        <v>2058.6924290456977</v>
      </c>
      <c r="N18" s="5"/>
      <c r="O18" s="20">
        <f t="shared" si="1"/>
        <v>132.7587371245767</v>
      </c>
    </row>
    <row r="19" spans="1:15">
      <c r="A19" s="2"/>
      <c r="B19" s="9"/>
      <c r="C19" s="9"/>
      <c r="D19" s="9"/>
      <c r="E19" s="9"/>
      <c r="F19" s="9"/>
      <c r="G19" s="9"/>
      <c r="H19" s="9"/>
      <c r="I19" s="9"/>
      <c r="J19" s="9"/>
      <c r="K19" s="9"/>
      <c r="L19" s="9"/>
      <c r="M19" s="9"/>
      <c r="N19" s="9"/>
      <c r="O19" s="73"/>
    </row>
    <row r="20" spans="1:15" ht="36.75"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-1.9962367751784171</v>
      </c>
      <c r="C21" s="35">
        <f t="shared" ref="C21:M21" si="2">((C14/C7)^(1/7)-1)*100</f>
        <v>1.9355550812347966</v>
      </c>
      <c r="D21" s="35">
        <f t="shared" si="2"/>
        <v>-3.8571348861345611</v>
      </c>
      <c r="E21" s="35">
        <f t="shared" si="2"/>
        <v>3.29848549514411</v>
      </c>
      <c r="F21" s="35">
        <f t="shared" si="2"/>
        <v>1.3370510542892955</v>
      </c>
      <c r="G21" s="44">
        <f t="shared" si="2"/>
        <v>-1.3280892777207787</v>
      </c>
      <c r="H21" s="35">
        <f t="shared" si="2"/>
        <v>1.8746309175885711</v>
      </c>
      <c r="I21" s="35">
        <f t="shared" si="2"/>
        <v>-3.1437858144489184</v>
      </c>
      <c r="J21" s="35">
        <f t="shared" si="2"/>
        <v>-2.2802664699235642</v>
      </c>
      <c r="K21" s="35">
        <f t="shared" si="2"/>
        <v>1.8711532482716731</v>
      </c>
      <c r="L21" s="35">
        <f t="shared" si="2"/>
        <v>-3.4136755005298447E-3</v>
      </c>
      <c r="M21" s="35">
        <f t="shared" si="2"/>
        <v>0.88810358442750204</v>
      </c>
      <c r="N21" s="44">
        <f>N14-N7</f>
        <v>19.094333074704451</v>
      </c>
      <c r="O21" s="65">
        <f>O14-O7</f>
        <v>-3.6063643634833653</v>
      </c>
    </row>
    <row r="22" spans="1:15">
      <c r="A22" s="2"/>
      <c r="B22" s="23"/>
      <c r="C22" s="23"/>
      <c r="D22" s="23"/>
      <c r="E22" s="23"/>
      <c r="F22" s="23"/>
      <c r="G22" s="77"/>
      <c r="H22" s="22"/>
      <c r="I22" s="77"/>
      <c r="J22" s="10"/>
      <c r="K22" s="77"/>
      <c r="L22" s="77"/>
      <c r="M22" s="10"/>
      <c r="N22" s="6"/>
      <c r="O22" s="20"/>
    </row>
    <row r="23" spans="1:15" ht="27.75" customHeight="1">
      <c r="A23" s="142" t="s">
        <v>37</v>
      </c>
      <c r="B23" s="143"/>
      <c r="C23" s="143"/>
      <c r="D23" s="143"/>
      <c r="E23" s="143"/>
      <c r="F23" s="143"/>
      <c r="G23" s="143"/>
      <c r="H23" s="143"/>
      <c r="I23" s="143"/>
      <c r="J23" s="143"/>
      <c r="K23" s="143"/>
      <c r="L23" s="143"/>
      <c r="M23" s="143"/>
      <c r="N23" s="143"/>
      <c r="O23" s="144"/>
    </row>
  </sheetData>
  <mergeCells count="8">
    <mergeCell ref="A23:O23"/>
    <mergeCell ref="A1:O1"/>
    <mergeCell ref="A2:O2"/>
    <mergeCell ref="B3:F3"/>
    <mergeCell ref="G3:M3"/>
    <mergeCell ref="N3:O3"/>
    <mergeCell ref="N20:O20"/>
    <mergeCell ref="A20:M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39.xml><?xml version="1.0" encoding="utf-8"?>
<worksheet xmlns="http://schemas.openxmlformats.org/spreadsheetml/2006/main" xmlns:r="http://schemas.openxmlformats.org/officeDocument/2006/relationships">
  <dimension ref="A1:P23"/>
  <sheetViews>
    <sheetView view="pageBreakPreview" zoomScaleNormal="100" zoomScaleSheetLayoutView="100" workbookViewId="0">
      <selection activeCell="N20" sqref="N20:O20"/>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1</v>
      </c>
      <c r="B1" s="146"/>
      <c r="C1" s="146"/>
      <c r="D1" s="146"/>
      <c r="E1" s="146"/>
      <c r="F1" s="146"/>
      <c r="G1" s="146"/>
      <c r="H1" s="146"/>
      <c r="I1" s="146"/>
      <c r="J1" s="146"/>
      <c r="K1" s="146"/>
      <c r="L1" s="146"/>
      <c r="M1" s="146"/>
      <c r="N1" s="146"/>
      <c r="O1" s="147"/>
    </row>
    <row r="2" spans="1:15">
      <c r="A2" s="148" t="s">
        <v>35</v>
      </c>
      <c r="B2" s="149"/>
      <c r="C2" s="149"/>
      <c r="D2" s="149"/>
      <c r="E2" s="149"/>
      <c r="F2" s="149"/>
      <c r="G2" s="149"/>
      <c r="H2" s="149"/>
      <c r="I2" s="149"/>
      <c r="J2" s="149"/>
      <c r="K2" s="149"/>
      <c r="L2" s="149"/>
      <c r="M2" s="149"/>
      <c r="N2" s="149"/>
      <c r="O2" s="150"/>
    </row>
    <row r="3" spans="1:15" ht="44.25" customHeight="1">
      <c r="A3" s="2"/>
      <c r="B3" s="151" t="s">
        <v>8</v>
      </c>
      <c r="C3" s="152"/>
      <c r="D3" s="152"/>
      <c r="E3" s="152"/>
      <c r="F3" s="155"/>
      <c r="G3" s="151" t="s">
        <v>5</v>
      </c>
      <c r="H3" s="152"/>
      <c r="I3" s="152"/>
      <c r="J3" s="152"/>
      <c r="K3" s="152"/>
      <c r="L3" s="152"/>
      <c r="M3" s="152"/>
      <c r="N3" s="153" t="s">
        <v>11</v>
      </c>
      <c r="O3" s="154"/>
    </row>
    <row r="4" spans="1:15" ht="128.25">
      <c r="A4" s="2"/>
      <c r="B4" s="45" t="s">
        <v>2</v>
      </c>
      <c r="C4" s="47" t="s">
        <v>3</v>
      </c>
      <c r="D4" s="47" t="s">
        <v>4</v>
      </c>
      <c r="E4" s="47" t="s">
        <v>6</v>
      </c>
      <c r="F4" s="46" t="s">
        <v>7</v>
      </c>
      <c r="G4" s="45" t="s">
        <v>2</v>
      </c>
      <c r="H4" s="47" t="s">
        <v>10</v>
      </c>
      <c r="I4" s="47" t="s">
        <v>4</v>
      </c>
      <c r="J4" s="47" t="s">
        <v>61</v>
      </c>
      <c r="K4" s="47" t="s">
        <v>6</v>
      </c>
      <c r="L4" s="47" t="s">
        <v>7</v>
      </c>
      <c r="M4" s="47" t="s">
        <v>62</v>
      </c>
      <c r="N4" s="45" t="s">
        <v>12</v>
      </c>
      <c r="O4" s="21" t="s">
        <v>13</v>
      </c>
    </row>
    <row r="5" spans="1:15">
      <c r="A5" s="2">
        <v>2000</v>
      </c>
      <c r="B5" s="24">
        <v>1427</v>
      </c>
      <c r="C5" s="23"/>
      <c r="D5" s="23"/>
      <c r="E5" s="23">
        <v>4382</v>
      </c>
      <c r="F5" s="16"/>
      <c r="G5" s="14"/>
      <c r="H5" s="11">
        <v>940.9</v>
      </c>
      <c r="I5" s="77"/>
      <c r="J5" s="10"/>
      <c r="K5" s="77"/>
      <c r="L5" s="77"/>
      <c r="M5" s="10"/>
      <c r="N5" s="5"/>
      <c r="O5" s="20"/>
    </row>
    <row r="6" spans="1:15">
      <c r="A6" s="2">
        <v>2001</v>
      </c>
      <c r="B6" s="24">
        <v>1165</v>
      </c>
      <c r="C6" s="23"/>
      <c r="D6" s="23"/>
      <c r="E6" s="23">
        <v>4179</v>
      </c>
      <c r="F6" s="16"/>
      <c r="G6" s="14"/>
      <c r="H6" s="11">
        <v>949.2</v>
      </c>
      <c r="I6" s="77"/>
      <c r="J6" s="10"/>
      <c r="K6" s="77"/>
      <c r="L6" s="77"/>
      <c r="M6" s="10"/>
      <c r="N6" s="5"/>
      <c r="O6" s="20"/>
    </row>
    <row r="7" spans="1:15">
      <c r="A7" s="2">
        <v>2002</v>
      </c>
      <c r="B7" s="24">
        <v>1461</v>
      </c>
      <c r="C7" s="23">
        <v>8902</v>
      </c>
      <c r="D7" s="23">
        <v>164.12042237699393</v>
      </c>
      <c r="E7" s="23">
        <v>4256</v>
      </c>
      <c r="F7" s="16">
        <v>478.09481015502138</v>
      </c>
      <c r="G7" s="14"/>
      <c r="H7" s="11">
        <v>987.6</v>
      </c>
      <c r="I7" s="77"/>
      <c r="J7" s="10"/>
      <c r="K7" s="77"/>
      <c r="L7" s="77"/>
      <c r="M7" s="10"/>
      <c r="N7" s="5"/>
      <c r="O7" s="20"/>
    </row>
    <row r="8" spans="1:15">
      <c r="A8" s="2">
        <v>2003</v>
      </c>
      <c r="B8" s="24">
        <v>1662</v>
      </c>
      <c r="C8" s="23">
        <v>9021</v>
      </c>
      <c r="D8" s="23">
        <v>184.23678084469572</v>
      </c>
      <c r="E8" s="23">
        <v>4389</v>
      </c>
      <c r="F8" s="16">
        <v>486.5314266711008</v>
      </c>
      <c r="G8" s="14"/>
      <c r="H8" s="11">
        <v>996.5</v>
      </c>
      <c r="I8" s="77"/>
      <c r="J8" s="10"/>
      <c r="K8" s="77"/>
      <c r="L8" s="77"/>
      <c r="M8" s="10"/>
      <c r="N8" s="5"/>
      <c r="O8" s="20"/>
    </row>
    <row r="9" spans="1:15">
      <c r="A9" s="2">
        <v>2004</v>
      </c>
      <c r="B9" s="24">
        <v>1952</v>
      </c>
      <c r="C9" s="23">
        <v>9131</v>
      </c>
      <c r="D9" s="23">
        <v>213.77724236118718</v>
      </c>
      <c r="E9" s="23">
        <v>4869</v>
      </c>
      <c r="F9" s="16">
        <v>533.23841857408831</v>
      </c>
      <c r="G9" s="14"/>
      <c r="H9" s="11">
        <v>1003.9</v>
      </c>
      <c r="I9" s="77"/>
      <c r="J9" s="10"/>
      <c r="K9" s="77"/>
      <c r="L9" s="77"/>
      <c r="M9" s="10"/>
      <c r="N9" s="5"/>
      <c r="O9" s="20"/>
    </row>
    <row r="10" spans="1:15">
      <c r="A10" s="2">
        <v>2005</v>
      </c>
      <c r="B10" s="24">
        <v>2114</v>
      </c>
      <c r="C10" s="23">
        <v>9306</v>
      </c>
      <c r="D10" s="23">
        <v>227.16526971846122</v>
      </c>
      <c r="E10" s="23">
        <v>5259</v>
      </c>
      <c r="F10" s="16">
        <v>565.11927788523531</v>
      </c>
      <c r="G10" s="14"/>
      <c r="H10" s="11">
        <v>999.4</v>
      </c>
      <c r="I10" s="77"/>
      <c r="J10" s="10"/>
      <c r="K10" s="77"/>
      <c r="L10" s="77"/>
      <c r="M10" s="10"/>
      <c r="N10" s="5"/>
      <c r="O10" s="20"/>
    </row>
    <row r="11" spans="1:15">
      <c r="A11" s="2">
        <v>2006</v>
      </c>
      <c r="B11" s="24">
        <v>2769</v>
      </c>
      <c r="C11" s="23">
        <v>9474</v>
      </c>
      <c r="D11" s="23">
        <v>292.27359088030397</v>
      </c>
      <c r="E11" s="23">
        <v>6182</v>
      </c>
      <c r="F11" s="16">
        <v>652.52269368798818</v>
      </c>
      <c r="G11" s="14"/>
      <c r="H11" s="11">
        <v>1013.9</v>
      </c>
      <c r="I11" s="77"/>
      <c r="J11" s="10"/>
      <c r="K11" s="77"/>
      <c r="L11" s="77"/>
      <c r="M11" s="10"/>
      <c r="N11" s="5"/>
      <c r="O11" s="20"/>
    </row>
    <row r="12" spans="1:15">
      <c r="A12" s="2">
        <v>2007</v>
      </c>
      <c r="B12" s="24">
        <v>2997</v>
      </c>
      <c r="C12" s="23">
        <v>9582</v>
      </c>
      <c r="D12" s="23">
        <v>312.77395115842205</v>
      </c>
      <c r="E12" s="23">
        <v>6709</v>
      </c>
      <c r="F12" s="16">
        <v>700.16697975370494</v>
      </c>
      <c r="G12" s="14"/>
      <c r="H12" s="11">
        <v>1073.8</v>
      </c>
      <c r="I12" s="77"/>
      <c r="J12" s="10"/>
      <c r="K12" s="77"/>
      <c r="L12" s="77"/>
      <c r="M12" s="10"/>
      <c r="N12" s="5"/>
      <c r="O12" s="20"/>
    </row>
    <row r="13" spans="1:15">
      <c r="A13" s="2">
        <v>2008</v>
      </c>
      <c r="B13" s="24">
        <v>3045</v>
      </c>
      <c r="C13" s="23">
        <v>9795</v>
      </c>
      <c r="D13" s="23">
        <v>310.87289433384382</v>
      </c>
      <c r="E13" s="23">
        <v>7215</v>
      </c>
      <c r="F13" s="16">
        <v>736.60030627871367</v>
      </c>
      <c r="G13" s="14"/>
      <c r="H13" s="11">
        <v>1080.5999999999999</v>
      </c>
      <c r="I13" s="77"/>
      <c r="J13" s="10"/>
      <c r="K13" s="77"/>
      <c r="L13" s="77"/>
      <c r="M13" s="10"/>
      <c r="N13" s="5"/>
      <c r="O13" s="20"/>
    </row>
    <row r="14" spans="1:15">
      <c r="A14" s="2">
        <v>2009</v>
      </c>
      <c r="B14" s="24">
        <v>2172</v>
      </c>
      <c r="C14" s="23">
        <v>9717</v>
      </c>
      <c r="D14" s="23">
        <v>223.52577956159308</v>
      </c>
      <c r="E14" s="23">
        <v>6839</v>
      </c>
      <c r="F14" s="16">
        <v>703.81805083873633</v>
      </c>
      <c r="G14" s="14"/>
      <c r="H14" s="11">
        <v>1056.5999999999999</v>
      </c>
      <c r="I14" s="77"/>
      <c r="J14" s="10"/>
      <c r="K14" s="77"/>
      <c r="L14" s="77"/>
      <c r="M14" s="10"/>
      <c r="N14" s="5"/>
      <c r="O14" s="20"/>
    </row>
    <row r="15" spans="1:15">
      <c r="A15" s="2">
        <v>2010</v>
      </c>
      <c r="B15" s="24">
        <v>1776</v>
      </c>
      <c r="C15" s="23">
        <v>9564</v>
      </c>
      <c r="D15" s="23">
        <v>185.69636135508156</v>
      </c>
      <c r="E15" s="23">
        <v>6399</v>
      </c>
      <c r="F15" s="16">
        <v>669.07151819322462</v>
      </c>
      <c r="G15" s="14"/>
      <c r="H15" s="11">
        <v>1058.4000000000001</v>
      </c>
      <c r="I15" s="77"/>
      <c r="J15" s="10"/>
      <c r="K15" s="77"/>
      <c r="L15" s="77"/>
      <c r="M15" s="10"/>
      <c r="N15" s="5"/>
      <c r="O15" s="20"/>
    </row>
    <row r="16" spans="1:15">
      <c r="A16" s="2">
        <v>2011</v>
      </c>
      <c r="B16" s="24">
        <v>2070</v>
      </c>
      <c r="C16" s="23">
        <v>9775</v>
      </c>
      <c r="D16" s="23">
        <v>211.76470588235293</v>
      </c>
      <c r="E16" s="23">
        <v>6311</v>
      </c>
      <c r="F16" s="16">
        <v>645.62659846547308</v>
      </c>
      <c r="G16" s="14"/>
      <c r="H16" s="11">
        <v>1093.4000000000001</v>
      </c>
      <c r="I16" s="77"/>
      <c r="J16" s="10"/>
      <c r="K16" s="77"/>
      <c r="L16" s="77"/>
      <c r="M16" s="10"/>
      <c r="N16" s="5"/>
      <c r="O16" s="20"/>
    </row>
    <row r="17" spans="1:15">
      <c r="A17" s="2">
        <v>2012</v>
      </c>
      <c r="B17" s="24">
        <v>2480</v>
      </c>
      <c r="C17" s="23">
        <v>10171</v>
      </c>
      <c r="D17" s="23">
        <v>243.8304984760594</v>
      </c>
      <c r="E17" s="23">
        <v>6620</v>
      </c>
      <c r="F17" s="16">
        <v>650.87012093206181</v>
      </c>
      <c r="G17" s="14"/>
      <c r="H17" s="22">
        <v>1102.4000000000001</v>
      </c>
      <c r="I17" s="77"/>
      <c r="J17" s="10"/>
      <c r="K17" s="77"/>
      <c r="L17" s="77"/>
      <c r="M17" s="10"/>
      <c r="N17" s="5"/>
      <c r="O17" s="20"/>
    </row>
    <row r="18" spans="1:15">
      <c r="A18" s="2">
        <v>2013</v>
      </c>
      <c r="B18" s="24">
        <v>2527</v>
      </c>
      <c r="C18" s="23">
        <v>10349</v>
      </c>
      <c r="D18" s="23">
        <v>244.17818146680838</v>
      </c>
      <c r="E18" s="23">
        <v>6873</v>
      </c>
      <c r="F18" s="16">
        <v>664.12213740458014</v>
      </c>
      <c r="G18" s="14"/>
      <c r="H18" s="22">
        <v>1131.8</v>
      </c>
      <c r="I18" s="77"/>
      <c r="J18" s="10"/>
      <c r="K18" s="77"/>
      <c r="L18" s="77"/>
      <c r="M18" s="10"/>
      <c r="N18" s="5"/>
      <c r="O18" s="20"/>
    </row>
    <row r="19" spans="1:15">
      <c r="A19" s="2"/>
      <c r="B19" s="9"/>
      <c r="C19" s="9"/>
      <c r="D19" s="9"/>
      <c r="E19" s="9"/>
      <c r="F19" s="9"/>
      <c r="G19" s="9"/>
      <c r="H19" s="9"/>
      <c r="I19" s="9"/>
      <c r="J19" s="9"/>
      <c r="K19" s="9"/>
      <c r="L19" s="9"/>
      <c r="M19" s="9"/>
      <c r="N19" s="9"/>
      <c r="O19" s="73"/>
    </row>
    <row r="20" spans="1:15" ht="36.75"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5.8281909193488302</v>
      </c>
      <c r="C21" s="35">
        <f t="shared" ref="C21:H21" si="0">((C14/C7)^(1/7)-1)*100</f>
        <v>1.2593055669129827</v>
      </c>
      <c r="D21" s="35">
        <f t="shared" si="0"/>
        <v>4.5120646708530998</v>
      </c>
      <c r="E21" s="35">
        <f t="shared" si="0"/>
        <v>7.0107193499452602</v>
      </c>
      <c r="F21" s="35">
        <f t="shared" si="0"/>
        <v>5.6798866542015602</v>
      </c>
      <c r="G21" s="44"/>
      <c r="H21" s="35">
        <f t="shared" si="0"/>
        <v>0.96943641677897929</v>
      </c>
      <c r="I21" s="35"/>
      <c r="J21" s="35"/>
      <c r="K21" s="35"/>
      <c r="L21" s="35"/>
      <c r="M21" s="35"/>
      <c r="N21" s="44">
        <f>N14-N7</f>
        <v>0</v>
      </c>
      <c r="O21" s="65">
        <f>O14-O7</f>
        <v>0</v>
      </c>
    </row>
    <row r="22" spans="1:15">
      <c r="A22" s="2"/>
      <c r="B22" s="23"/>
      <c r="C22" s="23"/>
      <c r="D22" s="23"/>
      <c r="E22" s="23"/>
      <c r="F22" s="23"/>
      <c r="G22" s="77"/>
      <c r="H22" s="22"/>
      <c r="I22" s="77"/>
      <c r="J22" s="10"/>
      <c r="K22" s="77"/>
      <c r="L22" s="77"/>
      <c r="M22" s="10"/>
      <c r="N22" s="6"/>
      <c r="O22" s="20"/>
    </row>
    <row r="23" spans="1:15" ht="27.75" customHeight="1">
      <c r="A23" s="142" t="s">
        <v>37</v>
      </c>
      <c r="B23" s="143"/>
      <c r="C23" s="143"/>
      <c r="D23" s="143"/>
      <c r="E23" s="143"/>
      <c r="F23" s="143"/>
      <c r="G23" s="143"/>
      <c r="H23" s="143"/>
      <c r="I23" s="143"/>
      <c r="J23" s="143"/>
      <c r="K23" s="143"/>
      <c r="L23" s="143"/>
      <c r="M23" s="143"/>
      <c r="N23" s="143"/>
      <c r="O23" s="144"/>
    </row>
  </sheetData>
  <mergeCells count="8">
    <mergeCell ref="A23:O23"/>
    <mergeCell ref="A1:O1"/>
    <mergeCell ref="A2:O2"/>
    <mergeCell ref="B3:F3"/>
    <mergeCell ref="G3:M3"/>
    <mergeCell ref="N3:O3"/>
    <mergeCell ref="N20:O20"/>
    <mergeCell ref="A20:M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40.xml><?xml version="1.0" encoding="utf-8"?>
<worksheet xmlns="http://schemas.openxmlformats.org/spreadsheetml/2006/main" xmlns:r="http://schemas.openxmlformats.org/officeDocument/2006/relationships">
  <dimension ref="A1:P23"/>
  <sheetViews>
    <sheetView view="pageBreakPreview" zoomScaleNormal="100" zoomScaleSheetLayoutView="100" workbookViewId="0">
      <selection activeCell="N20" sqref="N20:O20"/>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1</v>
      </c>
      <c r="B1" s="146"/>
      <c r="C1" s="146"/>
      <c r="D1" s="146"/>
      <c r="E1" s="146"/>
      <c r="F1" s="146"/>
      <c r="G1" s="146"/>
      <c r="H1" s="146"/>
      <c r="I1" s="146"/>
      <c r="J1" s="146"/>
      <c r="K1" s="146"/>
      <c r="L1" s="146"/>
      <c r="M1" s="146"/>
      <c r="N1" s="146"/>
      <c r="O1" s="147"/>
    </row>
    <row r="2" spans="1:15">
      <c r="A2" s="148" t="s">
        <v>32</v>
      </c>
      <c r="B2" s="149"/>
      <c r="C2" s="149"/>
      <c r="D2" s="149"/>
      <c r="E2" s="149"/>
      <c r="F2" s="149"/>
      <c r="G2" s="149"/>
      <c r="H2" s="149"/>
      <c r="I2" s="149"/>
      <c r="J2" s="149"/>
      <c r="K2" s="149"/>
      <c r="L2" s="149"/>
      <c r="M2" s="149"/>
      <c r="N2" s="149"/>
      <c r="O2" s="150"/>
    </row>
    <row r="3" spans="1:15" ht="44.25" customHeight="1">
      <c r="A3" s="2"/>
      <c r="B3" s="151" t="s">
        <v>8</v>
      </c>
      <c r="C3" s="152"/>
      <c r="D3" s="152"/>
      <c r="E3" s="152"/>
      <c r="F3" s="155"/>
      <c r="G3" s="151" t="s">
        <v>5</v>
      </c>
      <c r="H3" s="152"/>
      <c r="I3" s="152"/>
      <c r="J3" s="152"/>
      <c r="K3" s="152"/>
      <c r="L3" s="152"/>
      <c r="M3" s="152"/>
      <c r="N3" s="153" t="s">
        <v>11</v>
      </c>
      <c r="O3" s="154"/>
    </row>
    <row r="4" spans="1:15" ht="128.25">
      <c r="A4" s="2"/>
      <c r="B4" s="45" t="s">
        <v>2</v>
      </c>
      <c r="C4" s="47" t="s">
        <v>3</v>
      </c>
      <c r="D4" s="47" t="s">
        <v>4</v>
      </c>
      <c r="E4" s="47" t="s">
        <v>6</v>
      </c>
      <c r="F4" s="46" t="s">
        <v>7</v>
      </c>
      <c r="G4" s="45" t="s">
        <v>2</v>
      </c>
      <c r="H4" s="47" t="s">
        <v>10</v>
      </c>
      <c r="I4" s="47" t="s">
        <v>4</v>
      </c>
      <c r="J4" s="47" t="s">
        <v>61</v>
      </c>
      <c r="K4" s="47" t="s">
        <v>6</v>
      </c>
      <c r="L4" s="47" t="s">
        <v>7</v>
      </c>
      <c r="M4" s="47" t="s">
        <v>62</v>
      </c>
      <c r="N4" s="45" t="s">
        <v>12</v>
      </c>
      <c r="O4" s="21" t="s">
        <v>13</v>
      </c>
    </row>
    <row r="5" spans="1:15">
      <c r="A5" s="2">
        <v>2000</v>
      </c>
      <c r="B5" s="24">
        <v>4532</v>
      </c>
      <c r="C5" s="23" t="s">
        <v>23</v>
      </c>
      <c r="D5" s="23" t="s">
        <v>23</v>
      </c>
      <c r="E5" s="23">
        <v>9307</v>
      </c>
      <c r="F5" s="16" t="s">
        <v>23</v>
      </c>
      <c r="G5" s="14"/>
      <c r="H5" s="11">
        <v>682.7</v>
      </c>
      <c r="I5" s="77"/>
      <c r="J5" s="10"/>
      <c r="K5" s="77">
        <v>981.2</v>
      </c>
      <c r="L5" s="77">
        <v>1437.2345100336897</v>
      </c>
      <c r="M5" s="10">
        <f>L5*'10'!B2</f>
        <v>1106.6705727259412</v>
      </c>
      <c r="N5" s="5"/>
      <c r="O5" s="20"/>
    </row>
    <row r="6" spans="1:15">
      <c r="A6" s="2">
        <v>2001</v>
      </c>
      <c r="B6" s="24">
        <v>4883</v>
      </c>
      <c r="C6" s="23" t="s">
        <v>23</v>
      </c>
      <c r="D6" s="23" t="s">
        <v>23</v>
      </c>
      <c r="E6" s="23">
        <v>10571</v>
      </c>
      <c r="F6" s="16" t="s">
        <v>23</v>
      </c>
      <c r="G6" s="14"/>
      <c r="H6" s="11">
        <v>664</v>
      </c>
      <c r="I6" s="77"/>
      <c r="J6" s="10"/>
      <c r="K6" s="77">
        <v>1046.0999999999999</v>
      </c>
      <c r="L6" s="77">
        <v>1575.4518072289154</v>
      </c>
      <c r="M6" s="10">
        <f>L6*'10'!B3</f>
        <v>1213.0978915662649</v>
      </c>
      <c r="N6" s="5"/>
      <c r="O6" s="20"/>
    </row>
    <row r="7" spans="1:15">
      <c r="A7" s="2">
        <v>2002</v>
      </c>
      <c r="B7" s="24">
        <v>5067</v>
      </c>
      <c r="C7" s="23">
        <v>6665</v>
      </c>
      <c r="D7" s="23">
        <v>760.24006001500379</v>
      </c>
      <c r="E7" s="23">
        <v>11574</v>
      </c>
      <c r="F7" s="16">
        <v>1736.5341335333833</v>
      </c>
      <c r="G7" s="14"/>
      <c r="H7" s="11">
        <v>691</v>
      </c>
      <c r="I7" s="77"/>
      <c r="J7" s="10"/>
      <c r="K7" s="77">
        <v>1003.5999999999999</v>
      </c>
      <c r="L7" s="77">
        <v>1452.3878437047754</v>
      </c>
      <c r="M7" s="10">
        <f>L7*'10'!B4</f>
        <v>1132.8625180897247</v>
      </c>
      <c r="N7" s="5"/>
      <c r="O7" s="20">
        <f t="shared" ref="O7:O18" si="0">M7/F7*100</f>
        <v>65.236985338413817</v>
      </c>
    </row>
    <row r="8" spans="1:15">
      <c r="A8" s="2">
        <v>2003</v>
      </c>
      <c r="B8" s="24">
        <v>5027</v>
      </c>
      <c r="C8" s="23">
        <v>6815</v>
      </c>
      <c r="D8" s="23">
        <v>737.63756419662502</v>
      </c>
      <c r="E8" s="23">
        <v>12128</v>
      </c>
      <c r="F8" s="16">
        <v>1779.6038151137197</v>
      </c>
      <c r="G8" s="14"/>
      <c r="H8" s="11">
        <v>714.2</v>
      </c>
      <c r="I8" s="77"/>
      <c r="J8" s="10"/>
      <c r="K8" s="77">
        <v>1028.4000000000001</v>
      </c>
      <c r="L8" s="77">
        <v>1439.9327919350321</v>
      </c>
      <c r="M8" s="10">
        <f>L8*'10'!B5</f>
        <v>1180.7448893867263</v>
      </c>
      <c r="N8" s="5"/>
      <c r="O8" s="20">
        <f t="shared" si="0"/>
        <v>66.3487501745592</v>
      </c>
    </row>
    <row r="9" spans="1:15">
      <c r="A9" s="2">
        <v>2004</v>
      </c>
      <c r="B9" s="24">
        <v>4863</v>
      </c>
      <c r="C9" s="23">
        <v>6903</v>
      </c>
      <c r="D9" s="23">
        <v>704.47631464580616</v>
      </c>
      <c r="E9" s="23">
        <v>12825</v>
      </c>
      <c r="F9" s="16">
        <v>1857.8878748370273</v>
      </c>
      <c r="G9" s="14"/>
      <c r="H9" s="11">
        <v>701.5</v>
      </c>
      <c r="I9" s="77"/>
      <c r="J9" s="10"/>
      <c r="K9" s="77">
        <v>1063.2</v>
      </c>
      <c r="L9" s="77">
        <v>1515.6094084105489</v>
      </c>
      <c r="M9" s="10">
        <f>L9*'10'!B6</f>
        <v>1303.424091233072</v>
      </c>
      <c r="N9" s="5"/>
      <c r="O9" s="20">
        <f t="shared" si="0"/>
        <v>70.156230033387104</v>
      </c>
    </row>
    <row r="10" spans="1:15">
      <c r="A10" s="2">
        <v>2005</v>
      </c>
      <c r="B10" s="24">
        <v>4662</v>
      </c>
      <c r="C10" s="23">
        <v>7020</v>
      </c>
      <c r="D10" s="23">
        <v>664.10256410256409</v>
      </c>
      <c r="E10" s="23">
        <v>13112</v>
      </c>
      <c r="F10" s="16">
        <v>1867.8062678062679</v>
      </c>
      <c r="G10" s="14"/>
      <c r="H10" s="11">
        <v>696.1</v>
      </c>
      <c r="I10" s="77"/>
      <c r="J10" s="10"/>
      <c r="K10" s="77">
        <v>1136.2</v>
      </c>
      <c r="L10" s="77">
        <v>1632.2367475937365</v>
      </c>
      <c r="M10" s="10">
        <f>L10*'10'!B7</f>
        <v>1452.6907053584255</v>
      </c>
      <c r="N10" s="5"/>
      <c r="O10" s="20">
        <f t="shared" si="0"/>
        <v>77.775234530324482</v>
      </c>
    </row>
    <row r="11" spans="1:15">
      <c r="A11" s="2">
        <v>2006</v>
      </c>
      <c r="B11" s="24">
        <v>5306</v>
      </c>
      <c r="C11" s="23">
        <v>7088</v>
      </c>
      <c r="D11" s="23">
        <v>748.58916478555307</v>
      </c>
      <c r="E11" s="23">
        <v>14157</v>
      </c>
      <c r="F11" s="16">
        <v>1997.3194130925508</v>
      </c>
      <c r="G11" s="14"/>
      <c r="H11" s="11">
        <v>701.1</v>
      </c>
      <c r="I11" s="77"/>
      <c r="J11" s="10"/>
      <c r="K11" s="77">
        <v>1143.9000000000001</v>
      </c>
      <c r="L11" s="77">
        <v>1631.5789473684213</v>
      </c>
      <c r="M11" s="10">
        <f>L11*'10'!B8</f>
        <v>1468.4210526315792</v>
      </c>
      <c r="N11" s="5"/>
      <c r="O11" s="20">
        <f t="shared" si="0"/>
        <v>73.519590457389512</v>
      </c>
    </row>
    <row r="12" spans="1:15">
      <c r="A12" s="2">
        <v>2007</v>
      </c>
      <c r="B12" s="24">
        <v>5856</v>
      </c>
      <c r="C12" s="23">
        <v>6972</v>
      </c>
      <c r="D12" s="23">
        <v>839.93115318416517</v>
      </c>
      <c r="E12" s="23">
        <v>14775</v>
      </c>
      <c r="F12" s="16">
        <v>2119.1910499139417</v>
      </c>
      <c r="G12" s="14"/>
      <c r="H12" s="11">
        <v>721.8</v>
      </c>
      <c r="I12" s="77"/>
      <c r="J12" s="10"/>
      <c r="K12" s="77">
        <v>1147.5</v>
      </c>
      <c r="L12" s="77">
        <v>1589.775561097257</v>
      </c>
      <c r="M12" s="10">
        <f>L12*'10'!B9</f>
        <v>1430.7980049875314</v>
      </c>
      <c r="N12" s="5"/>
      <c r="O12" s="20">
        <f t="shared" si="0"/>
        <v>67.516234793726355</v>
      </c>
    </row>
    <row r="13" spans="1:15">
      <c r="A13" s="2">
        <v>2008</v>
      </c>
      <c r="B13" s="24">
        <v>5413</v>
      </c>
      <c r="C13" s="23">
        <v>7005</v>
      </c>
      <c r="D13" s="23">
        <v>772.733761598858</v>
      </c>
      <c r="E13" s="23">
        <v>15209</v>
      </c>
      <c r="F13" s="16">
        <v>2171.1634546752321</v>
      </c>
      <c r="G13" s="14"/>
      <c r="H13" s="11">
        <v>748.3</v>
      </c>
      <c r="I13" s="77"/>
      <c r="J13" s="10"/>
      <c r="K13" s="77">
        <v>1245.9000000000001</v>
      </c>
      <c r="L13" s="77">
        <v>1664.9739409327813</v>
      </c>
      <c r="M13" s="10">
        <f>L13*'10'!B10</f>
        <v>1465.1770680208476</v>
      </c>
      <c r="N13" s="5"/>
      <c r="O13" s="20">
        <f t="shared" si="0"/>
        <v>67.483498990637372</v>
      </c>
    </row>
    <row r="14" spans="1:15">
      <c r="A14" s="2">
        <v>2009</v>
      </c>
      <c r="B14" s="24">
        <v>4252</v>
      </c>
      <c r="C14" s="23">
        <v>6935</v>
      </c>
      <c r="D14" s="23">
        <v>613.12184571016576</v>
      </c>
      <c r="E14" s="23">
        <v>14479</v>
      </c>
      <c r="F14" s="16">
        <v>2087.8154289834179</v>
      </c>
      <c r="G14" s="14"/>
      <c r="H14" s="11">
        <v>787</v>
      </c>
      <c r="I14" s="77"/>
      <c r="J14" s="10"/>
      <c r="K14" s="77">
        <v>1301.2</v>
      </c>
      <c r="L14" s="77">
        <v>1653.3672172808133</v>
      </c>
      <c r="M14" s="10">
        <f>L14*'10'!B11</f>
        <v>1372.294790343075</v>
      </c>
      <c r="N14" s="5"/>
      <c r="O14" s="20">
        <f t="shared" si="0"/>
        <v>65.728740735059205</v>
      </c>
    </row>
    <row r="15" spans="1:15">
      <c r="A15" s="2">
        <v>2010</v>
      </c>
      <c r="B15" s="24">
        <v>4288</v>
      </c>
      <c r="C15" s="23">
        <v>6769</v>
      </c>
      <c r="D15" s="23">
        <v>633.47614123208746</v>
      </c>
      <c r="E15" s="23">
        <v>14335</v>
      </c>
      <c r="F15" s="16">
        <v>2117.7426503176243</v>
      </c>
      <c r="G15" s="14"/>
      <c r="H15" s="11">
        <v>753.5</v>
      </c>
      <c r="I15" s="77"/>
      <c r="J15" s="10"/>
      <c r="K15" s="77">
        <v>1367.3000000000002</v>
      </c>
      <c r="L15" s="77">
        <v>1814.5985401459857</v>
      </c>
      <c r="M15" s="10">
        <f>L15*'10'!B12</f>
        <v>1578.7007299270076</v>
      </c>
      <c r="N15" s="5"/>
      <c r="O15" s="20">
        <f t="shared" si="0"/>
        <v>74.546391634990684</v>
      </c>
    </row>
    <row r="16" spans="1:15">
      <c r="A16" s="2">
        <v>2011</v>
      </c>
      <c r="B16" s="24">
        <v>4232</v>
      </c>
      <c r="C16" s="23">
        <v>6724</v>
      </c>
      <c r="D16" s="23">
        <v>629.38726948245096</v>
      </c>
      <c r="E16" s="23">
        <v>14114</v>
      </c>
      <c r="F16" s="16">
        <v>2099.0481856038073</v>
      </c>
      <c r="G16" s="14"/>
      <c r="H16" s="11">
        <v>758.7</v>
      </c>
      <c r="I16" s="77"/>
      <c r="J16" s="10"/>
      <c r="K16" s="77">
        <v>1390.6000000000001</v>
      </c>
      <c r="L16" s="77">
        <v>1832.8720179253987</v>
      </c>
      <c r="M16" s="10">
        <f>L16*'10'!B13</f>
        <v>1649.5848161328588</v>
      </c>
      <c r="N16" s="5"/>
      <c r="O16" s="20">
        <f t="shared" si="0"/>
        <v>78.58727719765723</v>
      </c>
    </row>
    <row r="17" spans="1:15">
      <c r="A17" s="2">
        <v>2012</v>
      </c>
      <c r="B17" s="24">
        <v>4350</v>
      </c>
      <c r="C17" s="23">
        <v>7168</v>
      </c>
      <c r="D17" s="23">
        <v>606.86383928571433</v>
      </c>
      <c r="E17" s="23">
        <v>14094</v>
      </c>
      <c r="F17" s="16">
        <v>1966.2388392857142</v>
      </c>
      <c r="G17" s="14"/>
      <c r="H17" s="22">
        <v>795.3</v>
      </c>
      <c r="I17" s="77"/>
      <c r="J17" s="10"/>
      <c r="K17" s="77">
        <v>1429.6</v>
      </c>
      <c r="L17" s="77">
        <v>1797.5606689299634</v>
      </c>
      <c r="M17" s="10">
        <f>L17*'10'!B14</f>
        <v>1614.3660926017562</v>
      </c>
      <c r="N17" s="5"/>
      <c r="O17" s="20">
        <f t="shared" si="0"/>
        <v>82.10427239796644</v>
      </c>
    </row>
    <row r="18" spans="1:15">
      <c r="A18" s="2">
        <v>2013</v>
      </c>
      <c r="B18" s="24">
        <v>4472</v>
      </c>
      <c r="C18" s="23">
        <v>7127</v>
      </c>
      <c r="D18" s="23">
        <v>627.47299003788419</v>
      </c>
      <c r="E18" s="23">
        <v>14212</v>
      </c>
      <c r="F18" s="16">
        <v>1994.1069173565315</v>
      </c>
      <c r="G18" s="14"/>
      <c r="H18" s="22">
        <v>769.5</v>
      </c>
      <c r="I18" s="77"/>
      <c r="J18" s="10"/>
      <c r="K18" s="77">
        <v>1426.7</v>
      </c>
      <c r="L18" s="77">
        <v>1854.0610786224822</v>
      </c>
      <c r="M18" s="10">
        <f>L18*'10'!B15</f>
        <v>1653.2107277164596</v>
      </c>
      <c r="N18" s="5"/>
      <c r="O18" s="20">
        <f t="shared" si="0"/>
        <v>82.904818860365936</v>
      </c>
    </row>
    <row r="19" spans="1:15">
      <c r="A19" s="2"/>
      <c r="B19" s="9"/>
      <c r="C19" s="9"/>
      <c r="D19" s="9"/>
      <c r="E19" s="9"/>
      <c r="F19" s="9"/>
      <c r="G19" s="9"/>
      <c r="H19" s="9"/>
      <c r="I19" s="9"/>
      <c r="J19" s="9"/>
      <c r="K19" s="9"/>
      <c r="L19" s="9"/>
      <c r="M19" s="9"/>
      <c r="N19" s="9"/>
      <c r="O19" s="73"/>
    </row>
    <row r="20" spans="1:15" ht="36.75"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-2.4740171080938178</v>
      </c>
      <c r="C21" s="35">
        <f t="shared" ref="C21:M21" si="1">((C14/C7)^(1/7)-1)*100</f>
        <v>0.56891363232085546</v>
      </c>
      <c r="D21" s="35">
        <f t="shared" si="1"/>
        <v>-3.0257170237908859</v>
      </c>
      <c r="E21" s="35">
        <f t="shared" si="1"/>
        <v>3.2508377986242065</v>
      </c>
      <c r="F21" s="35">
        <f t="shared" si="1"/>
        <v>2.6667526469545511</v>
      </c>
      <c r="G21" s="44"/>
      <c r="H21" s="35">
        <f t="shared" si="1"/>
        <v>1.8757819029280087</v>
      </c>
      <c r="I21" s="35"/>
      <c r="J21" s="35"/>
      <c r="K21" s="35">
        <f t="shared" si="1"/>
        <v>3.7795813885940888</v>
      </c>
      <c r="L21" s="35">
        <f t="shared" si="1"/>
        <v>1.8687458884782959</v>
      </c>
      <c r="M21" s="35">
        <f t="shared" si="1"/>
        <v>2.7769543438358468</v>
      </c>
      <c r="N21" s="44">
        <f>N14-N7</f>
        <v>0</v>
      </c>
      <c r="O21" s="65">
        <f>O14-O7</f>
        <v>0.49175539664538803</v>
      </c>
    </row>
    <row r="22" spans="1:15">
      <c r="A22" s="2"/>
      <c r="B22" s="23"/>
      <c r="C22" s="23"/>
      <c r="D22" s="23"/>
      <c r="E22" s="23"/>
      <c r="F22" s="23"/>
      <c r="G22" s="77"/>
      <c r="H22" s="22"/>
      <c r="I22" s="77"/>
      <c r="J22" s="10"/>
      <c r="K22" s="77"/>
      <c r="L22" s="77"/>
      <c r="M22" s="10"/>
      <c r="N22" s="6"/>
      <c r="O22" s="20"/>
    </row>
    <row r="23" spans="1:15" ht="27.75" customHeight="1">
      <c r="A23" s="142" t="s">
        <v>37</v>
      </c>
      <c r="B23" s="143"/>
      <c r="C23" s="143"/>
      <c r="D23" s="143"/>
      <c r="E23" s="143"/>
      <c r="F23" s="143"/>
      <c r="G23" s="143"/>
      <c r="H23" s="143"/>
      <c r="I23" s="143"/>
      <c r="J23" s="143"/>
      <c r="K23" s="143"/>
      <c r="L23" s="143"/>
      <c r="M23" s="143"/>
      <c r="N23" s="143"/>
      <c r="O23" s="144"/>
    </row>
  </sheetData>
  <mergeCells count="8">
    <mergeCell ref="A23:O23"/>
    <mergeCell ref="A1:O1"/>
    <mergeCell ref="A2:O2"/>
    <mergeCell ref="B3:F3"/>
    <mergeCell ref="G3:M3"/>
    <mergeCell ref="N3:O3"/>
    <mergeCell ref="N20:O20"/>
    <mergeCell ref="A20:M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41.xml><?xml version="1.0" encoding="utf-8"?>
<worksheet xmlns="http://schemas.openxmlformats.org/spreadsheetml/2006/main" xmlns:r="http://schemas.openxmlformats.org/officeDocument/2006/relationships">
  <dimension ref="A1:P23"/>
  <sheetViews>
    <sheetView view="pageBreakPreview" zoomScaleNormal="100" zoomScaleSheetLayoutView="100" workbookViewId="0">
      <selection activeCell="N20" sqref="N20:O20"/>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1</v>
      </c>
      <c r="B1" s="146"/>
      <c r="C1" s="146"/>
      <c r="D1" s="146"/>
      <c r="E1" s="146"/>
      <c r="F1" s="146"/>
      <c r="G1" s="146"/>
      <c r="H1" s="146"/>
      <c r="I1" s="146"/>
      <c r="J1" s="146"/>
      <c r="K1" s="146"/>
      <c r="L1" s="146"/>
      <c r="M1" s="146"/>
      <c r="N1" s="146"/>
      <c r="O1" s="147"/>
    </row>
    <row r="2" spans="1:15">
      <c r="A2" s="148" t="s">
        <v>33</v>
      </c>
      <c r="B2" s="149"/>
      <c r="C2" s="149"/>
      <c r="D2" s="149"/>
      <c r="E2" s="149"/>
      <c r="F2" s="149"/>
      <c r="G2" s="149"/>
      <c r="H2" s="149"/>
      <c r="I2" s="149"/>
      <c r="J2" s="149"/>
      <c r="K2" s="149"/>
      <c r="L2" s="149"/>
      <c r="M2" s="149"/>
      <c r="N2" s="149"/>
      <c r="O2" s="150"/>
    </row>
    <row r="3" spans="1:15" ht="44.25" customHeight="1">
      <c r="A3" s="2"/>
      <c r="B3" s="151" t="s">
        <v>8</v>
      </c>
      <c r="C3" s="152"/>
      <c r="D3" s="152"/>
      <c r="E3" s="152"/>
      <c r="F3" s="155"/>
      <c r="G3" s="151" t="s">
        <v>5</v>
      </c>
      <c r="H3" s="152"/>
      <c r="I3" s="152"/>
      <c r="J3" s="152"/>
      <c r="K3" s="152"/>
      <c r="L3" s="152"/>
      <c r="M3" s="152"/>
      <c r="N3" s="153" t="s">
        <v>11</v>
      </c>
      <c r="O3" s="154"/>
    </row>
    <row r="4" spans="1:15" ht="128.25">
      <c r="A4" s="2"/>
      <c r="B4" s="45" t="s">
        <v>2</v>
      </c>
      <c r="C4" s="47" t="s">
        <v>3</v>
      </c>
      <c r="D4" s="47" t="s">
        <v>4</v>
      </c>
      <c r="E4" s="47" t="s">
        <v>6</v>
      </c>
      <c r="F4" s="46" t="s">
        <v>7</v>
      </c>
      <c r="G4" s="45" t="s">
        <v>2</v>
      </c>
      <c r="H4" s="47" t="s">
        <v>10</v>
      </c>
      <c r="I4" s="47" t="s">
        <v>4</v>
      </c>
      <c r="J4" s="47" t="s">
        <v>61</v>
      </c>
      <c r="K4" s="47" t="s">
        <v>6</v>
      </c>
      <c r="L4" s="47" t="s">
        <v>7</v>
      </c>
      <c r="M4" s="47" t="s">
        <v>62</v>
      </c>
      <c r="N4" s="45" t="s">
        <v>12</v>
      </c>
      <c r="O4" s="21" t="s">
        <v>13</v>
      </c>
    </row>
    <row r="5" spans="1:15">
      <c r="A5" s="2">
        <v>2000</v>
      </c>
      <c r="B5" s="26">
        <v>397010</v>
      </c>
      <c r="C5" s="25">
        <v>104339.98881913577</v>
      </c>
      <c r="D5" s="25">
        <v>3804.9649467394711</v>
      </c>
      <c r="E5" s="25">
        <v>942176</v>
      </c>
      <c r="F5" s="17">
        <v>9029.8648740817807</v>
      </c>
      <c r="G5" s="14">
        <v>27763.4</v>
      </c>
      <c r="H5" s="77">
        <v>11498.5</v>
      </c>
      <c r="I5" s="77">
        <v>2414.5236335174154</v>
      </c>
      <c r="J5" s="10">
        <f>I5*'10'!B2</f>
        <v>1859.1831978084099</v>
      </c>
      <c r="K5" s="77">
        <v>60261.599999999999</v>
      </c>
      <c r="L5" s="77">
        <v>5240.8227160064353</v>
      </c>
      <c r="M5" s="10">
        <f>L5*'10'!B2</f>
        <v>4035.4334913249554</v>
      </c>
      <c r="N5" s="5">
        <f t="shared" ref="N5:N6" si="0">J5/D5*100</f>
        <v>48.862032208774238</v>
      </c>
      <c r="O5" s="20">
        <f t="shared" ref="O5:O6" si="1">M5/F5*100</f>
        <v>44.68985469436835</v>
      </c>
    </row>
    <row r="6" spans="1:15">
      <c r="A6" s="2">
        <v>2001</v>
      </c>
      <c r="B6" s="26">
        <v>369240</v>
      </c>
      <c r="C6" s="25">
        <v>104082.96142601842</v>
      </c>
      <c r="D6" s="25">
        <v>3547.5547096385581</v>
      </c>
      <c r="E6" s="25">
        <v>983163</v>
      </c>
      <c r="F6" s="17">
        <v>9445.9552892221145</v>
      </c>
      <c r="G6" s="14">
        <v>27710.400000000001</v>
      </c>
      <c r="H6" s="77">
        <v>11634.800000000001</v>
      </c>
      <c r="I6" s="77">
        <v>2381.6825385911229</v>
      </c>
      <c r="J6" s="10">
        <f>I6*'10'!B3</f>
        <v>1833.8955547151647</v>
      </c>
      <c r="K6" s="77">
        <v>64374.299999999996</v>
      </c>
      <c r="L6" s="77">
        <v>5532.9098910166049</v>
      </c>
      <c r="M6" s="10">
        <f>L6*'10'!B3</f>
        <v>4260.3406160827863</v>
      </c>
      <c r="N6" s="5">
        <f t="shared" si="0"/>
        <v>51.694637710097801</v>
      </c>
      <c r="O6" s="20">
        <f t="shared" si="1"/>
        <v>45.102273784249839</v>
      </c>
    </row>
    <row r="7" spans="1:15">
      <c r="A7" s="2">
        <v>2002</v>
      </c>
      <c r="B7" s="26">
        <v>328789</v>
      </c>
      <c r="C7" s="25">
        <v>102356</v>
      </c>
      <c r="D7" s="25">
        <v>3212.2103247489154</v>
      </c>
      <c r="E7" s="25">
        <v>975586</v>
      </c>
      <c r="F7" s="17">
        <v>9531.3025127984693</v>
      </c>
      <c r="G7" s="14">
        <v>26609.599999999999</v>
      </c>
      <c r="H7" s="77">
        <v>11886.399999999998</v>
      </c>
      <c r="I7" s="77">
        <v>2238.6593081168398</v>
      </c>
      <c r="J7" s="10">
        <f>I7*'10'!B4</f>
        <v>1746.1542603311352</v>
      </c>
      <c r="K7" s="77">
        <v>64921.7</v>
      </c>
      <c r="L7" s="77">
        <v>5461.8471530488632</v>
      </c>
      <c r="M7" s="10">
        <f>L7*'10'!B4</f>
        <v>4260.2407793781131</v>
      </c>
      <c r="N7" s="5">
        <f t="shared" ref="N7:N18" si="2">J7/D7*100</f>
        <v>54.359898132374774</v>
      </c>
      <c r="O7" s="20">
        <f t="shared" ref="O7:O18" si="3">M7/F7*100</f>
        <v>44.697361915200304</v>
      </c>
    </row>
    <row r="8" spans="1:15">
      <c r="A8" s="2">
        <v>2003</v>
      </c>
      <c r="B8" s="26">
        <v>332966</v>
      </c>
      <c r="C8" s="25">
        <v>103233</v>
      </c>
      <c r="D8" s="25">
        <v>3225.3833560973721</v>
      </c>
      <c r="E8" s="25">
        <v>960098</v>
      </c>
      <c r="F8" s="17">
        <v>9300.3012602559265</v>
      </c>
      <c r="G8" s="14">
        <v>26137.5</v>
      </c>
      <c r="H8" s="77">
        <v>12135.199999999999</v>
      </c>
      <c r="I8" s="77">
        <v>2153.8581976399237</v>
      </c>
      <c r="J8" s="10">
        <f>I8*'10'!B5</f>
        <v>1766.1637220647374</v>
      </c>
      <c r="K8" s="77">
        <v>62069.700000000004</v>
      </c>
      <c r="L8" s="77">
        <v>5114.8477157360412</v>
      </c>
      <c r="M8" s="10">
        <f>L8*'10'!B5</f>
        <v>4194.175126903554</v>
      </c>
      <c r="N8" s="5">
        <f t="shared" si="2"/>
        <v>54.758257455688877</v>
      </c>
      <c r="O8" s="20">
        <f t="shared" si="3"/>
        <v>45.097196419077484</v>
      </c>
    </row>
    <row r="9" spans="1:15">
      <c r="A9" s="2">
        <v>2004</v>
      </c>
      <c r="B9" s="26">
        <v>351574</v>
      </c>
      <c r="C9" s="25">
        <v>104168</v>
      </c>
      <c r="D9" s="25">
        <v>3375.0671991398508</v>
      </c>
      <c r="E9" s="25">
        <v>999017</v>
      </c>
      <c r="F9" s="17">
        <v>9590.4404423623382</v>
      </c>
      <c r="G9" s="14">
        <v>27969.7</v>
      </c>
      <c r="H9" s="77">
        <v>12342.599999999999</v>
      </c>
      <c r="I9" s="77">
        <v>2266.1108680504922</v>
      </c>
      <c r="J9" s="10">
        <f>I9*'10'!B6</f>
        <v>1948.8553465234233</v>
      </c>
      <c r="K9" s="77">
        <v>61888.400000000009</v>
      </c>
      <c r="L9" s="77">
        <v>5014.210944209487</v>
      </c>
      <c r="M9" s="10">
        <f>L9*'10'!B6</f>
        <v>4312.2214120201588</v>
      </c>
      <c r="N9" s="5">
        <f t="shared" si="2"/>
        <v>57.742712412366096</v>
      </c>
      <c r="O9" s="20">
        <f t="shared" si="3"/>
        <v>44.963747368394721</v>
      </c>
    </row>
    <row r="10" spans="1:15">
      <c r="A10" s="2">
        <v>2005</v>
      </c>
      <c r="B10" s="26">
        <v>364329</v>
      </c>
      <c r="C10" s="25">
        <v>106026</v>
      </c>
      <c r="D10" s="25">
        <v>3436.2231905381695</v>
      </c>
      <c r="E10" s="25">
        <v>1034104</v>
      </c>
      <c r="F10" s="17">
        <v>9753.305792918718</v>
      </c>
      <c r="G10" s="14">
        <v>29861.8</v>
      </c>
      <c r="H10" s="77">
        <v>12473.500000000002</v>
      </c>
      <c r="I10" s="77">
        <v>2394.0193209604358</v>
      </c>
      <c r="J10" s="10">
        <f>I10*'10'!B7</f>
        <v>2130.6771956547877</v>
      </c>
      <c r="K10" s="77">
        <v>63850.9</v>
      </c>
      <c r="L10" s="77">
        <v>5118.9241191325609</v>
      </c>
      <c r="M10" s="10">
        <f>L10*'10'!B7</f>
        <v>4555.8424660279788</v>
      </c>
      <c r="N10" s="5">
        <f t="shared" si="2"/>
        <v>62.006367965902939</v>
      </c>
      <c r="O10" s="20">
        <f t="shared" si="3"/>
        <v>46.71075184924171</v>
      </c>
    </row>
    <row r="11" spans="1:15">
      <c r="A11" s="2">
        <v>2006</v>
      </c>
      <c r="B11" s="26">
        <v>391069</v>
      </c>
      <c r="C11" s="25">
        <v>107965</v>
      </c>
      <c r="D11" s="25">
        <v>3622.1831148983465</v>
      </c>
      <c r="E11" s="25">
        <v>1103526</v>
      </c>
      <c r="F11" s="17">
        <v>10221.145741675542</v>
      </c>
      <c r="G11" s="14">
        <v>31622.100000000002</v>
      </c>
      <c r="H11" s="77">
        <v>12642.5</v>
      </c>
      <c r="I11" s="77">
        <v>2501.253707731857</v>
      </c>
      <c r="J11" s="10">
        <f>I11*'10'!B8</f>
        <v>2251.1283369586713</v>
      </c>
      <c r="K11" s="77">
        <v>67108.399999999994</v>
      </c>
      <c r="L11" s="77">
        <v>5308.1589875420204</v>
      </c>
      <c r="M11" s="10">
        <f>L11*'10'!B8</f>
        <v>4777.3430887878185</v>
      </c>
      <c r="N11" s="5">
        <f t="shared" si="2"/>
        <v>62.148385809088161</v>
      </c>
      <c r="O11" s="20">
        <f t="shared" si="3"/>
        <v>46.739800111730659</v>
      </c>
    </row>
    <row r="12" spans="1:15">
      <c r="A12" s="2">
        <v>2007</v>
      </c>
      <c r="B12" s="26">
        <v>415954</v>
      </c>
      <c r="C12" s="25">
        <v>108679</v>
      </c>
      <c r="D12" s="25">
        <v>3827.3631520348918</v>
      </c>
      <c r="E12" s="25">
        <v>1132759</v>
      </c>
      <c r="F12" s="17">
        <v>10422.979600474793</v>
      </c>
      <c r="G12" s="14">
        <v>32980.199999999997</v>
      </c>
      <c r="H12" s="77">
        <v>12925.3</v>
      </c>
      <c r="I12" s="77">
        <v>2551.6003497017477</v>
      </c>
      <c r="J12" s="10">
        <f>I12*'10'!B9</f>
        <v>2296.4403147315729</v>
      </c>
      <c r="K12" s="77">
        <v>70709.8</v>
      </c>
      <c r="L12" s="77">
        <v>5470.6505845125457</v>
      </c>
      <c r="M12" s="10">
        <f>L12*'10'!B9</f>
        <v>4923.5855260612916</v>
      </c>
      <c r="N12" s="5">
        <f t="shared" si="2"/>
        <v>60.000585873609246</v>
      </c>
      <c r="O12" s="20">
        <f t="shared" si="3"/>
        <v>47.237792980396989</v>
      </c>
    </row>
    <row r="13" spans="1:15">
      <c r="A13" s="2">
        <v>2008</v>
      </c>
      <c r="B13" s="26">
        <v>415050</v>
      </c>
      <c r="C13" s="25">
        <v>107197</v>
      </c>
      <c r="D13" s="25">
        <v>3871.8434284541545</v>
      </c>
      <c r="E13" s="25">
        <v>1185579</v>
      </c>
      <c r="F13" s="17">
        <v>11059.815106766047</v>
      </c>
      <c r="G13" s="14">
        <v>34280.400000000001</v>
      </c>
      <c r="H13" s="77">
        <v>13082.400000000001</v>
      </c>
      <c r="I13" s="77">
        <v>2620.3448908457162</v>
      </c>
      <c r="J13" s="10">
        <f>I13*'10'!B10</f>
        <v>2305.9035039442301</v>
      </c>
      <c r="K13" s="77">
        <v>75617.600000000006</v>
      </c>
      <c r="L13" s="77">
        <v>5780.1015104262215</v>
      </c>
      <c r="M13" s="10">
        <f>L13*'10'!B10</f>
        <v>5086.489329175075</v>
      </c>
      <c r="N13" s="5">
        <f t="shared" si="2"/>
        <v>59.555701219686696</v>
      </c>
      <c r="O13" s="20">
        <f t="shared" si="3"/>
        <v>45.99072660865118</v>
      </c>
    </row>
    <row r="14" spans="1:15">
      <c r="A14" s="2">
        <v>2009</v>
      </c>
      <c r="B14" s="26">
        <v>390155</v>
      </c>
      <c r="C14" s="25">
        <v>101183</v>
      </c>
      <c r="D14" s="25">
        <v>3855.9342972633744</v>
      </c>
      <c r="E14" s="25">
        <v>1190710</v>
      </c>
      <c r="F14" s="17">
        <v>11767.885909688386</v>
      </c>
      <c r="G14" s="14">
        <v>29550.5</v>
      </c>
      <c r="H14" s="77">
        <v>12744.8</v>
      </c>
      <c r="I14" s="77">
        <v>2318.6319126231874</v>
      </c>
      <c r="J14" s="10">
        <f>I14*'10'!B11</f>
        <v>1924.4644874772455</v>
      </c>
      <c r="K14" s="77">
        <v>76463</v>
      </c>
      <c r="L14" s="77">
        <v>5999.5449124348752</v>
      </c>
      <c r="M14" s="10">
        <f>L14*'10'!B11</f>
        <v>4979.6222773209465</v>
      </c>
      <c r="N14" s="5">
        <f t="shared" si="2"/>
        <v>49.909161804003567</v>
      </c>
      <c r="O14" s="20">
        <f t="shared" si="3"/>
        <v>42.315351419419116</v>
      </c>
    </row>
    <row r="15" spans="1:15">
      <c r="A15" s="2">
        <v>2010</v>
      </c>
      <c r="B15" s="26">
        <v>399756</v>
      </c>
      <c r="C15" s="25">
        <v>100019</v>
      </c>
      <c r="D15" s="25">
        <v>3996.8006078845019</v>
      </c>
      <c r="E15" s="25">
        <v>1227139</v>
      </c>
      <c r="F15" s="17">
        <v>12269.058878813024</v>
      </c>
      <c r="G15" s="14">
        <v>29430.400000000001</v>
      </c>
      <c r="H15" s="77">
        <v>12836.1</v>
      </c>
      <c r="I15" s="77">
        <v>2292.7836336581986</v>
      </c>
      <c r="J15" s="10">
        <f>I15*'10'!B12</f>
        <v>1994.7217612826328</v>
      </c>
      <c r="K15" s="77">
        <v>72329.100000000006</v>
      </c>
      <c r="L15" s="77">
        <v>5634.8189870755141</v>
      </c>
      <c r="M15" s="10">
        <f>L15*'10'!B12</f>
        <v>4902.2925187556975</v>
      </c>
      <c r="N15" s="5">
        <f t="shared" si="2"/>
        <v>49.907962817750743</v>
      </c>
      <c r="O15" s="20">
        <f t="shared" si="3"/>
        <v>39.956548967429619</v>
      </c>
    </row>
    <row r="16" spans="1:15">
      <c r="A16" s="2">
        <v>2011</v>
      </c>
      <c r="B16" s="26">
        <v>412583</v>
      </c>
      <c r="C16" s="25">
        <v>101149</v>
      </c>
      <c r="D16" s="25">
        <v>4078.9627183659754</v>
      </c>
      <c r="E16" s="25">
        <v>1257733</v>
      </c>
      <c r="F16" s="17">
        <v>12434.458076698733</v>
      </c>
      <c r="G16" s="14">
        <v>31412</v>
      </c>
      <c r="H16" s="77">
        <v>13024.1</v>
      </c>
      <c r="I16" s="77">
        <v>2411.8365184542504</v>
      </c>
      <c r="J16" s="10">
        <f>I16*'10'!B13</f>
        <v>2170.6528666088252</v>
      </c>
      <c r="K16" s="77">
        <v>73487.8</v>
      </c>
      <c r="L16" s="77">
        <v>5642.4474627805384</v>
      </c>
      <c r="M16" s="10">
        <f>L16*'10'!B13</f>
        <v>5078.2027165024847</v>
      </c>
      <c r="N16" s="5">
        <f t="shared" si="2"/>
        <v>53.215805499648802</v>
      </c>
      <c r="O16" s="20">
        <f t="shared" si="3"/>
        <v>40.83975904039329</v>
      </c>
    </row>
    <row r="17" spans="1:15">
      <c r="A17" s="2">
        <v>2012</v>
      </c>
      <c r="B17" s="26">
        <v>433417</v>
      </c>
      <c r="C17" s="25">
        <v>103402</v>
      </c>
      <c r="D17" s="25">
        <v>4191.5726968530589</v>
      </c>
      <c r="E17" s="25">
        <v>1297094</v>
      </c>
      <c r="F17" s="17">
        <v>12544.186766213419</v>
      </c>
      <c r="G17" s="14">
        <v>32447.599999999999</v>
      </c>
      <c r="H17" s="77">
        <v>13136.1</v>
      </c>
      <c r="I17" s="77">
        <v>2470.1090886945135</v>
      </c>
      <c r="J17" s="10">
        <f>I17*'10'!B14</f>
        <v>2218.3731691178955</v>
      </c>
      <c r="K17" s="77">
        <v>75947.7</v>
      </c>
      <c r="L17" s="77">
        <v>5781.6018452965482</v>
      </c>
      <c r="M17" s="10">
        <f>L17*'10'!B14</f>
        <v>5192.3821773017162</v>
      </c>
      <c r="N17" s="5">
        <f t="shared" si="2"/>
        <v>52.924602042173852</v>
      </c>
      <c r="O17" s="20">
        <f t="shared" si="3"/>
        <v>41.392736524673779</v>
      </c>
    </row>
    <row r="18" spans="1:15">
      <c r="A18" s="2">
        <v>2013</v>
      </c>
      <c r="B18" s="26">
        <v>447945</v>
      </c>
      <c r="C18" s="25">
        <v>104686</v>
      </c>
      <c r="D18" s="25">
        <v>4278.9389221099291</v>
      </c>
      <c r="E18" s="25">
        <v>1341720</v>
      </c>
      <c r="F18" s="17">
        <v>12816.613491775404</v>
      </c>
      <c r="G18" s="14">
        <v>32685.200000000001</v>
      </c>
      <c r="H18" s="77">
        <v>13319.900000000001</v>
      </c>
      <c r="I18" s="77">
        <v>2453.8622662332295</v>
      </c>
      <c r="J18" s="10">
        <f>I18*'10'!B15</f>
        <v>2188.0354804111716</v>
      </c>
      <c r="K18" s="77">
        <v>78059.3</v>
      </c>
      <c r="L18" s="77">
        <v>5860.3518044429757</v>
      </c>
      <c r="M18" s="10">
        <f>L18*'10'!B15</f>
        <v>5225.5001644799422</v>
      </c>
      <c r="N18" s="5">
        <f t="shared" si="2"/>
        <v>51.135001462751873</v>
      </c>
      <c r="O18" s="20">
        <f t="shared" si="3"/>
        <v>40.77130177822103</v>
      </c>
    </row>
    <row r="19" spans="1:15">
      <c r="A19" s="2"/>
      <c r="B19" s="25"/>
      <c r="C19" s="25"/>
      <c r="D19" s="25"/>
      <c r="E19" s="25"/>
      <c r="F19" s="25"/>
      <c r="G19" s="77"/>
      <c r="H19" s="77"/>
      <c r="I19" s="77"/>
      <c r="J19" s="10"/>
      <c r="K19" s="77"/>
      <c r="L19" s="77"/>
      <c r="M19" s="10"/>
      <c r="N19" s="6"/>
      <c r="O19" s="20"/>
    </row>
    <row r="20" spans="1:15" ht="36.75"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2.4748115283534711</v>
      </c>
      <c r="C21" s="35">
        <f t="shared" ref="C21:M21" si="4">((C14/C7)^(1/7)-1)*100</f>
        <v>-0.16452414198386833</v>
      </c>
      <c r="D21" s="35">
        <f t="shared" si="4"/>
        <v>2.6436851706811648</v>
      </c>
      <c r="E21" s="35">
        <f t="shared" si="4"/>
        <v>2.8875723824541399</v>
      </c>
      <c r="F21" s="35">
        <f t="shared" si="4"/>
        <v>3.0571262351457351</v>
      </c>
      <c r="G21" s="44">
        <f t="shared" si="4"/>
        <v>1.5088210782799871</v>
      </c>
      <c r="H21" s="35">
        <f t="shared" si="4"/>
        <v>1.0010985958012864</v>
      </c>
      <c r="I21" s="35">
        <f t="shared" si="4"/>
        <v>0.50269005935328348</v>
      </c>
      <c r="J21" s="35">
        <f t="shared" si="4"/>
        <v>1.398719475461041</v>
      </c>
      <c r="K21" s="35">
        <f t="shared" si="4"/>
        <v>2.365034162227686</v>
      </c>
      <c r="L21" s="35">
        <f t="shared" si="4"/>
        <v>1.3504165651551547</v>
      </c>
      <c r="M21" s="35">
        <f t="shared" si="4"/>
        <v>2.2540038673808382</v>
      </c>
      <c r="N21" s="44">
        <f>N14-N7</f>
        <v>-4.4507363283712067</v>
      </c>
      <c r="O21" s="65">
        <f>O14-O7</f>
        <v>-2.3820104957811878</v>
      </c>
    </row>
    <row r="22" spans="1:15">
      <c r="A22" s="2"/>
      <c r="B22" s="25"/>
      <c r="C22" s="25"/>
      <c r="D22" s="25"/>
      <c r="E22" s="25"/>
      <c r="F22" s="25"/>
      <c r="G22" s="77"/>
      <c r="H22" s="77"/>
      <c r="I22" s="77"/>
      <c r="J22" s="10"/>
      <c r="K22" s="77"/>
      <c r="L22" s="77"/>
      <c r="M22" s="10"/>
      <c r="N22" s="6"/>
      <c r="O22" s="20"/>
    </row>
    <row r="23" spans="1:15" ht="27.75" customHeight="1">
      <c r="A23" s="142" t="s">
        <v>37</v>
      </c>
      <c r="B23" s="143"/>
      <c r="C23" s="143"/>
      <c r="D23" s="143"/>
      <c r="E23" s="143"/>
      <c r="F23" s="143"/>
      <c r="G23" s="143"/>
      <c r="H23" s="143"/>
      <c r="I23" s="143"/>
      <c r="J23" s="143"/>
      <c r="K23" s="143"/>
      <c r="L23" s="143"/>
      <c r="M23" s="143"/>
      <c r="N23" s="143"/>
      <c r="O23" s="144"/>
    </row>
  </sheetData>
  <mergeCells count="8">
    <mergeCell ref="A23:O23"/>
    <mergeCell ref="A1:O1"/>
    <mergeCell ref="A2:O2"/>
    <mergeCell ref="B3:F3"/>
    <mergeCell ref="G3:M3"/>
    <mergeCell ref="N3:O3"/>
    <mergeCell ref="N20:O20"/>
    <mergeCell ref="A20:M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42.xml><?xml version="1.0" encoding="utf-8"?>
<worksheet xmlns="http://schemas.openxmlformats.org/spreadsheetml/2006/main" xmlns:r="http://schemas.openxmlformats.org/officeDocument/2006/relationships">
  <dimension ref="A1:P26"/>
  <sheetViews>
    <sheetView view="pageBreakPreview" zoomScaleNormal="100" zoomScaleSheetLayoutView="100" workbookViewId="0">
      <selection activeCell="P20" sqref="P20"/>
    </sheetView>
  </sheetViews>
  <sheetFormatPr defaultRowHeight="12.75"/>
  <cols>
    <col min="1" max="5" width="9.28515625" style="1" bestFit="1" customWidth="1"/>
    <col min="6" max="6" width="11.42578125" style="1" customWidth="1"/>
    <col min="7" max="9" width="9.28515625" style="1" bestFit="1" customWidth="1"/>
    <col min="10" max="10" width="10.140625" style="1" bestFit="1" customWidth="1"/>
    <col min="11" max="13" width="9.28515625" style="1" bestFit="1" customWidth="1"/>
    <col min="14" max="14" width="10.140625" style="1" bestFit="1" customWidth="1"/>
    <col min="15" max="15" width="9.28515625" style="1" bestFit="1" customWidth="1"/>
    <col min="16" max="16384" width="9.140625" style="1"/>
  </cols>
  <sheetData>
    <row r="1" spans="1:16" ht="15">
      <c r="A1" s="145" t="s">
        <v>38</v>
      </c>
      <c r="B1" s="146"/>
      <c r="C1" s="146"/>
      <c r="D1" s="146"/>
      <c r="E1" s="146"/>
      <c r="F1" s="146"/>
      <c r="G1" s="146"/>
      <c r="H1" s="146"/>
      <c r="I1" s="146"/>
      <c r="J1" s="146"/>
      <c r="K1" s="146"/>
      <c r="L1" s="146"/>
      <c r="M1" s="146"/>
      <c r="N1" s="146"/>
      <c r="O1" s="147"/>
      <c r="P1"/>
    </row>
    <row r="2" spans="1:16" ht="15">
      <c r="A2" s="148" t="s">
        <v>19</v>
      </c>
      <c r="B2" s="149"/>
      <c r="C2" s="149"/>
      <c r="D2" s="149"/>
      <c r="E2" s="149"/>
      <c r="F2" s="149"/>
      <c r="G2" s="149"/>
      <c r="H2" s="149"/>
      <c r="I2" s="149"/>
      <c r="J2" s="149"/>
      <c r="K2" s="149"/>
      <c r="L2" s="149"/>
      <c r="M2" s="149"/>
      <c r="N2" s="149"/>
      <c r="O2" s="150"/>
      <c r="P2"/>
    </row>
    <row r="3" spans="1:16" ht="44.25" customHeight="1">
      <c r="A3" s="2"/>
      <c r="B3" s="151" t="s">
        <v>8</v>
      </c>
      <c r="C3" s="152"/>
      <c r="D3" s="152"/>
      <c r="E3" s="152"/>
      <c r="F3" s="152"/>
      <c r="G3" s="151" t="s">
        <v>5</v>
      </c>
      <c r="H3" s="152"/>
      <c r="I3" s="152"/>
      <c r="J3" s="152"/>
      <c r="K3" s="152"/>
      <c r="L3" s="152"/>
      <c r="M3" s="152"/>
      <c r="N3" s="153" t="s">
        <v>34</v>
      </c>
      <c r="O3" s="154"/>
      <c r="P3"/>
    </row>
    <row r="4" spans="1:16"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c r="P4"/>
    </row>
    <row r="5" spans="1:16" ht="15">
      <c r="A5" s="2">
        <v>2000</v>
      </c>
      <c r="B5" s="24">
        <v>145</v>
      </c>
      <c r="C5" s="23"/>
      <c r="D5" s="23"/>
      <c r="E5" s="23">
        <v>302</v>
      </c>
      <c r="F5" s="23"/>
      <c r="G5" s="13">
        <v>13.8</v>
      </c>
      <c r="H5" s="80">
        <v>485.29999999999995</v>
      </c>
      <c r="I5" s="80">
        <v>28.436018957345976</v>
      </c>
      <c r="J5" s="10">
        <f>I5*'10'!B2</f>
        <v>21.895734597156402</v>
      </c>
      <c r="K5" s="80">
        <v>48</v>
      </c>
      <c r="L5" s="82">
        <v>98.907892025551206</v>
      </c>
      <c r="M5" s="10">
        <f>L5*'10'!B2</f>
        <v>76.159076859674428</v>
      </c>
      <c r="N5" s="7"/>
      <c r="O5" s="19"/>
      <c r="P5"/>
    </row>
    <row r="6" spans="1:16" ht="15">
      <c r="A6" s="2">
        <v>2001</v>
      </c>
      <c r="B6" s="24">
        <v>116</v>
      </c>
      <c r="C6" s="23"/>
      <c r="D6" s="23"/>
      <c r="E6" s="23">
        <v>265</v>
      </c>
      <c r="F6" s="23"/>
      <c r="G6" s="13">
        <v>6.3</v>
      </c>
      <c r="H6" s="80">
        <v>422.09999999999997</v>
      </c>
      <c r="I6" s="80">
        <v>14.92537313432836</v>
      </c>
      <c r="J6" s="10">
        <f>I6*'10'!B3</f>
        <v>11.492537313432837</v>
      </c>
      <c r="K6" s="80">
        <v>30.5</v>
      </c>
      <c r="L6" s="82">
        <v>72.257758824923016</v>
      </c>
      <c r="M6" s="10">
        <f>L6*'10'!B3</f>
        <v>55.638474295190726</v>
      </c>
      <c r="N6" s="7"/>
      <c r="O6" s="19"/>
      <c r="P6"/>
    </row>
    <row r="7" spans="1:16" ht="15">
      <c r="A7" s="2">
        <v>2002</v>
      </c>
      <c r="B7" s="24">
        <v>116</v>
      </c>
      <c r="C7" s="23">
        <v>2311</v>
      </c>
      <c r="D7" s="23">
        <v>50.194720900043272</v>
      </c>
      <c r="E7" s="23">
        <v>251</v>
      </c>
      <c r="F7" s="23">
        <v>108.61099091302466</v>
      </c>
      <c r="G7" s="13">
        <v>76.5</v>
      </c>
      <c r="H7" s="80">
        <v>425.59999999999997</v>
      </c>
      <c r="I7" s="80">
        <v>179.74624060150376</v>
      </c>
      <c r="J7" s="10">
        <f>I7*'10'!B4</f>
        <v>140.20206766917295</v>
      </c>
      <c r="K7" s="80">
        <v>77.2</v>
      </c>
      <c r="L7" s="82">
        <v>181.39097744360905</v>
      </c>
      <c r="M7" s="10">
        <f>L7*'10'!B4</f>
        <v>141.48496240601506</v>
      </c>
      <c r="N7" s="7">
        <f t="shared" ref="N7:N18" si="0">J7/D7*100</f>
        <v>279.3163606753954</v>
      </c>
      <c r="O7" s="19">
        <f t="shared" ref="O7:O18" si="1">M7/F7*100</f>
        <v>130.26762873318759</v>
      </c>
      <c r="P7"/>
    </row>
    <row r="8" spans="1:16" ht="15">
      <c r="A8" s="2">
        <v>2003</v>
      </c>
      <c r="B8" s="24">
        <v>115</v>
      </c>
      <c r="C8" s="23">
        <v>2275</v>
      </c>
      <c r="D8" s="23">
        <v>50.549450549450547</v>
      </c>
      <c r="E8" s="23">
        <v>247</v>
      </c>
      <c r="F8" s="23">
        <v>108.57142857142857</v>
      </c>
      <c r="G8" s="13">
        <v>56.8</v>
      </c>
      <c r="H8" s="80">
        <v>433.4</v>
      </c>
      <c r="I8" s="80">
        <v>131.05676049838485</v>
      </c>
      <c r="J8" s="10">
        <f>I8*'10'!B5</f>
        <v>107.46654360867556</v>
      </c>
      <c r="K8" s="80">
        <v>85.2</v>
      </c>
      <c r="L8" s="82">
        <v>196.58514074757733</v>
      </c>
      <c r="M8" s="10">
        <f>L8*'10'!B5</f>
        <v>161.1998154130134</v>
      </c>
      <c r="N8" s="7">
        <f t="shared" si="0"/>
        <v>212.59685800846691</v>
      </c>
      <c r="O8" s="19">
        <f t="shared" si="1"/>
        <v>148.47351419619653</v>
      </c>
      <c r="P8"/>
    </row>
    <row r="9" spans="1:16" ht="15">
      <c r="A9" s="2">
        <v>2004</v>
      </c>
      <c r="B9" s="24">
        <v>136</v>
      </c>
      <c r="C9" s="23">
        <v>2232</v>
      </c>
      <c r="D9" s="23">
        <v>60.931899641577061</v>
      </c>
      <c r="E9" s="23">
        <v>263</v>
      </c>
      <c r="F9" s="23">
        <v>117.83154121863799</v>
      </c>
      <c r="G9" s="13">
        <v>56.8</v>
      </c>
      <c r="H9" s="80">
        <v>426.8</v>
      </c>
      <c r="I9" s="80">
        <v>133.08341143392687</v>
      </c>
      <c r="J9" s="10">
        <f>I9*'10'!B6</f>
        <v>114.4517338331771</v>
      </c>
      <c r="K9" s="80">
        <v>87.7</v>
      </c>
      <c r="L9" s="82">
        <v>205.48266166822867</v>
      </c>
      <c r="M9" s="10">
        <f>L9*'10'!B6</f>
        <v>176.71508903467665</v>
      </c>
      <c r="N9" s="7">
        <f t="shared" si="0"/>
        <v>187.83549258503771</v>
      </c>
      <c r="O9" s="19">
        <f t="shared" si="1"/>
        <v>149.97265350775598</v>
      </c>
      <c r="P9"/>
    </row>
    <row r="10" spans="1:16" ht="15">
      <c r="A10" s="2">
        <v>2005</v>
      </c>
      <c r="B10" s="24">
        <v>165</v>
      </c>
      <c r="C10" s="23">
        <v>2197</v>
      </c>
      <c r="D10" s="23">
        <v>75.102412380518885</v>
      </c>
      <c r="E10" s="23">
        <v>287</v>
      </c>
      <c r="F10" s="23">
        <v>130.63268092853892</v>
      </c>
      <c r="G10" s="13">
        <v>56.1</v>
      </c>
      <c r="H10" s="80">
        <v>443.8</v>
      </c>
      <c r="I10" s="80">
        <v>126.40829202343399</v>
      </c>
      <c r="J10" s="10">
        <f>I10*'10'!B7</f>
        <v>112.50337990085625</v>
      </c>
      <c r="K10" s="80">
        <v>88.9</v>
      </c>
      <c r="L10" s="82">
        <v>200.31545741324922</v>
      </c>
      <c r="M10" s="10">
        <f>L10*'10'!B7</f>
        <v>178.28075709779182</v>
      </c>
      <c r="N10" s="7">
        <f t="shared" si="0"/>
        <v>149.79995493465526</v>
      </c>
      <c r="O10" s="19">
        <f t="shared" si="1"/>
        <v>136.47485133932008</v>
      </c>
      <c r="P10"/>
    </row>
    <row r="11" spans="1:16" ht="15">
      <c r="A11" s="2">
        <v>2006</v>
      </c>
      <c r="B11" s="24">
        <v>161</v>
      </c>
      <c r="C11" s="23">
        <v>2206</v>
      </c>
      <c r="D11" s="23">
        <v>72.982774252039889</v>
      </c>
      <c r="E11" s="23">
        <v>307</v>
      </c>
      <c r="F11" s="23">
        <v>139.16591115140525</v>
      </c>
      <c r="G11" s="13">
        <v>51.5</v>
      </c>
      <c r="H11" s="80">
        <v>435.79999999999995</v>
      </c>
      <c r="I11" s="80">
        <v>118.17347407067463</v>
      </c>
      <c r="J11" s="10">
        <f>I11*'10'!B8</f>
        <v>106.35612666360717</v>
      </c>
      <c r="K11" s="80">
        <v>87.5</v>
      </c>
      <c r="L11" s="82">
        <v>200.78017439192291</v>
      </c>
      <c r="M11" s="10">
        <f>L11*'10'!B8</f>
        <v>180.70215695273063</v>
      </c>
      <c r="N11" s="7">
        <f t="shared" si="0"/>
        <v>145.7277114409425</v>
      </c>
      <c r="O11" s="19">
        <f t="shared" si="1"/>
        <v>129.84656620121297</v>
      </c>
      <c r="P11"/>
    </row>
    <row r="12" spans="1:16" ht="15">
      <c r="A12" s="2">
        <v>2007</v>
      </c>
      <c r="B12" s="24">
        <v>129</v>
      </c>
      <c r="C12" s="23">
        <v>2095</v>
      </c>
      <c r="D12" s="23">
        <v>61.575178997613371</v>
      </c>
      <c r="E12" s="23">
        <v>293</v>
      </c>
      <c r="F12" s="23">
        <v>139.85680190930788</v>
      </c>
      <c r="G12" s="13">
        <v>59.1</v>
      </c>
      <c r="H12" s="80">
        <v>418.7</v>
      </c>
      <c r="I12" s="80">
        <v>141.15118223071414</v>
      </c>
      <c r="J12" s="10">
        <f>I12*'10'!B9</f>
        <v>127.03606400764274</v>
      </c>
      <c r="K12" s="80">
        <v>94.2</v>
      </c>
      <c r="L12" s="82">
        <v>224.98208741342251</v>
      </c>
      <c r="M12" s="10">
        <f>L12*'10'!B9</f>
        <v>202.48387867208027</v>
      </c>
      <c r="N12" s="7">
        <f t="shared" si="0"/>
        <v>206.3105070511717</v>
      </c>
      <c r="O12" s="19">
        <f t="shared" si="1"/>
        <v>144.77942860682873</v>
      </c>
      <c r="P12"/>
    </row>
    <row r="13" spans="1:16" ht="15">
      <c r="A13" s="2">
        <v>2008</v>
      </c>
      <c r="B13" s="24">
        <v>147</v>
      </c>
      <c r="C13" s="23">
        <v>2168</v>
      </c>
      <c r="D13" s="23">
        <v>67.804428044280442</v>
      </c>
      <c r="E13" s="23">
        <v>297</v>
      </c>
      <c r="F13" s="23">
        <v>136.99261992619927</v>
      </c>
      <c r="G13" s="13">
        <v>67.3</v>
      </c>
      <c r="H13" s="80">
        <v>399.6</v>
      </c>
      <c r="I13" s="80">
        <v>168.41841841841838</v>
      </c>
      <c r="J13" s="10">
        <f>I13*'10'!B10</f>
        <v>148.20820820820819</v>
      </c>
      <c r="K13" s="80">
        <v>105.1</v>
      </c>
      <c r="L13" s="82">
        <v>263.01301301301299</v>
      </c>
      <c r="M13" s="10">
        <f>L13*'10'!B10</f>
        <v>231.45145145145145</v>
      </c>
      <c r="N13" s="7">
        <f t="shared" si="0"/>
        <v>218.58190162952064</v>
      </c>
      <c r="O13" s="19">
        <f t="shared" si="1"/>
        <v>168.95176658139619</v>
      </c>
      <c r="P13"/>
    </row>
    <row r="14" spans="1:16" ht="15">
      <c r="A14" s="2">
        <v>2009</v>
      </c>
      <c r="B14" s="24">
        <v>140</v>
      </c>
      <c r="C14" s="23">
        <v>2103</v>
      </c>
      <c r="D14" s="23">
        <v>66.571564431764159</v>
      </c>
      <c r="E14" s="23">
        <v>299</v>
      </c>
      <c r="F14" s="23">
        <v>142.17784117926772</v>
      </c>
      <c r="G14" s="13">
        <v>67.900000000000006</v>
      </c>
      <c r="H14" s="80">
        <v>383</v>
      </c>
      <c r="I14" s="80">
        <v>177.28459530026112</v>
      </c>
      <c r="J14" s="10">
        <f>I14*'10'!B11</f>
        <v>147.14621409921671</v>
      </c>
      <c r="K14" s="80">
        <v>115</v>
      </c>
      <c r="L14" s="82">
        <v>300.26109660574411</v>
      </c>
      <c r="M14" s="10">
        <f>L14*'10'!B11</f>
        <v>249.2167101827676</v>
      </c>
      <c r="N14" s="7">
        <f t="shared" si="0"/>
        <v>221.03463446475189</v>
      </c>
      <c r="O14" s="19">
        <f t="shared" si="1"/>
        <v>175.28519783088973</v>
      </c>
      <c r="P14"/>
    </row>
    <row r="15" spans="1:16" ht="15">
      <c r="A15" s="2">
        <v>2010</v>
      </c>
      <c r="B15" s="24">
        <v>187</v>
      </c>
      <c r="C15" s="23">
        <v>2206</v>
      </c>
      <c r="D15" s="23">
        <v>84.768812330009055</v>
      </c>
      <c r="E15" s="23">
        <v>349</v>
      </c>
      <c r="F15" s="23">
        <v>158.20489573889392</v>
      </c>
      <c r="G15" s="13">
        <v>70.5</v>
      </c>
      <c r="H15" s="80">
        <v>372.7</v>
      </c>
      <c r="I15" s="80">
        <v>189.16018245237456</v>
      </c>
      <c r="J15" s="10">
        <f>I15*'10'!B12</f>
        <v>164.56935873356585</v>
      </c>
      <c r="K15" s="80">
        <v>111.3</v>
      </c>
      <c r="L15" s="82">
        <v>298.63160719077001</v>
      </c>
      <c r="M15" s="10">
        <f>L15*'10'!B12</f>
        <v>259.80949825596991</v>
      </c>
      <c r="N15" s="7">
        <f t="shared" si="0"/>
        <v>194.13904030280551</v>
      </c>
      <c r="O15" s="19">
        <f t="shared" si="1"/>
        <v>164.22342497211164</v>
      </c>
      <c r="P15"/>
    </row>
    <row r="16" spans="1:16" ht="15">
      <c r="A16" s="2">
        <v>2011</v>
      </c>
      <c r="B16" s="24">
        <v>179</v>
      </c>
      <c r="C16" s="23">
        <v>2254</v>
      </c>
      <c r="D16" s="23">
        <v>79.41437444543034</v>
      </c>
      <c r="E16" s="23">
        <v>372</v>
      </c>
      <c r="F16" s="23">
        <v>165.03992901508428</v>
      </c>
      <c r="G16" s="13">
        <v>81</v>
      </c>
      <c r="H16" s="80">
        <v>371.5</v>
      </c>
      <c r="I16" s="80">
        <v>218.03499327052489</v>
      </c>
      <c r="J16" s="10">
        <f>I16*'10'!B13</f>
        <v>196.2314939434724</v>
      </c>
      <c r="K16" s="80">
        <v>124.3</v>
      </c>
      <c r="L16" s="82">
        <v>334.5895020188425</v>
      </c>
      <c r="M16" s="10">
        <f>L16*'10'!B13</f>
        <v>301.13055181695825</v>
      </c>
      <c r="N16" s="7">
        <f t="shared" si="0"/>
        <v>247.09820522267418</v>
      </c>
      <c r="O16" s="19">
        <f t="shared" si="1"/>
        <v>182.4592106976946</v>
      </c>
      <c r="P16"/>
    </row>
    <row r="17" spans="1:16" ht="15">
      <c r="A17" s="2">
        <v>2012</v>
      </c>
      <c r="B17" s="24">
        <v>192</v>
      </c>
      <c r="C17" s="23">
        <v>2186</v>
      </c>
      <c r="D17" s="23">
        <v>87.831655992680695</v>
      </c>
      <c r="E17" s="23">
        <v>407</v>
      </c>
      <c r="F17" s="23">
        <v>186.18481244281793</v>
      </c>
      <c r="G17" s="13">
        <v>81.3</v>
      </c>
      <c r="H17" s="80">
        <v>379.4</v>
      </c>
      <c r="I17" s="80">
        <v>214.28571428571431</v>
      </c>
      <c r="J17" s="10">
        <f>I17*'10'!B14</f>
        <v>192.44724100340409</v>
      </c>
      <c r="K17" s="80">
        <v>133.30000000000001</v>
      </c>
      <c r="L17" s="82">
        <v>351.34422772799161</v>
      </c>
      <c r="M17" s="10">
        <f>L17*'10'!B14</f>
        <v>315.53772725404389</v>
      </c>
      <c r="N17" s="7">
        <f t="shared" si="0"/>
        <v>219.10920251741737</v>
      </c>
      <c r="O17" s="19">
        <f t="shared" si="1"/>
        <v>169.47554589123831</v>
      </c>
      <c r="P17"/>
    </row>
    <row r="18" spans="1:16" ht="15">
      <c r="A18" s="2">
        <v>2013</v>
      </c>
      <c r="B18" s="24">
        <v>193</v>
      </c>
      <c r="C18" s="23">
        <v>2130</v>
      </c>
      <c r="D18" s="23">
        <v>90.610328638497649</v>
      </c>
      <c r="E18" s="23">
        <v>427</v>
      </c>
      <c r="F18" s="23">
        <v>200.46948356807511</v>
      </c>
      <c r="G18" s="13">
        <v>65.099999999999994</v>
      </c>
      <c r="H18" s="80">
        <v>381.3</v>
      </c>
      <c r="I18" s="80">
        <v>170.73170731707316</v>
      </c>
      <c r="J18" s="10">
        <f>I18*'10'!B15</f>
        <v>152.2363493589113</v>
      </c>
      <c r="K18" s="80">
        <v>126.2</v>
      </c>
      <c r="L18" s="82">
        <v>330.97298714922636</v>
      </c>
      <c r="M18" s="10">
        <f>L18*'10'!B15</f>
        <v>295.11869875721368</v>
      </c>
      <c r="N18" s="7">
        <f t="shared" si="0"/>
        <v>168.01213685724409</v>
      </c>
      <c r="O18" s="19">
        <f t="shared" si="1"/>
        <v>147.21377713181855</v>
      </c>
      <c r="P18"/>
    </row>
    <row r="19" spans="1:16" ht="15">
      <c r="A19" s="2"/>
      <c r="B19" s="23"/>
      <c r="C19" s="23"/>
      <c r="D19" s="23"/>
      <c r="E19" s="23"/>
      <c r="F19" s="23"/>
      <c r="G19" s="80"/>
      <c r="H19" s="80"/>
      <c r="I19" s="80"/>
      <c r="J19" s="10"/>
      <c r="K19" s="80"/>
      <c r="L19" s="82"/>
      <c r="M19" s="10"/>
      <c r="N19" s="8"/>
      <c r="O19" s="19"/>
      <c r="P19"/>
    </row>
    <row r="20" spans="1:16" ht="29.25" customHeight="1">
      <c r="A20" s="148" t="s">
        <v>63</v>
      </c>
      <c r="B20" s="149"/>
      <c r="C20" s="149"/>
      <c r="D20" s="149"/>
      <c r="E20" s="149"/>
      <c r="F20" s="149"/>
      <c r="G20" s="149"/>
      <c r="H20" s="149"/>
      <c r="I20" s="149"/>
      <c r="J20" s="149"/>
      <c r="K20" s="149"/>
      <c r="L20" s="149"/>
      <c r="M20" s="149"/>
      <c r="N20" s="158" t="s">
        <v>74</v>
      </c>
      <c r="O20" s="159"/>
      <c r="P20"/>
    </row>
    <row r="21" spans="1:16" ht="15">
      <c r="A21" s="2" t="s">
        <v>64</v>
      </c>
      <c r="B21" s="44">
        <f>((B14/B7)^(1/7)-1)*100</f>
        <v>2.7228711202979872</v>
      </c>
      <c r="C21" s="35">
        <f t="shared" ref="C21:M21" si="2">((C14/C7)^(1/7)-1)*100</f>
        <v>-1.338327040531051</v>
      </c>
      <c r="D21" s="35">
        <f t="shared" si="2"/>
        <v>4.1162875501790985</v>
      </c>
      <c r="E21" s="35">
        <f t="shared" si="2"/>
        <v>2.5313748691637716</v>
      </c>
      <c r="F21" s="35">
        <f t="shared" si="2"/>
        <v>3.9221936884088038</v>
      </c>
      <c r="G21" s="44">
        <f t="shared" si="2"/>
        <v>-1.6892087979787695</v>
      </c>
      <c r="H21" s="35">
        <f t="shared" si="2"/>
        <v>-1.4953490603974218</v>
      </c>
      <c r="I21" s="35">
        <f t="shared" si="2"/>
        <v>-0.19680262376667867</v>
      </c>
      <c r="J21" s="35">
        <f t="shared" si="2"/>
        <v>0.69299048145172737</v>
      </c>
      <c r="K21" s="35">
        <f t="shared" si="2"/>
        <v>5.8585135581953551</v>
      </c>
      <c r="L21" s="35">
        <f t="shared" si="2"/>
        <v>7.4654978708586617</v>
      </c>
      <c r="M21" s="35">
        <f t="shared" si="2"/>
        <v>8.4236040394805034</v>
      </c>
      <c r="N21" s="44">
        <f>N14-N7</f>
        <v>-58.281726210643512</v>
      </c>
      <c r="O21" s="44">
        <f>O14-O7</f>
        <v>45.017569097702136</v>
      </c>
      <c r="P21"/>
    </row>
    <row r="22" spans="1:16" ht="15">
      <c r="A22" s="2" t="s">
        <v>65</v>
      </c>
      <c r="B22" s="44">
        <f>((B18/B7)^(1/11)-1)*100</f>
        <v>4.7369536938056678</v>
      </c>
      <c r="C22" s="35">
        <f t="shared" ref="C22:M22" si="3">((C18/C7)^(1/11)-1)*100</f>
        <v>-0.73869767728378388</v>
      </c>
      <c r="D22" s="35">
        <f t="shared" si="3"/>
        <v>5.5164008963806577</v>
      </c>
      <c r="E22" s="35">
        <f t="shared" si="3"/>
        <v>4.9488418452894978</v>
      </c>
      <c r="F22" s="35">
        <f t="shared" si="3"/>
        <v>5.7298659089541903</v>
      </c>
      <c r="G22" s="44">
        <f t="shared" si="3"/>
        <v>-1.4562578636938661</v>
      </c>
      <c r="H22" s="35">
        <f t="shared" si="3"/>
        <v>-0.99423782329480792</v>
      </c>
      <c r="I22" s="35">
        <f t="shared" si="3"/>
        <v>-0.46665974812096778</v>
      </c>
      <c r="J22" s="35">
        <f t="shared" si="3"/>
        <v>0.7514412617072086</v>
      </c>
      <c r="K22" s="35">
        <f t="shared" si="3"/>
        <v>4.5692090662159623</v>
      </c>
      <c r="L22" s="35">
        <f t="shared" si="3"/>
        <v>5.6193162571499089</v>
      </c>
      <c r="M22" s="35">
        <f t="shared" si="3"/>
        <v>6.9118981745719621</v>
      </c>
      <c r="N22" s="44">
        <f>N18-N7</f>
        <v>-111.30422381815131</v>
      </c>
      <c r="O22" s="44">
        <f>O18-O7</f>
        <v>16.946148398630953</v>
      </c>
      <c r="P22"/>
    </row>
    <row r="23" spans="1:16" ht="15">
      <c r="A23" s="74"/>
      <c r="B23" s="64"/>
      <c r="C23" s="64"/>
      <c r="D23" s="64"/>
      <c r="E23" s="64"/>
      <c r="F23" s="64"/>
      <c r="G23" s="69"/>
      <c r="H23" s="69"/>
      <c r="I23" s="69"/>
      <c r="J23" s="68"/>
      <c r="K23" s="69"/>
      <c r="L23" s="59"/>
      <c r="M23" s="68"/>
      <c r="N23" s="63"/>
      <c r="O23" s="62"/>
      <c r="P23"/>
    </row>
    <row r="24" spans="1:16" ht="27.75" customHeight="1">
      <c r="A24" s="160" t="s">
        <v>36</v>
      </c>
      <c r="B24" s="161"/>
      <c r="C24" s="161"/>
      <c r="D24" s="161"/>
      <c r="E24" s="161"/>
      <c r="F24" s="161"/>
      <c r="G24" s="161"/>
      <c r="H24" s="161"/>
      <c r="I24" s="161"/>
      <c r="J24" s="161"/>
      <c r="K24" s="161"/>
      <c r="L24" s="161"/>
      <c r="M24" s="161"/>
      <c r="N24" s="161"/>
      <c r="O24" s="161"/>
      <c r="P24"/>
    </row>
    <row r="25" spans="1:16" ht="15">
      <c r="P25"/>
    </row>
    <row r="26" spans="1:16" ht="15">
      <c r="P26"/>
    </row>
  </sheetData>
  <mergeCells count="8">
    <mergeCell ref="A24:O24"/>
    <mergeCell ref="A1:O1"/>
    <mergeCell ref="A2:O2"/>
    <mergeCell ref="B3:F3"/>
    <mergeCell ref="G3:M3"/>
    <mergeCell ref="N3:O3"/>
    <mergeCell ref="A20:M20"/>
    <mergeCell ref="N20:O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colBreaks count="1" manualBreakCount="1">
    <brk id="15" max="1048575" man="1"/>
  </colBreaks>
</worksheet>
</file>

<file path=xl/worksheets/sheet43.xml><?xml version="1.0" encoding="utf-8"?>
<worksheet xmlns="http://schemas.openxmlformats.org/spreadsheetml/2006/main" xmlns:r="http://schemas.openxmlformats.org/officeDocument/2006/relationships">
  <dimension ref="A1:P24"/>
  <sheetViews>
    <sheetView view="pageBreakPreview" zoomScaleNormal="100" zoomScaleSheetLayoutView="100" workbookViewId="0">
      <selection activeCell="P20" sqref="P20"/>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38</v>
      </c>
      <c r="B1" s="146"/>
      <c r="C1" s="146"/>
      <c r="D1" s="146"/>
      <c r="E1" s="146"/>
      <c r="F1" s="146"/>
      <c r="G1" s="146"/>
      <c r="H1" s="146"/>
      <c r="I1" s="146"/>
      <c r="J1" s="146"/>
      <c r="K1" s="146"/>
      <c r="L1" s="146"/>
      <c r="M1" s="146"/>
      <c r="N1" s="146"/>
      <c r="O1" s="147"/>
    </row>
    <row r="2" spans="1:15">
      <c r="A2" s="148" t="s">
        <v>14</v>
      </c>
      <c r="B2" s="149"/>
      <c r="C2" s="149"/>
      <c r="D2" s="149"/>
      <c r="E2" s="149"/>
      <c r="F2" s="149"/>
      <c r="G2" s="149"/>
      <c r="H2" s="149"/>
      <c r="I2" s="149"/>
      <c r="J2" s="149"/>
      <c r="K2" s="149"/>
      <c r="L2" s="149"/>
      <c r="M2" s="149"/>
      <c r="N2" s="149"/>
      <c r="O2" s="150"/>
    </row>
    <row r="3" spans="1:15" ht="44.25" customHeight="1">
      <c r="A3" s="2"/>
      <c r="B3" s="151" t="s">
        <v>8</v>
      </c>
      <c r="C3" s="152"/>
      <c r="D3" s="152"/>
      <c r="E3" s="152"/>
      <c r="F3" s="152"/>
      <c r="G3" s="151" t="s">
        <v>5</v>
      </c>
      <c r="H3" s="152"/>
      <c r="I3" s="152"/>
      <c r="J3" s="152"/>
      <c r="K3" s="152"/>
      <c r="L3" s="152"/>
      <c r="M3" s="152"/>
      <c r="N3" s="153" t="s">
        <v>11</v>
      </c>
      <c r="O3" s="154"/>
    </row>
    <row r="4" spans="1:15"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row>
    <row r="5" spans="1:15">
      <c r="A5" s="2">
        <v>2000</v>
      </c>
      <c r="B5" s="24">
        <v>398</v>
      </c>
      <c r="C5" s="23"/>
      <c r="D5" s="23"/>
      <c r="E5" s="23">
        <v>804</v>
      </c>
      <c r="F5" s="23"/>
      <c r="G5" s="13">
        <v>20.6</v>
      </c>
      <c r="H5" s="80">
        <v>159.30000000000001</v>
      </c>
      <c r="I5" s="80">
        <v>129.3157564344005</v>
      </c>
      <c r="J5" s="10">
        <f>I5*'10'!B2</f>
        <v>99.573132454488388</v>
      </c>
      <c r="K5" s="80">
        <v>32.299999999999997</v>
      </c>
      <c r="L5" s="80">
        <v>202.7620841180163</v>
      </c>
      <c r="M5" s="10">
        <f>L5*'10'!B2</f>
        <v>156.12680477087255</v>
      </c>
      <c r="N5" s="7"/>
      <c r="O5" s="19"/>
    </row>
    <row r="6" spans="1:15">
      <c r="A6" s="2">
        <v>2001</v>
      </c>
      <c r="B6" s="24">
        <v>356</v>
      </c>
      <c r="C6" s="23"/>
      <c r="D6" s="23"/>
      <c r="E6" s="23">
        <v>735</v>
      </c>
      <c r="F6" s="23"/>
      <c r="G6" s="13">
        <v>41.1</v>
      </c>
      <c r="H6" s="80">
        <v>177.9</v>
      </c>
      <c r="I6" s="80">
        <v>231.02866779089376</v>
      </c>
      <c r="J6" s="10">
        <f>I6*'10'!B3</f>
        <v>177.89207419898821</v>
      </c>
      <c r="K6" s="80">
        <v>49.9</v>
      </c>
      <c r="L6" s="80">
        <v>280.49465992130405</v>
      </c>
      <c r="M6" s="10">
        <f>L6*'10'!B3</f>
        <v>215.98088813940413</v>
      </c>
      <c r="N6" s="7"/>
      <c r="O6" s="19"/>
    </row>
    <row r="7" spans="1:15">
      <c r="A7" s="2">
        <v>2002</v>
      </c>
      <c r="B7" s="24">
        <v>204</v>
      </c>
      <c r="C7" s="23">
        <v>502</v>
      </c>
      <c r="D7" s="23">
        <v>406.37450199203192</v>
      </c>
      <c r="E7" s="23">
        <v>606</v>
      </c>
      <c r="F7" s="23">
        <v>1207.171314741036</v>
      </c>
      <c r="G7" s="13">
        <v>27.7</v>
      </c>
      <c r="H7" s="80">
        <v>170.8</v>
      </c>
      <c r="I7" s="80">
        <v>162.17798594847773</v>
      </c>
      <c r="J7" s="10">
        <f>I7*'10'!B4</f>
        <v>126.49882903981263</v>
      </c>
      <c r="K7" s="80">
        <v>48.8</v>
      </c>
      <c r="L7" s="80">
        <v>285.71428571428572</v>
      </c>
      <c r="M7" s="10">
        <f>L7*'10'!B4</f>
        <v>222.85714285714286</v>
      </c>
      <c r="N7" s="7">
        <f t="shared" ref="N7:N18" si="0">J7/D7*100</f>
        <v>31.128633420581341</v>
      </c>
      <c r="O7" s="19">
        <f t="shared" ref="O7:O18" si="1">M7/F7*100</f>
        <v>18.461103253182458</v>
      </c>
    </row>
    <row r="8" spans="1:15">
      <c r="A8" s="2">
        <v>2003</v>
      </c>
      <c r="B8" s="24">
        <v>286</v>
      </c>
      <c r="C8" s="23">
        <v>525</v>
      </c>
      <c r="D8" s="23">
        <v>544.76190476190482</v>
      </c>
      <c r="E8" s="23">
        <v>606</v>
      </c>
      <c r="F8" s="23">
        <v>1154.2857142857144</v>
      </c>
      <c r="G8" s="13">
        <v>259.10000000000002</v>
      </c>
      <c r="H8" s="80">
        <v>177.6</v>
      </c>
      <c r="I8" s="80">
        <v>1458.8963963963965</v>
      </c>
      <c r="J8" s="10">
        <f>I8*'10'!B5</f>
        <v>1196.2950450450451</v>
      </c>
      <c r="K8" s="80">
        <v>231.3</v>
      </c>
      <c r="L8" s="80">
        <v>1302.364864864865</v>
      </c>
      <c r="M8" s="10">
        <f>L8*'10'!B5</f>
        <v>1067.9391891891892</v>
      </c>
      <c r="N8" s="7">
        <f t="shared" si="0"/>
        <v>219.59961491211487</v>
      </c>
      <c r="O8" s="19">
        <f t="shared" si="1"/>
        <v>92.519484211934682</v>
      </c>
    </row>
    <row r="9" spans="1:15">
      <c r="A9" s="2">
        <v>2004</v>
      </c>
      <c r="B9" s="24">
        <v>401</v>
      </c>
      <c r="C9" s="23">
        <v>539</v>
      </c>
      <c r="D9" s="23">
        <v>743.97031539888678</v>
      </c>
      <c r="E9" s="23">
        <v>687</v>
      </c>
      <c r="F9" s="23">
        <v>1274.5825602968459</v>
      </c>
      <c r="G9" s="13">
        <v>259.89999999999998</v>
      </c>
      <c r="H9" s="80">
        <v>188.8</v>
      </c>
      <c r="I9" s="80">
        <v>1376.5889830508472</v>
      </c>
      <c r="J9" s="10">
        <f>I9*'10'!B6</f>
        <v>1183.8665254237285</v>
      </c>
      <c r="K9" s="80">
        <v>322.2</v>
      </c>
      <c r="L9" s="80">
        <v>1706.5677966101694</v>
      </c>
      <c r="M9" s="10">
        <f>L9*'10'!B6</f>
        <v>1467.6483050847455</v>
      </c>
      <c r="N9" s="7">
        <f t="shared" si="0"/>
        <v>159.12819381630666</v>
      </c>
      <c r="O9" s="19">
        <f t="shared" si="1"/>
        <v>115.14737066094291</v>
      </c>
    </row>
    <row r="10" spans="1:15">
      <c r="A10" s="2">
        <v>2005</v>
      </c>
      <c r="B10" s="24">
        <v>480</v>
      </c>
      <c r="C10" s="23">
        <v>624</v>
      </c>
      <c r="D10" s="23">
        <v>769.23076923076928</v>
      </c>
      <c r="E10" s="23">
        <v>777</v>
      </c>
      <c r="F10" s="23">
        <v>1245.1923076923076</v>
      </c>
      <c r="G10" s="13">
        <v>296.2</v>
      </c>
      <c r="H10" s="80">
        <v>215.4</v>
      </c>
      <c r="I10" s="80">
        <v>1375.1160631383473</v>
      </c>
      <c r="J10" s="10">
        <f>I10*'10'!B7</f>
        <v>1223.8532961931292</v>
      </c>
      <c r="K10" s="80">
        <v>398.5</v>
      </c>
      <c r="L10" s="80">
        <v>1850.0464252553388</v>
      </c>
      <c r="M10" s="10">
        <f>L10*'10'!B7</f>
        <v>1646.5413184772515</v>
      </c>
      <c r="N10" s="7">
        <f t="shared" si="0"/>
        <v>159.10092850510676</v>
      </c>
      <c r="O10" s="19">
        <f t="shared" si="1"/>
        <v>132.23188966921558</v>
      </c>
    </row>
    <row r="11" spans="1:15">
      <c r="A11" s="2">
        <v>2006</v>
      </c>
      <c r="B11" s="24">
        <v>812</v>
      </c>
      <c r="C11" s="23">
        <v>687</v>
      </c>
      <c r="D11" s="23">
        <v>1181.9505094614265</v>
      </c>
      <c r="E11" s="23">
        <v>1116</v>
      </c>
      <c r="F11" s="23">
        <v>1624.4541484716158</v>
      </c>
      <c r="G11" s="13">
        <v>406.5</v>
      </c>
      <c r="H11" s="80">
        <v>245.3</v>
      </c>
      <c r="I11" s="80">
        <v>1657.154504688137</v>
      </c>
      <c r="J11" s="10">
        <f>I11*'10'!B8</f>
        <v>1491.4390542193232</v>
      </c>
      <c r="K11" s="80">
        <v>532</v>
      </c>
      <c r="L11" s="80">
        <v>2168.7729311047692</v>
      </c>
      <c r="M11" s="10">
        <f>L11*'10'!B8</f>
        <v>1951.8956379942924</v>
      </c>
      <c r="N11" s="7">
        <f t="shared" si="0"/>
        <v>126.18456037545261</v>
      </c>
      <c r="O11" s="19">
        <f t="shared" si="1"/>
        <v>120.15701642491746</v>
      </c>
    </row>
    <row r="12" spans="1:15">
      <c r="A12" s="2">
        <v>2007</v>
      </c>
      <c r="B12" s="24">
        <v>1036</v>
      </c>
      <c r="C12" s="23">
        <v>736</v>
      </c>
      <c r="D12" s="23">
        <v>1407.6086956521738</v>
      </c>
      <c r="E12" s="23">
        <v>1494</v>
      </c>
      <c r="F12" s="23">
        <v>2029.8913043478262</v>
      </c>
      <c r="G12" s="13">
        <v>375.3</v>
      </c>
      <c r="H12" s="80">
        <v>258</v>
      </c>
      <c r="I12" s="80">
        <v>1454.6511627906978</v>
      </c>
      <c r="J12" s="10">
        <f>I12*'10'!B9</f>
        <v>1309.1860465116281</v>
      </c>
      <c r="K12" s="80">
        <v>585.70000000000005</v>
      </c>
      <c r="L12" s="80">
        <v>2270.1550387596899</v>
      </c>
      <c r="M12" s="10">
        <f>L12*'10'!B9</f>
        <v>2043.1395348837209</v>
      </c>
      <c r="N12" s="7">
        <f t="shared" si="0"/>
        <v>93.007811798509493</v>
      </c>
      <c r="O12" s="19">
        <f t="shared" si="1"/>
        <v>100.65265714018865</v>
      </c>
    </row>
    <row r="13" spans="1:15">
      <c r="A13" s="2">
        <v>2008</v>
      </c>
      <c r="B13" s="24">
        <v>1036</v>
      </c>
      <c r="C13" s="23">
        <v>819</v>
      </c>
      <c r="D13" s="23">
        <v>1264.9572649572649</v>
      </c>
      <c r="E13" s="23">
        <v>1744</v>
      </c>
      <c r="F13" s="23">
        <v>2129.4261294261296</v>
      </c>
      <c r="G13" s="13">
        <v>476.2</v>
      </c>
      <c r="H13" s="80">
        <v>268.60000000000002</v>
      </c>
      <c r="I13" s="80">
        <v>1772.8965003723008</v>
      </c>
      <c r="J13" s="10">
        <f>I13*'10'!B10</f>
        <v>1560.1489203276246</v>
      </c>
      <c r="K13" s="80">
        <v>693.2</v>
      </c>
      <c r="L13" s="80">
        <v>2580.7892777364109</v>
      </c>
      <c r="M13" s="10">
        <f>L13*'10'!B10</f>
        <v>2271.0945644080416</v>
      </c>
      <c r="N13" s="7">
        <f t="shared" si="0"/>
        <v>123.33609707995411</v>
      </c>
      <c r="O13" s="19">
        <f t="shared" si="1"/>
        <v>106.65289267489597</v>
      </c>
    </row>
    <row r="14" spans="1:15">
      <c r="A14" s="2">
        <v>2009</v>
      </c>
      <c r="B14" s="24">
        <v>903</v>
      </c>
      <c r="C14" s="23">
        <v>707</v>
      </c>
      <c r="D14" s="23">
        <v>1277.2277227722773</v>
      </c>
      <c r="E14" s="23">
        <v>1829</v>
      </c>
      <c r="F14" s="23">
        <v>2586.9872701555869</v>
      </c>
      <c r="G14" s="13">
        <v>153.80000000000001</v>
      </c>
      <c r="H14" s="80">
        <v>251.1</v>
      </c>
      <c r="I14" s="80">
        <v>612.50497809637602</v>
      </c>
      <c r="J14" s="10">
        <f>I14*'10'!B11</f>
        <v>508.3791318199921</v>
      </c>
      <c r="K14" s="80">
        <v>524.70000000000005</v>
      </c>
      <c r="L14" s="80">
        <v>2089.6057347670253</v>
      </c>
      <c r="M14" s="10">
        <f>L14*'10'!B11</f>
        <v>1734.3727598566309</v>
      </c>
      <c r="N14" s="7">
        <f t="shared" si="0"/>
        <v>39.803327375053641</v>
      </c>
      <c r="O14" s="19">
        <f t="shared" si="1"/>
        <v>67.042183773572333</v>
      </c>
    </row>
    <row r="15" spans="1:15">
      <c r="A15" s="2">
        <v>2010</v>
      </c>
      <c r="B15" s="24">
        <v>957</v>
      </c>
      <c r="C15" s="23">
        <v>731</v>
      </c>
      <c r="D15" s="23">
        <v>1309.1655266757866</v>
      </c>
      <c r="E15" s="23">
        <v>1982</v>
      </c>
      <c r="F15" s="23">
        <v>2711.3543091655265</v>
      </c>
      <c r="G15" s="13">
        <v>219.7</v>
      </c>
      <c r="H15" s="80">
        <v>257.5</v>
      </c>
      <c r="I15" s="80">
        <v>853.20388349514553</v>
      </c>
      <c r="J15" s="10">
        <f>I15*'10'!B12</f>
        <v>742.28737864077664</v>
      </c>
      <c r="K15" s="80">
        <v>426.5</v>
      </c>
      <c r="L15" s="80">
        <v>1656.3106796116504</v>
      </c>
      <c r="M15" s="10">
        <f>L15*'10'!B12</f>
        <v>1440.9902912621358</v>
      </c>
      <c r="N15" s="7">
        <f t="shared" si="0"/>
        <v>56.69927625772285</v>
      </c>
      <c r="O15" s="19">
        <f t="shared" si="1"/>
        <v>53.146513769557082</v>
      </c>
    </row>
    <row r="16" spans="1:15">
      <c r="A16" s="2">
        <v>2011</v>
      </c>
      <c r="B16" s="24">
        <v>1050</v>
      </c>
      <c r="C16" s="23">
        <v>817</v>
      </c>
      <c r="D16" s="23">
        <v>1285.1897184822521</v>
      </c>
      <c r="E16" s="23">
        <v>2111</v>
      </c>
      <c r="F16" s="23">
        <v>2583.8433292533659</v>
      </c>
      <c r="G16" s="13">
        <v>247.6</v>
      </c>
      <c r="H16" s="80">
        <v>271.3</v>
      </c>
      <c r="I16" s="80">
        <v>912.64283081459632</v>
      </c>
      <c r="J16" s="10">
        <f>I16*'10'!B13</f>
        <v>821.37854773313666</v>
      </c>
      <c r="K16" s="80">
        <v>426.2</v>
      </c>
      <c r="L16" s="80">
        <v>1570.9546627349796</v>
      </c>
      <c r="M16" s="10">
        <f>L16*'10'!B13</f>
        <v>1413.8591964614816</v>
      </c>
      <c r="N16" s="7">
        <f t="shared" si="0"/>
        <v>63.911073666473584</v>
      </c>
      <c r="O16" s="19">
        <f t="shared" si="1"/>
        <v>54.719230862578414</v>
      </c>
    </row>
    <row r="17" spans="1:15">
      <c r="A17" s="2">
        <v>2012</v>
      </c>
      <c r="B17" s="24">
        <v>1142</v>
      </c>
      <c r="C17" s="23">
        <v>957</v>
      </c>
      <c r="D17" s="23">
        <v>1193.312434691745</v>
      </c>
      <c r="E17" s="23">
        <v>2340</v>
      </c>
      <c r="F17" s="23">
        <v>2445.1410658307209</v>
      </c>
      <c r="G17" s="13">
        <v>284.8</v>
      </c>
      <c r="H17" s="80">
        <v>298.8</v>
      </c>
      <c r="I17" s="80">
        <v>953.14591700133872</v>
      </c>
      <c r="J17" s="10">
        <f>I17*'10'!B14</f>
        <v>856.00807600264704</v>
      </c>
      <c r="K17" s="80">
        <v>461.8</v>
      </c>
      <c r="L17" s="80">
        <v>1545.5153949129851</v>
      </c>
      <c r="M17" s="10">
        <f>L17*'10'!B14</f>
        <v>1388.0074771700222</v>
      </c>
      <c r="N17" s="7">
        <f t="shared" si="0"/>
        <v>71.733776596719196</v>
      </c>
      <c r="O17" s="19">
        <f t="shared" si="1"/>
        <v>56.765946822722704</v>
      </c>
    </row>
    <row r="18" spans="1:15">
      <c r="A18" s="2">
        <v>2013</v>
      </c>
      <c r="B18" s="24">
        <v>1137</v>
      </c>
      <c r="C18" s="23">
        <v>1065</v>
      </c>
      <c r="D18" s="23">
        <v>1067.6056338028168</v>
      </c>
      <c r="E18" s="23">
        <v>2485</v>
      </c>
      <c r="F18" s="23">
        <v>2333.3333333333335</v>
      </c>
      <c r="G18" s="13">
        <v>191.3</v>
      </c>
      <c r="H18" s="80">
        <v>300.7</v>
      </c>
      <c r="I18" s="80">
        <v>636.18224143664793</v>
      </c>
      <c r="J18" s="10">
        <f>I18*'10'!B15</f>
        <v>567.26464864209663</v>
      </c>
      <c r="K18" s="80">
        <v>409.9</v>
      </c>
      <c r="L18" s="80">
        <v>1363.1526438310609</v>
      </c>
      <c r="M18" s="10">
        <f>L18*'10'!B15</f>
        <v>1215.482380963907</v>
      </c>
      <c r="N18" s="7">
        <f t="shared" si="0"/>
        <v>53.134287669642298</v>
      </c>
      <c r="O18" s="19">
        <f t="shared" si="1"/>
        <v>52.092102041310298</v>
      </c>
    </row>
    <row r="19" spans="1:15">
      <c r="A19" s="2"/>
      <c r="B19" s="23"/>
      <c r="C19" s="23"/>
      <c r="D19" s="23"/>
      <c r="E19" s="23"/>
      <c r="F19" s="23"/>
      <c r="G19" s="80"/>
      <c r="H19" s="80"/>
      <c r="I19" s="80"/>
      <c r="J19" s="10"/>
      <c r="K19" s="80"/>
      <c r="L19" s="80"/>
      <c r="M19" s="10"/>
      <c r="N19" s="8"/>
      <c r="O19" s="19"/>
    </row>
    <row r="20" spans="1:15" ht="29.25"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23.678423401291802</v>
      </c>
      <c r="C21" s="35">
        <f t="shared" ref="C21:M21" si="2">((C14/C7)^(1/7)-1)*100</f>
        <v>5.013491822014049</v>
      </c>
      <c r="D21" s="35">
        <f t="shared" si="2"/>
        <v>17.773841489732266</v>
      </c>
      <c r="E21" s="35">
        <f t="shared" si="2"/>
        <v>17.093945584872738</v>
      </c>
      <c r="F21" s="35">
        <f t="shared" si="2"/>
        <v>11.503715906651003</v>
      </c>
      <c r="G21" s="44">
        <f t="shared" si="2"/>
        <v>27.747907512436718</v>
      </c>
      <c r="H21" s="35">
        <f t="shared" si="2"/>
        <v>5.659464827002858</v>
      </c>
      <c r="I21" s="35">
        <f t="shared" si="2"/>
        <v>20.905313803736814</v>
      </c>
      <c r="J21" s="35">
        <f t="shared" si="2"/>
        <v>21.983242341449682</v>
      </c>
      <c r="K21" s="35">
        <f t="shared" si="2"/>
        <v>40.396374088620782</v>
      </c>
      <c r="L21" s="35">
        <f t="shared" si="2"/>
        <v>32.876287343015576</v>
      </c>
      <c r="M21" s="35">
        <f t="shared" si="2"/>
        <v>34.060942819323884</v>
      </c>
      <c r="N21" s="44">
        <f>N14-N7</f>
        <v>8.6746939544722999</v>
      </c>
      <c r="O21" s="44">
        <f>O14-O7</f>
        <v>48.581080520389875</v>
      </c>
    </row>
    <row r="22" spans="1:15">
      <c r="A22" s="2" t="s">
        <v>65</v>
      </c>
      <c r="B22" s="44">
        <f>((B18/B7)^(1/11)-1)*100</f>
        <v>16.904176513264591</v>
      </c>
      <c r="C22" s="35">
        <f t="shared" ref="C22:M22" si="3">((C18/C7)^(1/11)-1)*100</f>
        <v>7.0767253406797126</v>
      </c>
      <c r="D22" s="35">
        <f t="shared" si="3"/>
        <v>9.1779526702161043</v>
      </c>
      <c r="E22" s="35">
        <f t="shared" si="3"/>
        <v>13.687830513490141</v>
      </c>
      <c r="F22" s="35">
        <f t="shared" si="3"/>
        <v>6.1741757153819021</v>
      </c>
      <c r="G22" s="44">
        <f t="shared" si="3"/>
        <v>19.204900392984548</v>
      </c>
      <c r="H22" s="35">
        <f t="shared" si="3"/>
        <v>5.2764943411976795</v>
      </c>
      <c r="I22" s="35">
        <f t="shared" si="3"/>
        <v>13.230309518709227</v>
      </c>
      <c r="J22" s="35">
        <f t="shared" si="3"/>
        <v>14.616035688642448</v>
      </c>
      <c r="K22" s="35">
        <f t="shared" si="3"/>
        <v>21.345440708244112</v>
      </c>
      <c r="L22" s="35">
        <f t="shared" si="3"/>
        <v>15.26356521235166</v>
      </c>
      <c r="M22" s="35">
        <f t="shared" si="3"/>
        <v>16.674174610431326</v>
      </c>
      <c r="N22" s="44">
        <f>N18-N7</f>
        <v>22.005654249060957</v>
      </c>
      <c r="O22" s="44">
        <f>O18-O7</f>
        <v>33.63099878812784</v>
      </c>
    </row>
    <row r="23" spans="1:15">
      <c r="A23" s="74"/>
      <c r="B23" s="64"/>
      <c r="C23" s="64"/>
      <c r="D23" s="64"/>
      <c r="E23" s="64"/>
      <c r="F23" s="64"/>
      <c r="G23" s="69"/>
      <c r="H23" s="69"/>
      <c r="I23" s="69"/>
      <c r="J23" s="68"/>
      <c r="K23" s="69"/>
      <c r="L23" s="69"/>
      <c r="M23" s="68"/>
      <c r="N23" s="63"/>
      <c r="O23" s="62"/>
    </row>
    <row r="24" spans="1:15" ht="27.75" customHeight="1">
      <c r="A24" s="160" t="s">
        <v>36</v>
      </c>
      <c r="B24" s="161"/>
      <c r="C24" s="161"/>
      <c r="D24" s="161"/>
      <c r="E24" s="161"/>
      <c r="F24" s="161"/>
      <c r="G24" s="161"/>
      <c r="H24" s="161"/>
      <c r="I24" s="161"/>
      <c r="J24" s="161"/>
      <c r="K24" s="161"/>
      <c r="L24" s="161"/>
      <c r="M24" s="161"/>
      <c r="N24" s="161"/>
      <c r="O24" s="161"/>
    </row>
  </sheetData>
  <mergeCells count="8">
    <mergeCell ref="A24:O24"/>
    <mergeCell ref="A1:O1"/>
    <mergeCell ref="A2:O2"/>
    <mergeCell ref="B3:F3"/>
    <mergeCell ref="G3:M3"/>
    <mergeCell ref="N3:O3"/>
    <mergeCell ref="A20:M20"/>
    <mergeCell ref="N20:O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44.xml><?xml version="1.0" encoding="utf-8"?>
<worksheet xmlns="http://schemas.openxmlformats.org/spreadsheetml/2006/main" xmlns:r="http://schemas.openxmlformats.org/officeDocument/2006/relationships">
  <dimension ref="A1:P24"/>
  <sheetViews>
    <sheetView view="pageBreakPreview" zoomScaleNormal="100" zoomScaleSheetLayoutView="100" workbookViewId="0">
      <selection activeCell="P20" sqref="P20"/>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38</v>
      </c>
      <c r="B1" s="146"/>
      <c r="C1" s="146"/>
      <c r="D1" s="146"/>
      <c r="E1" s="146"/>
      <c r="F1" s="146"/>
      <c r="G1" s="146"/>
      <c r="H1" s="146"/>
      <c r="I1" s="146"/>
      <c r="J1" s="146"/>
      <c r="K1" s="146"/>
      <c r="L1" s="146"/>
      <c r="M1" s="146"/>
      <c r="N1" s="146"/>
      <c r="O1" s="147"/>
    </row>
    <row r="2" spans="1:15">
      <c r="A2" s="148" t="s">
        <v>15</v>
      </c>
      <c r="B2" s="149"/>
      <c r="C2" s="149"/>
      <c r="D2" s="149"/>
      <c r="E2" s="149"/>
      <c r="F2" s="149"/>
      <c r="G2" s="149"/>
      <c r="H2" s="149"/>
      <c r="I2" s="149"/>
      <c r="J2" s="149"/>
      <c r="K2" s="149"/>
      <c r="L2" s="149"/>
      <c r="M2" s="149"/>
      <c r="N2" s="149"/>
      <c r="O2" s="150"/>
    </row>
    <row r="3" spans="1:15" ht="44.25" customHeight="1">
      <c r="A3" s="2"/>
      <c r="B3" s="151" t="s">
        <v>8</v>
      </c>
      <c r="C3" s="152"/>
      <c r="D3" s="152"/>
      <c r="E3" s="152"/>
      <c r="F3" s="152"/>
      <c r="G3" s="151" t="s">
        <v>5</v>
      </c>
      <c r="H3" s="152"/>
      <c r="I3" s="152"/>
      <c r="J3" s="152"/>
      <c r="K3" s="152"/>
      <c r="L3" s="152"/>
      <c r="M3" s="152"/>
      <c r="N3" s="153" t="s">
        <v>11</v>
      </c>
      <c r="O3" s="154"/>
    </row>
    <row r="4" spans="1:15"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row>
    <row r="5" spans="1:15">
      <c r="A5" s="2">
        <v>2000</v>
      </c>
      <c r="B5" s="24">
        <v>1135</v>
      </c>
      <c r="C5" s="23"/>
      <c r="D5" s="23"/>
      <c r="E5" s="23">
        <v>1813</v>
      </c>
      <c r="F5" s="23"/>
      <c r="G5" s="13">
        <v>307.3</v>
      </c>
      <c r="H5" s="80">
        <v>115.8</v>
      </c>
      <c r="I5" s="80">
        <v>2653.713298791019</v>
      </c>
      <c r="J5" s="10">
        <f>I5*'10'!B2</f>
        <v>2043.3592400690848</v>
      </c>
      <c r="K5" s="80">
        <v>670.7</v>
      </c>
      <c r="L5" s="80">
        <v>5791.8825561312615</v>
      </c>
      <c r="M5" s="10">
        <f>L5*'10'!B2</f>
        <v>4459.7495682210711</v>
      </c>
      <c r="N5" s="5"/>
      <c r="O5" s="20"/>
    </row>
    <row r="6" spans="1:15">
      <c r="A6" s="2">
        <v>2001</v>
      </c>
      <c r="B6" s="24">
        <v>1008</v>
      </c>
      <c r="C6" s="23"/>
      <c r="D6" s="23"/>
      <c r="E6" s="23">
        <v>1785</v>
      </c>
      <c r="F6" s="23"/>
      <c r="G6" s="13">
        <v>528.5</v>
      </c>
      <c r="H6" s="80">
        <v>122.9</v>
      </c>
      <c r="I6" s="80">
        <v>4300.2441008950364</v>
      </c>
      <c r="J6" s="10">
        <f>I6*'10'!B3</f>
        <v>3311.1879576891779</v>
      </c>
      <c r="K6" s="80">
        <v>777.1</v>
      </c>
      <c r="L6" s="80">
        <v>6323.0268510984533</v>
      </c>
      <c r="M6" s="10">
        <f>L6*'10'!B3</f>
        <v>4868.7306753458088</v>
      </c>
      <c r="N6" s="5"/>
      <c r="O6" s="20"/>
    </row>
    <row r="7" spans="1:15">
      <c r="A7" s="2">
        <v>2002</v>
      </c>
      <c r="B7" s="24">
        <v>782</v>
      </c>
      <c r="C7" s="23">
        <v>1273</v>
      </c>
      <c r="D7" s="23">
        <v>614.29693637077764</v>
      </c>
      <c r="E7" s="23">
        <v>1680</v>
      </c>
      <c r="F7" s="23">
        <v>1319.7172034564021</v>
      </c>
      <c r="G7" s="13">
        <v>192.4</v>
      </c>
      <c r="H7" s="80">
        <v>130.30000000000001</v>
      </c>
      <c r="I7" s="80">
        <v>1476.592478894858</v>
      </c>
      <c r="J7" s="10">
        <f>I7*'10'!B4</f>
        <v>1151.7421335379893</v>
      </c>
      <c r="K7" s="80">
        <v>565.70000000000005</v>
      </c>
      <c r="L7" s="80">
        <v>4341.5195702225637</v>
      </c>
      <c r="M7" s="10">
        <f>L7*'10'!B4</f>
        <v>3386.3852647735998</v>
      </c>
      <c r="N7" s="7">
        <f>J7/D7*100</f>
        <v>187.48948030612027</v>
      </c>
      <c r="O7" s="19">
        <f t="shared" ref="O7:O18" si="0">M7/F7*100</f>
        <v>256.59931202719008</v>
      </c>
    </row>
    <row r="8" spans="1:15">
      <c r="A8" s="2">
        <v>2003</v>
      </c>
      <c r="B8" s="24">
        <v>687</v>
      </c>
      <c r="C8" s="23">
        <v>1193</v>
      </c>
      <c r="D8" s="23">
        <v>575.85917854149204</v>
      </c>
      <c r="E8" s="23">
        <v>1583</v>
      </c>
      <c r="F8" s="23">
        <v>1326.9069572506287</v>
      </c>
      <c r="G8" s="13">
        <v>332.5</v>
      </c>
      <c r="H8" s="80">
        <v>129.9</v>
      </c>
      <c r="I8" s="80">
        <v>2559.6612779060815</v>
      </c>
      <c r="J8" s="10">
        <f>I8*'10'!B5</f>
        <v>2098.9222478829865</v>
      </c>
      <c r="K8" s="80">
        <v>559.29999999999995</v>
      </c>
      <c r="L8" s="80">
        <v>4305.6197074672818</v>
      </c>
      <c r="M8" s="10">
        <f>L8*'10'!B5</f>
        <v>3530.6081601231708</v>
      </c>
      <c r="N8" s="7">
        <f t="shared" ref="N8:N18" si="1">J8/D8*100</f>
        <v>364.48533358433815</v>
      </c>
      <c r="O8" s="19">
        <f t="shared" si="0"/>
        <v>266.07805022280121</v>
      </c>
    </row>
    <row r="9" spans="1:15">
      <c r="A9" s="2">
        <v>2004</v>
      </c>
      <c r="B9" s="24">
        <v>650</v>
      </c>
      <c r="C9" s="23">
        <v>1168</v>
      </c>
      <c r="D9" s="23">
        <v>556.50684931506839</v>
      </c>
      <c r="E9" s="23">
        <v>1464</v>
      </c>
      <c r="F9" s="23">
        <v>1253.4246575342465</v>
      </c>
      <c r="G9" s="13">
        <v>361.9</v>
      </c>
      <c r="H9" s="80">
        <v>131.9</v>
      </c>
      <c r="I9" s="80">
        <v>2743.745261561789</v>
      </c>
      <c r="J9" s="10">
        <f>I9*'10'!B6</f>
        <v>2359.6209249431386</v>
      </c>
      <c r="K9" s="80">
        <v>567</v>
      </c>
      <c r="L9" s="80">
        <v>4298.7111448066717</v>
      </c>
      <c r="M9" s="10">
        <f>L9*'10'!B6</f>
        <v>3696.8915845337374</v>
      </c>
      <c r="N9" s="7">
        <f t="shared" si="1"/>
        <v>424.00572928209021</v>
      </c>
      <c r="O9" s="19">
        <f t="shared" si="0"/>
        <v>294.9432630283747</v>
      </c>
    </row>
    <row r="10" spans="1:15">
      <c r="A10" s="2">
        <v>2005</v>
      </c>
      <c r="B10" s="24">
        <v>721</v>
      </c>
      <c r="C10" s="23">
        <v>1176</v>
      </c>
      <c r="D10" s="23">
        <v>613.09523809523819</v>
      </c>
      <c r="E10" s="23">
        <v>1388</v>
      </c>
      <c r="F10" s="23">
        <v>1180.2721088435376</v>
      </c>
      <c r="G10" s="13">
        <v>390.5</v>
      </c>
      <c r="H10" s="80">
        <v>124.1</v>
      </c>
      <c r="I10" s="80">
        <v>3146.65592264303</v>
      </c>
      <c r="J10" s="10">
        <f>I10*'10'!B7</f>
        <v>2800.5237711522968</v>
      </c>
      <c r="K10" s="80">
        <v>597.1</v>
      </c>
      <c r="L10" s="80">
        <v>4811.4423851732472</v>
      </c>
      <c r="M10" s="10">
        <f>L10*'10'!B7</f>
        <v>4282.1837228041904</v>
      </c>
      <c r="N10" s="7">
        <f t="shared" si="1"/>
        <v>456.7844597607629</v>
      </c>
      <c r="O10" s="19">
        <f t="shared" si="0"/>
        <v>362.81326066410139</v>
      </c>
    </row>
    <row r="11" spans="1:15">
      <c r="A11" s="2">
        <v>2006</v>
      </c>
      <c r="B11" s="24">
        <v>778</v>
      </c>
      <c r="C11" s="23">
        <v>1186</v>
      </c>
      <c r="D11" s="23">
        <v>655.98650927487358</v>
      </c>
      <c r="E11" s="23">
        <v>1437</v>
      </c>
      <c r="F11" s="23">
        <v>1211.635750421585</v>
      </c>
      <c r="G11" s="13">
        <v>334</v>
      </c>
      <c r="H11" s="80">
        <v>121.3</v>
      </c>
      <c r="I11" s="80">
        <v>2753.5037098103876</v>
      </c>
      <c r="J11" s="10">
        <f>I11*'10'!B8</f>
        <v>2478.1533388293487</v>
      </c>
      <c r="K11" s="80">
        <v>578.1</v>
      </c>
      <c r="L11" s="80">
        <v>4765.8697444352847</v>
      </c>
      <c r="M11" s="10">
        <f>L11*'10'!B8</f>
        <v>4289.2827699917561</v>
      </c>
      <c r="N11" s="7">
        <f t="shared" si="1"/>
        <v>377.77504625341993</v>
      </c>
      <c r="O11" s="19">
        <f t="shared" si="0"/>
        <v>354.00761066181093</v>
      </c>
    </row>
    <row r="12" spans="1:15">
      <c r="A12" s="2">
        <v>2007</v>
      </c>
      <c r="B12" s="24">
        <v>906</v>
      </c>
      <c r="C12" s="23">
        <v>1193</v>
      </c>
      <c r="D12" s="23">
        <v>759.43000838222963</v>
      </c>
      <c r="E12" s="23">
        <v>1565</v>
      </c>
      <c r="F12" s="23">
        <v>1311.8189438390614</v>
      </c>
      <c r="G12" s="13">
        <v>314</v>
      </c>
      <c r="H12" s="80">
        <v>137.69999999999999</v>
      </c>
      <c r="I12" s="80">
        <v>2280.3195352214962</v>
      </c>
      <c r="J12" s="10">
        <f>I12*'10'!B9</f>
        <v>2052.2875816993464</v>
      </c>
      <c r="K12" s="80">
        <v>561.79999999999995</v>
      </c>
      <c r="L12" s="80">
        <v>4079.8838053740019</v>
      </c>
      <c r="M12" s="10">
        <f>L12*'10'!B9</f>
        <v>3671.8954248366017</v>
      </c>
      <c r="N12" s="7">
        <f t="shared" si="1"/>
        <v>270.24051710456075</v>
      </c>
      <c r="O12" s="19">
        <f t="shared" si="0"/>
        <v>279.90870554824699</v>
      </c>
    </row>
    <row r="13" spans="1:15">
      <c r="A13" s="2">
        <v>2008</v>
      </c>
      <c r="B13" s="24">
        <v>1046</v>
      </c>
      <c r="C13" s="23">
        <v>1225</v>
      </c>
      <c r="D13" s="23">
        <v>853.87755102040819</v>
      </c>
      <c r="E13" s="23">
        <v>1777</v>
      </c>
      <c r="F13" s="23">
        <v>1450.6122448979593</v>
      </c>
      <c r="G13" s="13">
        <v>361.3</v>
      </c>
      <c r="H13" s="80">
        <v>151.5</v>
      </c>
      <c r="I13" s="80">
        <v>2384.818481848185</v>
      </c>
      <c r="J13" s="10">
        <f>I13*'10'!B10</f>
        <v>2098.6402640264027</v>
      </c>
      <c r="K13" s="80">
        <v>595.4</v>
      </c>
      <c r="L13" s="80">
        <v>3930.0330033003297</v>
      </c>
      <c r="M13" s="10">
        <f>L13*'10'!B10</f>
        <v>3458.4290429042903</v>
      </c>
      <c r="N13" s="7">
        <f t="shared" si="1"/>
        <v>245.77765998397166</v>
      </c>
      <c r="O13" s="19">
        <f t="shared" si="0"/>
        <v>238.41168134821359</v>
      </c>
    </row>
    <row r="14" spans="1:15">
      <c r="A14" s="2">
        <v>2009</v>
      </c>
      <c r="B14" s="24">
        <v>1081</v>
      </c>
      <c r="C14" s="23">
        <v>1233</v>
      </c>
      <c r="D14" s="23">
        <v>876.72343876723437</v>
      </c>
      <c r="E14" s="23">
        <v>1978</v>
      </c>
      <c r="F14" s="23">
        <v>1604.2173560421736</v>
      </c>
      <c r="G14" s="13">
        <v>470.5</v>
      </c>
      <c r="H14" s="80">
        <v>147.6</v>
      </c>
      <c r="I14" s="80">
        <v>3187.6693766937669</v>
      </c>
      <c r="J14" s="10">
        <f>I14*'10'!B11</f>
        <v>2645.7655826558266</v>
      </c>
      <c r="K14" s="80">
        <v>720</v>
      </c>
      <c r="L14" s="80">
        <v>4878.0487804878048</v>
      </c>
      <c r="M14" s="10">
        <f>L14*'10'!B11</f>
        <v>4048.7804878048778</v>
      </c>
      <c r="N14" s="7">
        <f t="shared" si="1"/>
        <v>301.77881252679322</v>
      </c>
      <c r="O14" s="19">
        <f t="shared" si="0"/>
        <v>252.38353596882783</v>
      </c>
    </row>
    <row r="15" spans="1:15">
      <c r="A15" s="2">
        <v>2010</v>
      </c>
      <c r="B15" s="24">
        <v>931</v>
      </c>
      <c r="C15" s="23">
        <v>1253</v>
      </c>
      <c r="D15" s="23">
        <v>743.01675977653633</v>
      </c>
      <c r="E15" s="23">
        <v>2055</v>
      </c>
      <c r="F15" s="23">
        <v>1640.0638467677572</v>
      </c>
      <c r="G15" s="13">
        <v>414.7</v>
      </c>
      <c r="H15" s="80">
        <v>148.30000000000001</v>
      </c>
      <c r="I15" s="80">
        <v>2796.3587322993926</v>
      </c>
      <c r="J15" s="10">
        <f>I15*'10'!B12</f>
        <v>2432.8320971004714</v>
      </c>
      <c r="K15" s="80">
        <v>675.3</v>
      </c>
      <c r="L15" s="80">
        <v>4553.6075522589344</v>
      </c>
      <c r="M15" s="10">
        <f>L15*'10'!B12</f>
        <v>3961.638570465273</v>
      </c>
      <c r="N15" s="7">
        <f t="shared" si="1"/>
        <v>327.42627472254463</v>
      </c>
      <c r="O15" s="19">
        <f t="shared" si="0"/>
        <v>241.55392354223784</v>
      </c>
    </row>
    <row r="16" spans="1:15">
      <c r="A16" s="2">
        <v>2011</v>
      </c>
      <c r="B16" s="24">
        <v>883</v>
      </c>
      <c r="C16" s="23">
        <v>1243</v>
      </c>
      <c r="D16" s="23">
        <v>710.37811745776344</v>
      </c>
      <c r="E16" s="23">
        <v>2010</v>
      </c>
      <c r="F16" s="23">
        <v>1617.0555108608207</v>
      </c>
      <c r="G16" s="13">
        <v>565.79999999999995</v>
      </c>
      <c r="H16" s="80">
        <v>139.80000000000001</v>
      </c>
      <c r="I16" s="80">
        <v>4047.2103004291835</v>
      </c>
      <c r="J16" s="10">
        <f>I16*'10'!B13</f>
        <v>3642.4892703862652</v>
      </c>
      <c r="K16" s="80">
        <v>813.1</v>
      </c>
      <c r="L16" s="80">
        <v>5816.1659513590839</v>
      </c>
      <c r="M16" s="10">
        <f>L16*'10'!B13</f>
        <v>5234.5493562231759</v>
      </c>
      <c r="N16" s="7">
        <f t="shared" si="1"/>
        <v>512.75358585392166</v>
      </c>
      <c r="O16" s="19">
        <f t="shared" si="0"/>
        <v>323.70869899429886</v>
      </c>
    </row>
    <row r="17" spans="1:15">
      <c r="A17" s="2">
        <v>2012</v>
      </c>
      <c r="B17" s="24">
        <v>900</v>
      </c>
      <c r="C17" s="23">
        <v>1190</v>
      </c>
      <c r="D17" s="23">
        <v>756.30252100840335</v>
      </c>
      <c r="E17" s="23">
        <v>2061</v>
      </c>
      <c r="F17" s="23">
        <v>1731.9327731092437</v>
      </c>
      <c r="G17" s="13">
        <v>532.9</v>
      </c>
      <c r="H17" s="80">
        <v>140.69999999999999</v>
      </c>
      <c r="I17" s="80">
        <v>3787.4911158493251</v>
      </c>
      <c r="J17" s="10">
        <f>I17*'10'!B14</f>
        <v>3401.4970059938323</v>
      </c>
      <c r="K17" s="80">
        <v>872.8</v>
      </c>
      <c r="L17" s="80">
        <v>6203.2693674484726</v>
      </c>
      <c r="M17" s="10">
        <f>L17*'10'!B14</f>
        <v>5571.0763498431543</v>
      </c>
      <c r="N17" s="7">
        <f t="shared" si="1"/>
        <v>449.75349301474006</v>
      </c>
      <c r="O17" s="19">
        <f t="shared" si="0"/>
        <v>321.66816381918261</v>
      </c>
    </row>
    <row r="18" spans="1:15">
      <c r="A18" s="2">
        <v>2013</v>
      </c>
      <c r="B18" s="24">
        <v>895</v>
      </c>
      <c r="C18" s="23">
        <v>1187</v>
      </c>
      <c r="D18" s="23">
        <v>754.00168491996635</v>
      </c>
      <c r="E18" s="23">
        <v>2095</v>
      </c>
      <c r="F18" s="23">
        <v>1764.9536647009268</v>
      </c>
      <c r="G18" s="13">
        <v>534.79999999999995</v>
      </c>
      <c r="H18" s="80">
        <v>143.5</v>
      </c>
      <c r="I18" s="80">
        <v>3726.8292682926826</v>
      </c>
      <c r="J18" s="10">
        <f>I18*'10'!B15</f>
        <v>3323.1020260059495</v>
      </c>
      <c r="K18" s="80">
        <v>912.6</v>
      </c>
      <c r="L18" s="80">
        <v>6359.5818815331013</v>
      </c>
      <c r="M18" s="10">
        <f>L18*'10'!B15</f>
        <v>5670.6486704058152</v>
      </c>
      <c r="N18" s="7">
        <f t="shared" si="1"/>
        <v>440.72872680101244</v>
      </c>
      <c r="O18" s="19">
        <f t="shared" si="0"/>
        <v>321.29164543063018</v>
      </c>
    </row>
    <row r="19" spans="1:15">
      <c r="A19" s="2"/>
      <c r="B19" s="23"/>
      <c r="C19" s="23"/>
      <c r="D19" s="23"/>
      <c r="E19" s="23"/>
      <c r="F19" s="23"/>
      <c r="G19" s="80"/>
      <c r="H19" s="80"/>
      <c r="I19" s="80"/>
      <c r="J19" s="10"/>
      <c r="K19" s="80"/>
      <c r="L19" s="80"/>
      <c r="M19" s="10"/>
      <c r="N19" s="8"/>
      <c r="O19" s="19"/>
    </row>
    <row r="20" spans="1:15" ht="29.25"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4.7341759752896895</v>
      </c>
      <c r="C21" s="35">
        <f t="shared" ref="C21:M21" si="2">((C14/C7)^(1/7)-1)*100</f>
        <v>-0.45504857935232401</v>
      </c>
      <c r="D21" s="35">
        <f t="shared" si="2"/>
        <v>5.2129459913178966</v>
      </c>
      <c r="E21" s="35">
        <f t="shared" si="2"/>
        <v>2.3601705415659646</v>
      </c>
      <c r="F21" s="35">
        <f t="shared" si="2"/>
        <v>2.8280882965344922</v>
      </c>
      <c r="G21" s="44">
        <f t="shared" si="2"/>
        <v>13.626393622855559</v>
      </c>
      <c r="H21" s="35">
        <f t="shared" si="2"/>
        <v>1.7969024350947382</v>
      </c>
      <c r="I21" s="35">
        <f t="shared" si="2"/>
        <v>11.620678925179728</v>
      </c>
      <c r="J21" s="35">
        <f t="shared" si="2"/>
        <v>12.615830514692572</v>
      </c>
      <c r="K21" s="35">
        <f t="shared" si="2"/>
        <v>3.5055791351089605</v>
      </c>
      <c r="L21" s="35">
        <f t="shared" si="2"/>
        <v>1.678515415637194</v>
      </c>
      <c r="M21" s="35">
        <f t="shared" si="2"/>
        <v>2.5850278755999545</v>
      </c>
      <c r="N21" s="44">
        <f>N14-N7</f>
        <v>114.28933222067295</v>
      </c>
      <c r="O21" s="44">
        <f>O14-O7</f>
        <v>-4.2157760583622519</v>
      </c>
    </row>
    <row r="22" spans="1:15">
      <c r="A22" s="2" t="s">
        <v>65</v>
      </c>
      <c r="B22" s="44">
        <f>((B18/B7)^(1/11)-1)*100</f>
        <v>1.234549119643269</v>
      </c>
      <c r="C22" s="35">
        <f t="shared" ref="C22:M22" si="3">((C18/C7)^(1/11)-1)*100</f>
        <v>-0.6338662105305759</v>
      </c>
      <c r="D22" s="35">
        <f t="shared" si="3"/>
        <v>1.8803341328873069</v>
      </c>
      <c r="E22" s="35">
        <f t="shared" si="3"/>
        <v>2.0271806835558071</v>
      </c>
      <c r="F22" s="35">
        <f t="shared" si="3"/>
        <v>2.6780219704677588</v>
      </c>
      <c r="G22" s="44">
        <f t="shared" si="3"/>
        <v>9.7393525850539397</v>
      </c>
      <c r="H22" s="35">
        <f t="shared" si="3"/>
        <v>0.88109124058626254</v>
      </c>
      <c r="I22" s="35">
        <f t="shared" si="3"/>
        <v>8.7808936595878517</v>
      </c>
      <c r="J22" s="35">
        <f t="shared" si="3"/>
        <v>10.112167342169332</v>
      </c>
      <c r="K22" s="35">
        <f t="shared" si="3"/>
        <v>4.443471547143818</v>
      </c>
      <c r="L22" s="35">
        <f t="shared" si="3"/>
        <v>3.5312666256373193</v>
      </c>
      <c r="M22" s="35">
        <f t="shared" si="3"/>
        <v>4.7982947400996734</v>
      </c>
      <c r="N22" s="44">
        <f>N18-N7</f>
        <v>253.23924649489217</v>
      </c>
      <c r="O22" s="44">
        <f>O18-O7</f>
        <v>64.692333403440102</v>
      </c>
    </row>
    <row r="23" spans="1:15">
      <c r="A23" s="74"/>
      <c r="B23" s="64"/>
      <c r="C23" s="64"/>
      <c r="D23" s="64"/>
      <c r="E23" s="64"/>
      <c r="F23" s="64"/>
      <c r="G23" s="69"/>
      <c r="H23" s="69"/>
      <c r="I23" s="69"/>
      <c r="J23" s="68"/>
      <c r="K23" s="69"/>
      <c r="L23" s="69"/>
      <c r="M23" s="68"/>
      <c r="N23" s="63"/>
      <c r="O23" s="62"/>
    </row>
    <row r="24" spans="1:15" ht="27.75" customHeight="1">
      <c r="A24" s="160" t="s">
        <v>36</v>
      </c>
      <c r="B24" s="161"/>
      <c r="C24" s="161"/>
      <c r="D24" s="161"/>
      <c r="E24" s="161"/>
      <c r="F24" s="161"/>
      <c r="G24" s="161"/>
      <c r="H24" s="161"/>
      <c r="I24" s="161"/>
      <c r="J24" s="161"/>
      <c r="K24" s="161"/>
      <c r="L24" s="161"/>
      <c r="M24" s="161"/>
      <c r="N24" s="161"/>
      <c r="O24" s="161"/>
    </row>
  </sheetData>
  <mergeCells count="8">
    <mergeCell ref="A24:O24"/>
    <mergeCell ref="A1:O1"/>
    <mergeCell ref="A2:O2"/>
    <mergeCell ref="B3:F3"/>
    <mergeCell ref="G3:M3"/>
    <mergeCell ref="N3:O3"/>
    <mergeCell ref="A20:M20"/>
    <mergeCell ref="N20:O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45.xml><?xml version="1.0" encoding="utf-8"?>
<worksheet xmlns="http://schemas.openxmlformats.org/spreadsheetml/2006/main" xmlns:r="http://schemas.openxmlformats.org/officeDocument/2006/relationships">
  <dimension ref="A1:P24"/>
  <sheetViews>
    <sheetView view="pageBreakPreview" zoomScaleNormal="100" zoomScaleSheetLayoutView="100" workbookViewId="0">
      <selection activeCell="P20" sqref="P20"/>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38</v>
      </c>
      <c r="B1" s="146"/>
      <c r="C1" s="146"/>
      <c r="D1" s="146"/>
      <c r="E1" s="146"/>
      <c r="F1" s="146"/>
      <c r="G1" s="146"/>
      <c r="H1" s="146"/>
      <c r="I1" s="146"/>
      <c r="J1" s="146"/>
      <c r="K1" s="146"/>
      <c r="L1" s="146"/>
      <c r="M1" s="146"/>
      <c r="N1" s="146"/>
      <c r="O1" s="147"/>
    </row>
    <row r="2" spans="1:15">
      <c r="A2" s="148" t="s">
        <v>16</v>
      </c>
      <c r="B2" s="149"/>
      <c r="C2" s="149"/>
      <c r="D2" s="149"/>
      <c r="E2" s="149"/>
      <c r="F2" s="149"/>
      <c r="G2" s="149"/>
      <c r="H2" s="149"/>
      <c r="I2" s="149"/>
      <c r="J2" s="149"/>
      <c r="K2" s="149"/>
      <c r="L2" s="149"/>
      <c r="M2" s="149"/>
      <c r="N2" s="149"/>
      <c r="O2" s="150"/>
    </row>
    <row r="3" spans="1:15" ht="44.25" customHeight="1">
      <c r="A3" s="2"/>
      <c r="B3" s="151" t="s">
        <v>8</v>
      </c>
      <c r="C3" s="152"/>
      <c r="D3" s="152"/>
      <c r="E3" s="152"/>
      <c r="F3" s="152"/>
      <c r="G3" s="151" t="s">
        <v>5</v>
      </c>
      <c r="H3" s="152"/>
      <c r="I3" s="152"/>
      <c r="J3" s="152"/>
      <c r="K3" s="152"/>
      <c r="L3" s="152"/>
      <c r="M3" s="152"/>
      <c r="N3" s="153" t="s">
        <v>11</v>
      </c>
      <c r="O3" s="154"/>
    </row>
    <row r="4" spans="1:15"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row>
    <row r="5" spans="1:15">
      <c r="A5" s="2">
        <v>2000</v>
      </c>
      <c r="B5" s="24">
        <v>1347</v>
      </c>
      <c r="C5" s="23"/>
      <c r="D5" s="23"/>
      <c r="E5" s="23">
        <v>2384</v>
      </c>
      <c r="F5" s="23"/>
      <c r="G5" s="13">
        <v>169.3</v>
      </c>
      <c r="H5" s="80">
        <v>806.9</v>
      </c>
      <c r="I5" s="80">
        <v>209.8153426694758</v>
      </c>
      <c r="J5" s="10">
        <f>I5*'10'!B2</f>
        <v>161.55781385549636</v>
      </c>
      <c r="K5" s="80">
        <v>237.3</v>
      </c>
      <c r="L5" s="80">
        <v>294.08848680133849</v>
      </c>
      <c r="M5" s="10">
        <f>L5*'10'!B2</f>
        <v>226.44813483703064</v>
      </c>
      <c r="N5" s="5"/>
      <c r="O5" s="20"/>
    </row>
    <row r="6" spans="1:15">
      <c r="A6" s="2">
        <v>2001</v>
      </c>
      <c r="B6" s="24">
        <v>1296</v>
      </c>
      <c r="C6" s="23"/>
      <c r="D6" s="23"/>
      <c r="E6" s="23">
        <v>2476</v>
      </c>
      <c r="F6" s="23"/>
      <c r="G6" s="13">
        <v>191.8</v>
      </c>
      <c r="H6" s="80">
        <v>819.5</v>
      </c>
      <c r="I6" s="80">
        <v>234.04514948139109</v>
      </c>
      <c r="J6" s="10">
        <f>I6*'10'!B3</f>
        <v>180.21476510067114</v>
      </c>
      <c r="K6" s="80">
        <v>278.7</v>
      </c>
      <c r="L6" s="80">
        <v>340.08541793776692</v>
      </c>
      <c r="M6" s="10">
        <f>L6*'10'!B3</f>
        <v>261.86577181208054</v>
      </c>
      <c r="N6" s="5"/>
      <c r="O6" s="20"/>
    </row>
    <row r="7" spans="1:15">
      <c r="A7" s="2">
        <v>2002</v>
      </c>
      <c r="B7" s="24">
        <v>1570</v>
      </c>
      <c r="C7" s="23">
        <v>9981</v>
      </c>
      <c r="D7" s="23">
        <v>157.29886784891292</v>
      </c>
      <c r="E7" s="23">
        <v>2820</v>
      </c>
      <c r="F7" s="23">
        <v>282.53681995792004</v>
      </c>
      <c r="G7" s="13">
        <v>171</v>
      </c>
      <c r="H7" s="80">
        <v>860.7</v>
      </c>
      <c r="I7" s="80">
        <v>198.6754966887417</v>
      </c>
      <c r="J7" s="10">
        <f>I7*'10'!B4</f>
        <v>154.96688741721854</v>
      </c>
      <c r="K7" s="80">
        <v>283.89999999999998</v>
      </c>
      <c r="L7" s="80">
        <v>329.84779830370627</v>
      </c>
      <c r="M7" s="10">
        <f>L7*'10'!B4</f>
        <v>257.2812826768909</v>
      </c>
      <c r="N7" s="7">
        <f>J7/D7*100</f>
        <v>98.517484287341304</v>
      </c>
      <c r="O7" s="19">
        <f t="shared" ref="O7:O18" si="0">M7/F7*100</f>
        <v>91.061151858086802</v>
      </c>
    </row>
    <row r="8" spans="1:15">
      <c r="A8" s="2">
        <v>2003</v>
      </c>
      <c r="B8" s="24">
        <v>1279</v>
      </c>
      <c r="C8" s="23">
        <v>10138</v>
      </c>
      <c r="D8" s="23">
        <v>126.15900572104951</v>
      </c>
      <c r="E8" s="23">
        <v>2834</v>
      </c>
      <c r="F8" s="23">
        <v>279.5423160386664</v>
      </c>
      <c r="G8" s="13">
        <v>156.4</v>
      </c>
      <c r="H8" s="80">
        <v>908</v>
      </c>
      <c r="I8" s="80">
        <v>172.24669603524228</v>
      </c>
      <c r="J8" s="10">
        <f>I8*'10'!B5</f>
        <v>141.24229074889865</v>
      </c>
      <c r="K8" s="80">
        <v>272.5</v>
      </c>
      <c r="L8" s="80">
        <v>300.11013215859026</v>
      </c>
      <c r="M8" s="10">
        <f>L8*'10'!B5</f>
        <v>246.090308370044</v>
      </c>
      <c r="N8" s="7">
        <f t="shared" ref="N8:N18" si="1">J8/D8*100</f>
        <v>111.95577354279396</v>
      </c>
      <c r="O8" s="19">
        <f t="shared" si="0"/>
        <v>88.033293798712293</v>
      </c>
    </row>
    <row r="9" spans="1:15">
      <c r="A9" s="2">
        <v>2004</v>
      </c>
      <c r="B9" s="24">
        <v>1463</v>
      </c>
      <c r="C9" s="23">
        <v>10768</v>
      </c>
      <c r="D9" s="23">
        <v>135.86552748885586</v>
      </c>
      <c r="E9" s="23">
        <v>2947</v>
      </c>
      <c r="F9" s="23">
        <v>273.68127786032693</v>
      </c>
      <c r="G9" s="13">
        <v>165.9</v>
      </c>
      <c r="H9" s="80">
        <v>953.3</v>
      </c>
      <c r="I9" s="80">
        <v>174.02706388335255</v>
      </c>
      <c r="J9" s="10">
        <f>I9*'10'!B6</f>
        <v>149.66327493968319</v>
      </c>
      <c r="K9" s="80">
        <v>267.89999999999998</v>
      </c>
      <c r="L9" s="80">
        <v>281.02381202139935</v>
      </c>
      <c r="M9" s="10">
        <f>L9*'10'!B6</f>
        <v>241.68047833840345</v>
      </c>
      <c r="N9" s="7">
        <f t="shared" si="1"/>
        <v>110.15544392006211</v>
      </c>
      <c r="O9" s="19">
        <f t="shared" si="0"/>
        <v>88.307274881164844</v>
      </c>
    </row>
    <row r="10" spans="1:15">
      <c r="A10" s="2">
        <v>2005</v>
      </c>
      <c r="B10" s="24">
        <v>1587</v>
      </c>
      <c r="C10" s="23">
        <v>11197</v>
      </c>
      <c r="D10" s="23">
        <v>141.73439314101989</v>
      </c>
      <c r="E10" s="23">
        <v>3051</v>
      </c>
      <c r="F10" s="23">
        <v>272.48370099133695</v>
      </c>
      <c r="G10" s="13">
        <v>175.9</v>
      </c>
      <c r="H10" s="80">
        <v>1015.4</v>
      </c>
      <c r="I10" s="80">
        <v>173.23222375418555</v>
      </c>
      <c r="J10" s="10">
        <f>I10*'10'!B7</f>
        <v>154.17667914122515</v>
      </c>
      <c r="K10" s="80">
        <v>275.3</v>
      </c>
      <c r="L10" s="80">
        <v>271.124679929092</v>
      </c>
      <c r="M10" s="10">
        <f>L10*'10'!B7</f>
        <v>241.30096513689188</v>
      </c>
      <c r="N10" s="7">
        <f t="shared" si="1"/>
        <v>108.77859334242585</v>
      </c>
      <c r="O10" s="19">
        <f t="shared" si="0"/>
        <v>88.556109689864911</v>
      </c>
    </row>
    <row r="11" spans="1:15">
      <c r="A11" s="2">
        <v>2006</v>
      </c>
      <c r="B11" s="24">
        <v>1647</v>
      </c>
      <c r="C11" s="23">
        <v>11749</v>
      </c>
      <c r="D11" s="23">
        <v>140.18214316112011</v>
      </c>
      <c r="E11" s="23">
        <v>3250</v>
      </c>
      <c r="F11" s="23">
        <v>276.61928674780836</v>
      </c>
      <c r="G11" s="13">
        <v>206</v>
      </c>
      <c r="H11" s="80">
        <v>1066.4000000000001</v>
      </c>
      <c r="I11" s="80">
        <v>193.1732933233308</v>
      </c>
      <c r="J11" s="10">
        <f>I11*'10'!B8</f>
        <v>173.85596399099771</v>
      </c>
      <c r="K11" s="80">
        <v>307.89999999999998</v>
      </c>
      <c r="L11" s="80">
        <v>288.72843210802694</v>
      </c>
      <c r="M11" s="10">
        <f>L11*'10'!B8</f>
        <v>259.85558889722427</v>
      </c>
      <c r="N11" s="7">
        <f t="shared" si="1"/>
        <v>124.02147668064553</v>
      </c>
      <c r="O11" s="19">
        <f t="shared" si="0"/>
        <v>93.939794275491934</v>
      </c>
    </row>
    <row r="12" spans="1:15">
      <c r="A12" s="2">
        <v>2007</v>
      </c>
      <c r="B12" s="24">
        <v>1912</v>
      </c>
      <c r="C12" s="23">
        <v>11856</v>
      </c>
      <c r="D12" s="23">
        <v>161.2685560053981</v>
      </c>
      <c r="E12" s="23">
        <v>3556</v>
      </c>
      <c r="F12" s="23">
        <v>299.93252361673416</v>
      </c>
      <c r="G12" s="13">
        <v>240.4</v>
      </c>
      <c r="H12" s="80">
        <v>1130.5</v>
      </c>
      <c r="I12" s="80">
        <v>212.64927023440956</v>
      </c>
      <c r="J12" s="10">
        <f>I12*'10'!B9</f>
        <v>191.38434321096861</v>
      </c>
      <c r="K12" s="80">
        <v>357.5</v>
      </c>
      <c r="L12" s="80">
        <v>316.23175586023882</v>
      </c>
      <c r="M12" s="10">
        <f>L12*'10'!B9</f>
        <v>284.60858027421494</v>
      </c>
      <c r="N12" s="7">
        <f t="shared" si="1"/>
        <v>118.67430821701066</v>
      </c>
      <c r="O12" s="19">
        <f t="shared" si="0"/>
        <v>94.890869733720251</v>
      </c>
    </row>
    <row r="13" spans="1:15">
      <c r="A13" s="2">
        <v>2008</v>
      </c>
      <c r="B13" s="24">
        <v>1538</v>
      </c>
      <c r="C13" s="23">
        <v>10974</v>
      </c>
      <c r="D13" s="23">
        <v>140.14944414069618</v>
      </c>
      <c r="E13" s="23">
        <v>3475</v>
      </c>
      <c r="F13" s="23">
        <v>316.65755421906323</v>
      </c>
      <c r="G13" s="13">
        <v>254.4</v>
      </c>
      <c r="H13" s="80">
        <v>1231</v>
      </c>
      <c r="I13" s="80">
        <v>206.66125101543463</v>
      </c>
      <c r="J13" s="10">
        <f>I13*'10'!B10</f>
        <v>181.86190089358249</v>
      </c>
      <c r="K13" s="80">
        <v>398.1</v>
      </c>
      <c r="L13" s="80">
        <v>323.39561332250207</v>
      </c>
      <c r="M13" s="10">
        <f>L13*'10'!B10</f>
        <v>284.58813972380182</v>
      </c>
      <c r="N13" s="7">
        <f t="shared" si="1"/>
        <v>129.76284137881498</v>
      </c>
      <c r="O13" s="19">
        <f t="shared" si="0"/>
        <v>89.872525045438891</v>
      </c>
    </row>
    <row r="14" spans="1:15">
      <c r="A14" s="2">
        <v>2009</v>
      </c>
      <c r="B14" s="24">
        <v>871</v>
      </c>
      <c r="C14" s="23">
        <v>9702</v>
      </c>
      <c r="D14" s="23">
        <v>89.775304061018346</v>
      </c>
      <c r="E14" s="23">
        <v>2923</v>
      </c>
      <c r="F14" s="23">
        <v>301.27808699237266</v>
      </c>
      <c r="G14" s="13">
        <v>207.8</v>
      </c>
      <c r="H14" s="80">
        <v>1160.8</v>
      </c>
      <c r="I14" s="80">
        <v>179.0144727773949</v>
      </c>
      <c r="J14" s="10">
        <f>I14*'10'!B11</f>
        <v>148.58201240523775</v>
      </c>
      <c r="K14" s="80">
        <v>396.5</v>
      </c>
      <c r="L14" s="80">
        <v>341.57477601654034</v>
      </c>
      <c r="M14" s="10">
        <f>L14*'10'!B11</f>
        <v>283.50706409372845</v>
      </c>
      <c r="N14" s="7">
        <f t="shared" si="1"/>
        <v>165.50432656206851</v>
      </c>
      <c r="O14" s="19">
        <f t="shared" si="0"/>
        <v>94.1014552116782</v>
      </c>
    </row>
    <row r="15" spans="1:15">
      <c r="A15" s="2">
        <v>2010</v>
      </c>
      <c r="B15" s="24">
        <v>836</v>
      </c>
      <c r="C15" s="23">
        <v>9077</v>
      </c>
      <c r="D15" s="23">
        <v>92.100914399030529</v>
      </c>
      <c r="E15" s="23">
        <v>2593</v>
      </c>
      <c r="F15" s="23">
        <v>285.66707061804556</v>
      </c>
      <c r="G15" s="13">
        <v>234.5</v>
      </c>
      <c r="H15" s="80">
        <v>1217.2</v>
      </c>
      <c r="I15" s="80">
        <v>192.6552744002629</v>
      </c>
      <c r="J15" s="10">
        <f>I15*'10'!B12</f>
        <v>167.61008872822873</v>
      </c>
      <c r="K15" s="80">
        <v>376.7</v>
      </c>
      <c r="L15" s="80">
        <v>309.48077555044364</v>
      </c>
      <c r="M15" s="10">
        <f>L15*'10'!B12</f>
        <v>269.24827472888597</v>
      </c>
      <c r="N15" s="7">
        <f t="shared" si="1"/>
        <v>181.98526021365217</v>
      </c>
      <c r="O15" s="19">
        <f t="shared" si="0"/>
        <v>94.252471643428407</v>
      </c>
    </row>
    <row r="16" spans="1:15">
      <c r="A16" s="2">
        <v>2011</v>
      </c>
      <c r="B16" s="24">
        <v>932</v>
      </c>
      <c r="C16" s="23">
        <v>9039</v>
      </c>
      <c r="D16" s="23">
        <v>103.10875096802744</v>
      </c>
      <c r="E16" s="23">
        <v>2430</v>
      </c>
      <c r="F16" s="23">
        <v>268.83504812479259</v>
      </c>
      <c r="G16" s="13">
        <v>269.10000000000002</v>
      </c>
      <c r="H16" s="80">
        <v>1262.2</v>
      </c>
      <c r="I16" s="80">
        <v>213.19917604183172</v>
      </c>
      <c r="J16" s="10">
        <f>I16*'10'!B13</f>
        <v>191.87925843764856</v>
      </c>
      <c r="K16" s="80">
        <v>416.6</v>
      </c>
      <c r="L16" s="80">
        <v>330.05862779274281</v>
      </c>
      <c r="M16" s="10">
        <f>L16*'10'!B13</f>
        <v>297.05276501346856</v>
      </c>
      <c r="N16" s="7">
        <f t="shared" si="1"/>
        <v>186.09405761994694</v>
      </c>
      <c r="O16" s="19">
        <f t="shared" si="0"/>
        <v>110.49629394883711</v>
      </c>
    </row>
    <row r="17" spans="1:15">
      <c r="A17" s="2">
        <v>2012</v>
      </c>
      <c r="B17" s="24">
        <v>1060</v>
      </c>
      <c r="C17" s="23">
        <v>8964</v>
      </c>
      <c r="D17" s="23">
        <v>118.25078090138331</v>
      </c>
      <c r="E17" s="23">
        <v>2481</v>
      </c>
      <c r="F17" s="23">
        <v>276.77376171352074</v>
      </c>
      <c r="G17" s="13">
        <v>226.7</v>
      </c>
      <c r="H17" s="80">
        <v>1267.5</v>
      </c>
      <c r="I17" s="80">
        <v>178.85601577909267</v>
      </c>
      <c r="J17" s="10">
        <f>I17*'10'!B14</f>
        <v>160.62828494322255</v>
      </c>
      <c r="K17" s="80">
        <v>410.3</v>
      </c>
      <c r="L17" s="80">
        <v>323.70808678500987</v>
      </c>
      <c r="M17" s="10">
        <f>L17*'10'!B14</f>
        <v>290.71806489723963</v>
      </c>
      <c r="N17" s="7">
        <f t="shared" si="1"/>
        <v>135.83697605953273</v>
      </c>
      <c r="O17" s="19">
        <f t="shared" si="0"/>
        <v>105.03815936069554</v>
      </c>
    </row>
    <row r="18" spans="1:15">
      <c r="A18" s="2">
        <v>2013</v>
      </c>
      <c r="B18" s="24">
        <v>1050</v>
      </c>
      <c r="C18" s="23">
        <v>9271</v>
      </c>
      <c r="D18" s="23">
        <v>113.25639089634345</v>
      </c>
      <c r="E18" s="23">
        <v>2514</v>
      </c>
      <c r="F18" s="23">
        <v>271.16815877467371</v>
      </c>
      <c r="G18" s="13">
        <v>195.4</v>
      </c>
      <c r="H18" s="80">
        <v>1323.7</v>
      </c>
      <c r="I18" s="80">
        <v>147.6165294250963</v>
      </c>
      <c r="J18" s="10">
        <f>I18*'10'!B15</f>
        <v>131.62523761900971</v>
      </c>
      <c r="K18" s="80">
        <v>384.4</v>
      </c>
      <c r="L18" s="80">
        <v>290.39812646370024</v>
      </c>
      <c r="M18" s="10">
        <f>L18*'10'!B15</f>
        <v>258.93931085336402</v>
      </c>
      <c r="N18" s="7">
        <f t="shared" si="1"/>
        <v>116.21881694912753</v>
      </c>
      <c r="O18" s="19">
        <f t="shared" si="0"/>
        <v>95.490308310323698</v>
      </c>
    </row>
    <row r="19" spans="1:15">
      <c r="A19" s="2"/>
      <c r="B19" s="23"/>
      <c r="C19" s="23"/>
      <c r="D19" s="23"/>
      <c r="E19" s="23"/>
      <c r="F19" s="23"/>
      <c r="G19" s="80"/>
      <c r="H19" s="80"/>
      <c r="I19" s="80"/>
      <c r="J19" s="10"/>
      <c r="K19" s="80"/>
      <c r="L19" s="80"/>
      <c r="M19" s="10"/>
      <c r="N19" s="8"/>
      <c r="O19" s="19"/>
    </row>
    <row r="20" spans="1:15" ht="29.25"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-8.0724892298031712</v>
      </c>
      <c r="C21" s="35">
        <f t="shared" ref="C21:M21" si="2">((C14/C7)^(1/7)-1)*100</f>
        <v>-0.40419856513604913</v>
      </c>
      <c r="D21" s="35">
        <f t="shared" si="2"/>
        <v>-7.699411575780335</v>
      </c>
      <c r="E21" s="35">
        <f t="shared" si="2"/>
        <v>0.5137954418191315</v>
      </c>
      <c r="F21" s="35">
        <f t="shared" si="2"/>
        <v>0.92171958428945988</v>
      </c>
      <c r="G21" s="44">
        <f t="shared" si="2"/>
        <v>2.8235931471585429</v>
      </c>
      <c r="H21" s="35">
        <f t="shared" si="2"/>
        <v>4.3657365279642368</v>
      </c>
      <c r="I21" s="35">
        <f t="shared" si="2"/>
        <v>-1.4776337829920716</v>
      </c>
      <c r="J21" s="35">
        <f t="shared" si="2"/>
        <v>-0.59925989844384908</v>
      </c>
      <c r="K21" s="35">
        <f t="shared" si="2"/>
        <v>4.8879023063570504</v>
      </c>
      <c r="L21" s="35">
        <f t="shared" si="2"/>
        <v>0.50032299465725405</v>
      </c>
      <c r="M21" s="35">
        <f t="shared" si="2"/>
        <v>1.3963313072542949</v>
      </c>
      <c r="N21" s="44">
        <f>N14-N7</f>
        <v>66.986842274727209</v>
      </c>
      <c r="O21" s="44">
        <f>O14-O7</f>
        <v>3.0403033535913977</v>
      </c>
    </row>
    <row r="22" spans="1:15">
      <c r="A22" s="2" t="s">
        <v>65</v>
      </c>
      <c r="B22" s="44">
        <f>((B18/B7)^(1/11)-1)*100</f>
        <v>-3.5910749371186435</v>
      </c>
      <c r="C22" s="35">
        <f t="shared" ref="C22:M22" si="3">((C18/C7)^(1/11)-1)*100</f>
        <v>-0.66859161442134329</v>
      </c>
      <c r="D22" s="35">
        <f t="shared" si="3"/>
        <v>-2.9421543197625688</v>
      </c>
      <c r="E22" s="35">
        <f t="shared" si="3"/>
        <v>-1.0387651319862412</v>
      </c>
      <c r="F22" s="35">
        <f t="shared" si="3"/>
        <v>-0.37266512534280816</v>
      </c>
      <c r="G22" s="44">
        <f t="shared" si="3"/>
        <v>1.2199742839559935</v>
      </c>
      <c r="H22" s="35">
        <f t="shared" si="3"/>
        <v>3.9906618657443049</v>
      </c>
      <c r="I22" s="35">
        <f t="shared" si="3"/>
        <v>-2.6643619071925584</v>
      </c>
      <c r="J22" s="35">
        <f t="shared" si="3"/>
        <v>-1.4731566411673391</v>
      </c>
      <c r="K22" s="35">
        <f t="shared" si="3"/>
        <v>2.7934095748045618</v>
      </c>
      <c r="L22" s="35">
        <f t="shared" si="3"/>
        <v>-1.1513075015191609</v>
      </c>
      <c r="M22" s="35">
        <f t="shared" si="3"/>
        <v>5.8414706616227718E-2</v>
      </c>
      <c r="N22" s="44">
        <f>N18-N7</f>
        <v>17.701332661786225</v>
      </c>
      <c r="O22" s="44">
        <f>O18-O7</f>
        <v>4.4291564522368958</v>
      </c>
    </row>
    <row r="23" spans="1:15">
      <c r="A23" s="74"/>
      <c r="B23" s="64"/>
      <c r="C23" s="64"/>
      <c r="D23" s="64"/>
      <c r="E23" s="64"/>
      <c r="F23" s="64"/>
      <c r="G23" s="69"/>
      <c r="H23" s="69"/>
      <c r="I23" s="69"/>
      <c r="J23" s="68"/>
      <c r="K23" s="69"/>
      <c r="L23" s="69"/>
      <c r="M23" s="68"/>
      <c r="N23" s="63"/>
      <c r="O23" s="62"/>
    </row>
    <row r="24" spans="1:15" ht="27.75" customHeight="1">
      <c r="A24" s="160" t="s">
        <v>36</v>
      </c>
      <c r="B24" s="161"/>
      <c r="C24" s="161"/>
      <c r="D24" s="161"/>
      <c r="E24" s="161"/>
      <c r="F24" s="161"/>
      <c r="G24" s="161"/>
      <c r="H24" s="161"/>
      <c r="I24" s="161"/>
      <c r="J24" s="161"/>
      <c r="K24" s="161"/>
      <c r="L24" s="161"/>
      <c r="M24" s="161"/>
      <c r="N24" s="161"/>
      <c r="O24" s="161"/>
    </row>
  </sheetData>
  <mergeCells count="8">
    <mergeCell ref="A24:O24"/>
    <mergeCell ref="A1:O1"/>
    <mergeCell ref="A2:O2"/>
    <mergeCell ref="B3:F3"/>
    <mergeCell ref="G3:M3"/>
    <mergeCell ref="N3:O3"/>
    <mergeCell ref="A20:M20"/>
    <mergeCell ref="N20:O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46.xml><?xml version="1.0" encoding="utf-8"?>
<worksheet xmlns="http://schemas.openxmlformats.org/spreadsheetml/2006/main" xmlns:r="http://schemas.openxmlformats.org/officeDocument/2006/relationships">
  <dimension ref="A1:P24"/>
  <sheetViews>
    <sheetView view="pageBreakPreview" zoomScaleNormal="100" zoomScaleSheetLayoutView="100" workbookViewId="0">
      <selection activeCell="P20" sqref="P20"/>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38</v>
      </c>
      <c r="B1" s="146"/>
      <c r="C1" s="146"/>
      <c r="D1" s="146"/>
      <c r="E1" s="146"/>
      <c r="F1" s="146"/>
      <c r="G1" s="146"/>
      <c r="H1" s="146"/>
      <c r="I1" s="146"/>
      <c r="J1" s="146"/>
      <c r="K1" s="146"/>
      <c r="L1" s="146"/>
      <c r="M1" s="146"/>
      <c r="N1" s="146"/>
      <c r="O1" s="147"/>
    </row>
    <row r="2" spans="1:15">
      <c r="A2" s="148" t="s">
        <v>17</v>
      </c>
      <c r="B2" s="149"/>
      <c r="C2" s="149"/>
      <c r="D2" s="149"/>
      <c r="E2" s="149"/>
      <c r="F2" s="149"/>
      <c r="G2" s="149"/>
      <c r="H2" s="149"/>
      <c r="I2" s="149"/>
      <c r="J2" s="149"/>
      <c r="K2" s="149"/>
      <c r="L2" s="149"/>
      <c r="M2" s="149"/>
      <c r="N2" s="149"/>
      <c r="O2" s="150"/>
    </row>
    <row r="3" spans="1:15" ht="44.25" customHeight="1">
      <c r="A3" s="2"/>
      <c r="B3" s="151" t="s">
        <v>8</v>
      </c>
      <c r="C3" s="152"/>
      <c r="D3" s="152"/>
      <c r="E3" s="152"/>
      <c r="F3" s="152"/>
      <c r="G3" s="151" t="s">
        <v>5</v>
      </c>
      <c r="H3" s="152"/>
      <c r="I3" s="152"/>
      <c r="J3" s="152"/>
      <c r="K3" s="152"/>
      <c r="L3" s="152"/>
      <c r="M3" s="152"/>
      <c r="N3" s="153" t="s">
        <v>11</v>
      </c>
      <c r="O3" s="154"/>
    </row>
    <row r="4" spans="1:15"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row>
    <row r="5" spans="1:15">
      <c r="A5" s="2">
        <v>2000</v>
      </c>
      <c r="B5" s="24">
        <v>8935</v>
      </c>
      <c r="C5" s="23"/>
      <c r="D5" s="23"/>
      <c r="E5" s="23">
        <v>16580</v>
      </c>
      <c r="F5" s="23"/>
      <c r="G5" s="13">
        <v>1013.6</v>
      </c>
      <c r="H5" s="80">
        <v>2242.3000000000002</v>
      </c>
      <c r="I5" s="80">
        <v>452.03585604067246</v>
      </c>
      <c r="J5" s="10">
        <f>I5*'10'!B2</f>
        <v>348.06760915131781</v>
      </c>
      <c r="K5" s="80">
        <v>1664</v>
      </c>
      <c r="L5" s="80">
        <v>742.09517013780487</v>
      </c>
      <c r="M5" s="10">
        <f>L5*'10'!B2</f>
        <v>571.41328100610974</v>
      </c>
      <c r="N5" s="5"/>
      <c r="O5" s="20"/>
    </row>
    <row r="6" spans="1:15">
      <c r="A6" s="2">
        <v>2001</v>
      </c>
      <c r="B6" s="24">
        <v>8224</v>
      </c>
      <c r="C6" s="23"/>
      <c r="D6" s="23"/>
      <c r="E6" s="23">
        <v>16088</v>
      </c>
      <c r="F6" s="23"/>
      <c r="G6" s="13">
        <v>881.1</v>
      </c>
      <c r="H6" s="80">
        <v>2229.6999999999998</v>
      </c>
      <c r="I6" s="80">
        <v>395.16526887025168</v>
      </c>
      <c r="J6" s="10">
        <f>I6*'10'!B3</f>
        <v>304.27725703009378</v>
      </c>
      <c r="K6" s="80">
        <v>1585.4</v>
      </c>
      <c r="L6" s="80">
        <v>711.0373592860027</v>
      </c>
      <c r="M6" s="10">
        <f>L6*'10'!B3</f>
        <v>547.49876665022214</v>
      </c>
      <c r="N6" s="5"/>
      <c r="O6" s="20"/>
    </row>
    <row r="7" spans="1:15">
      <c r="A7" s="2">
        <v>2002</v>
      </c>
      <c r="B7" s="24">
        <v>7429</v>
      </c>
      <c r="C7" s="23">
        <v>17233</v>
      </c>
      <c r="D7" s="23">
        <v>431.0915104740904</v>
      </c>
      <c r="E7" s="23">
        <v>15786</v>
      </c>
      <c r="F7" s="23">
        <v>916.03319213137581</v>
      </c>
      <c r="G7" s="13">
        <v>775.6</v>
      </c>
      <c r="H7" s="80">
        <v>2291</v>
      </c>
      <c r="I7" s="80">
        <v>338.54212134439109</v>
      </c>
      <c r="J7" s="10">
        <f>I7*'10'!B4</f>
        <v>264.06285464862503</v>
      </c>
      <c r="K7" s="80">
        <v>1460.1</v>
      </c>
      <c r="L7" s="80">
        <v>637.31994762112606</v>
      </c>
      <c r="M7" s="10">
        <f>L7*'10'!B4</f>
        <v>497.10955914447834</v>
      </c>
      <c r="N7" s="5">
        <f t="shared" ref="N7:N18" si="0">J7/D7*100</f>
        <v>61.254478047647801</v>
      </c>
      <c r="O7" s="20">
        <f t="shared" ref="O7:O18" si="1">M7/F7*100</f>
        <v>54.267636087272244</v>
      </c>
    </row>
    <row r="8" spans="1:15">
      <c r="A8" s="2">
        <v>2003</v>
      </c>
      <c r="B8" s="24">
        <v>6415</v>
      </c>
      <c r="C8" s="23">
        <v>16902</v>
      </c>
      <c r="D8" s="23">
        <v>379.54088273577094</v>
      </c>
      <c r="E8" s="23">
        <v>15026</v>
      </c>
      <c r="F8" s="23">
        <v>889.00721808070045</v>
      </c>
      <c r="G8" s="13">
        <v>1054</v>
      </c>
      <c r="H8" s="80">
        <v>2278.8000000000002</v>
      </c>
      <c r="I8" s="80">
        <v>462.52413550991747</v>
      </c>
      <c r="J8" s="10">
        <f>I8*'10'!B5</f>
        <v>379.26979111813233</v>
      </c>
      <c r="K8" s="80">
        <v>1599</v>
      </c>
      <c r="L8" s="80">
        <v>701.68509741969456</v>
      </c>
      <c r="M8" s="10">
        <f>L8*'10'!B5</f>
        <v>575.38177988414952</v>
      </c>
      <c r="N8" s="5">
        <f t="shared" si="0"/>
        <v>99.928573803252888</v>
      </c>
      <c r="O8" s="20">
        <f t="shared" si="1"/>
        <v>64.721834444309167</v>
      </c>
    </row>
    <row r="9" spans="1:15">
      <c r="A9" s="2">
        <v>2004</v>
      </c>
      <c r="B9" s="24">
        <v>6601</v>
      </c>
      <c r="C9" s="23">
        <v>16484</v>
      </c>
      <c r="D9" s="23">
        <v>400.44892016500847</v>
      </c>
      <c r="E9" s="23">
        <v>14511</v>
      </c>
      <c r="F9" s="23">
        <v>880.30817762678964</v>
      </c>
      <c r="G9" s="13">
        <v>925.6</v>
      </c>
      <c r="H9" s="80">
        <v>2292.4</v>
      </c>
      <c r="I9" s="80">
        <v>403.76897574594312</v>
      </c>
      <c r="J9" s="10">
        <f>I9*'10'!B6</f>
        <v>347.2413191415111</v>
      </c>
      <c r="K9" s="80">
        <v>1534</v>
      </c>
      <c r="L9" s="80">
        <v>669.16768452277086</v>
      </c>
      <c r="M9" s="10">
        <f>L9*'10'!B6</f>
        <v>575.48420868958294</v>
      </c>
      <c r="N9" s="5">
        <f t="shared" si="0"/>
        <v>86.713011736534909</v>
      </c>
      <c r="O9" s="20">
        <f t="shared" si="1"/>
        <v>65.373039046510129</v>
      </c>
    </row>
    <row r="10" spans="1:15">
      <c r="A10" s="2">
        <v>2005</v>
      </c>
      <c r="B10" s="24">
        <v>7780</v>
      </c>
      <c r="C10" s="23">
        <v>16253</v>
      </c>
      <c r="D10" s="23">
        <v>478.68085891835352</v>
      </c>
      <c r="E10" s="23">
        <v>14680</v>
      </c>
      <c r="F10" s="23">
        <v>903.21786747062083</v>
      </c>
      <c r="G10" s="13">
        <v>1106.7</v>
      </c>
      <c r="H10" s="80">
        <v>2209.5</v>
      </c>
      <c r="I10" s="80">
        <v>500.88255261371353</v>
      </c>
      <c r="J10" s="10">
        <f>I10*'10'!B7</f>
        <v>445.78547182620503</v>
      </c>
      <c r="K10" s="80">
        <v>1655.4</v>
      </c>
      <c r="L10" s="80">
        <v>749.21928038017666</v>
      </c>
      <c r="M10" s="10">
        <f>L10*'10'!B7</f>
        <v>666.8051595383572</v>
      </c>
      <c r="N10" s="5">
        <f t="shared" si="0"/>
        <v>93.127908400916596</v>
      </c>
      <c r="O10" s="20">
        <f t="shared" si="1"/>
        <v>73.825505844529431</v>
      </c>
    </row>
    <row r="11" spans="1:15">
      <c r="A11" s="2">
        <v>2006</v>
      </c>
      <c r="B11" s="24">
        <v>8007</v>
      </c>
      <c r="C11" s="23">
        <v>16377</v>
      </c>
      <c r="D11" s="23">
        <v>488.91738413628872</v>
      </c>
      <c r="E11" s="23">
        <v>15383</v>
      </c>
      <c r="F11" s="23">
        <v>939.30512303840749</v>
      </c>
      <c r="G11" s="13">
        <v>1042.0999999999999</v>
      </c>
      <c r="H11" s="80">
        <v>2107.1999999999998</v>
      </c>
      <c r="I11" s="80">
        <v>494.54252088078965</v>
      </c>
      <c r="J11" s="10">
        <f>I11*'10'!B8</f>
        <v>445.08826879271072</v>
      </c>
      <c r="K11" s="80">
        <v>1695.1</v>
      </c>
      <c r="L11" s="80">
        <v>804.43242217160218</v>
      </c>
      <c r="M11" s="10">
        <f>L11*'10'!B8</f>
        <v>723.98917995444197</v>
      </c>
      <c r="N11" s="5">
        <f t="shared" si="0"/>
        <v>91.03547618356717</v>
      </c>
      <c r="O11" s="20">
        <f t="shared" si="1"/>
        <v>77.077103296586472</v>
      </c>
    </row>
    <row r="12" spans="1:15">
      <c r="A12" s="2">
        <v>2007</v>
      </c>
      <c r="B12" s="24">
        <v>9556</v>
      </c>
      <c r="C12" s="23">
        <v>16302</v>
      </c>
      <c r="D12" s="23">
        <v>586.18574408048096</v>
      </c>
      <c r="E12" s="23">
        <v>16962</v>
      </c>
      <c r="F12" s="23">
        <v>1040.4858299595141</v>
      </c>
      <c r="G12" s="13">
        <v>1103</v>
      </c>
      <c r="H12" s="80">
        <v>2030.9</v>
      </c>
      <c r="I12" s="80">
        <v>543.10896646806827</v>
      </c>
      <c r="J12" s="10">
        <f>I12*'10'!B9</f>
        <v>488.79806982126144</v>
      </c>
      <c r="K12" s="80">
        <v>1792.5</v>
      </c>
      <c r="L12" s="80">
        <v>882.61361957752717</v>
      </c>
      <c r="M12" s="10">
        <f>L12*'10'!B9</f>
        <v>794.35225761977449</v>
      </c>
      <c r="N12" s="5">
        <f t="shared" si="0"/>
        <v>83.386209022877807</v>
      </c>
      <c r="O12" s="20">
        <f t="shared" si="1"/>
        <v>76.344360946336309</v>
      </c>
    </row>
    <row r="13" spans="1:15">
      <c r="A13" s="2">
        <v>2008</v>
      </c>
      <c r="B13" s="24">
        <v>10125</v>
      </c>
      <c r="C13" s="23">
        <v>15904</v>
      </c>
      <c r="D13" s="23">
        <v>636.6322937625755</v>
      </c>
      <c r="E13" s="23">
        <v>18550</v>
      </c>
      <c r="F13" s="23">
        <v>1166.3732394366198</v>
      </c>
      <c r="G13" s="13">
        <v>1006</v>
      </c>
      <c r="H13" s="80">
        <v>1962.7</v>
      </c>
      <c r="I13" s="80">
        <v>512.55922963264891</v>
      </c>
      <c r="J13" s="10">
        <f>I13*'10'!B10</f>
        <v>451.05212207673105</v>
      </c>
      <c r="K13" s="80">
        <v>1784.5</v>
      </c>
      <c r="L13" s="80">
        <v>909.20670504916689</v>
      </c>
      <c r="M13" s="10">
        <f>L13*'10'!B10</f>
        <v>800.10190044326691</v>
      </c>
      <c r="N13" s="5">
        <f t="shared" si="0"/>
        <v>70.849708143292148</v>
      </c>
      <c r="O13" s="20">
        <f t="shared" si="1"/>
        <v>68.597415766305744</v>
      </c>
    </row>
    <row r="14" spans="1:15">
      <c r="A14" s="2">
        <v>2009</v>
      </c>
      <c r="B14" s="24">
        <v>7415</v>
      </c>
      <c r="C14" s="23">
        <v>14202</v>
      </c>
      <c r="D14" s="23">
        <v>522.10956203351645</v>
      </c>
      <c r="E14" s="23">
        <v>17752</v>
      </c>
      <c r="F14" s="23">
        <v>1249.9647936910294</v>
      </c>
      <c r="G14" s="13">
        <v>711.3</v>
      </c>
      <c r="H14" s="80">
        <v>1781.8</v>
      </c>
      <c r="I14" s="80">
        <v>399.20305309237847</v>
      </c>
      <c r="J14" s="10">
        <f>I14*'10'!B11</f>
        <v>331.33853406667413</v>
      </c>
      <c r="K14" s="80">
        <v>1601.7</v>
      </c>
      <c r="L14" s="80">
        <v>898.92243798406116</v>
      </c>
      <c r="M14" s="10">
        <f>L14*'10'!B11</f>
        <v>746.10562352677073</v>
      </c>
      <c r="N14" s="5">
        <f t="shared" si="0"/>
        <v>63.461495088535479</v>
      </c>
      <c r="O14" s="20">
        <f t="shared" si="1"/>
        <v>59.69013105749886</v>
      </c>
    </row>
    <row r="15" spans="1:15">
      <c r="A15" s="2">
        <v>2010</v>
      </c>
      <c r="B15" s="24">
        <v>7757</v>
      </c>
      <c r="C15" s="23">
        <v>14081</v>
      </c>
      <c r="D15" s="23">
        <v>550.88417015836944</v>
      </c>
      <c r="E15" s="23">
        <v>17956</v>
      </c>
      <c r="F15" s="23">
        <v>1275.1935231872735</v>
      </c>
      <c r="G15" s="13">
        <v>908.6</v>
      </c>
      <c r="H15" s="80">
        <v>1744.3</v>
      </c>
      <c r="I15" s="80">
        <v>520.89663475319617</v>
      </c>
      <c r="J15" s="10">
        <f>I15*'10'!B12</f>
        <v>453.18007223528065</v>
      </c>
      <c r="K15" s="80">
        <v>1491.2</v>
      </c>
      <c r="L15" s="80">
        <v>854.89881327753255</v>
      </c>
      <c r="M15" s="10">
        <f>L15*'10'!B12</f>
        <v>743.76196755145327</v>
      </c>
      <c r="N15" s="5">
        <f t="shared" si="0"/>
        <v>82.26413042600214</v>
      </c>
      <c r="O15" s="20">
        <f t="shared" si="1"/>
        <v>58.325419164023252</v>
      </c>
    </row>
    <row r="16" spans="1:15">
      <c r="A16" s="2">
        <v>2011</v>
      </c>
      <c r="B16" s="24">
        <v>8046</v>
      </c>
      <c r="C16" s="23">
        <v>14336</v>
      </c>
      <c r="D16" s="23">
        <v>561.24441964285711</v>
      </c>
      <c r="E16" s="23">
        <v>18017</v>
      </c>
      <c r="F16" s="23">
        <v>1256.7661830357142</v>
      </c>
      <c r="G16" s="13">
        <v>834.7</v>
      </c>
      <c r="H16" s="80">
        <v>1760.2</v>
      </c>
      <c r="I16" s="80">
        <v>474.20747642313376</v>
      </c>
      <c r="J16" s="10">
        <f>I16*'10'!B13</f>
        <v>426.7867287808204</v>
      </c>
      <c r="K16" s="80">
        <v>1465.3</v>
      </c>
      <c r="L16" s="80">
        <v>832.46222020224968</v>
      </c>
      <c r="M16" s="10">
        <f>L16*'10'!B13</f>
        <v>749.21599818202469</v>
      </c>
      <c r="N16" s="5">
        <f t="shared" si="0"/>
        <v>76.042934921723116</v>
      </c>
      <c r="O16" s="20">
        <f t="shared" si="1"/>
        <v>59.614589276447283</v>
      </c>
    </row>
    <row r="17" spans="1:15">
      <c r="A17" s="2">
        <v>2012</v>
      </c>
      <c r="B17" s="24">
        <v>7450</v>
      </c>
      <c r="C17" s="23">
        <v>14686</v>
      </c>
      <c r="D17" s="23">
        <v>507.28585046983522</v>
      </c>
      <c r="E17" s="23">
        <v>18042</v>
      </c>
      <c r="F17" s="23">
        <v>1228.5169549230559</v>
      </c>
      <c r="G17" s="13">
        <v>853.4</v>
      </c>
      <c r="H17" s="80">
        <v>1785.5</v>
      </c>
      <c r="I17" s="80">
        <v>477.96135536264353</v>
      </c>
      <c r="J17" s="10">
        <f>I17*'10'!B14</f>
        <v>429.25093934701215</v>
      </c>
      <c r="K17" s="80">
        <v>1487.8</v>
      </c>
      <c r="L17" s="80">
        <v>833.26799215905908</v>
      </c>
      <c r="M17" s="10">
        <f>L17*'10'!B14</f>
        <v>748.34725516813296</v>
      </c>
      <c r="N17" s="5">
        <f t="shared" si="0"/>
        <v>84.617171748325106</v>
      </c>
      <c r="O17" s="20">
        <f t="shared" si="1"/>
        <v>60.914686783057313</v>
      </c>
    </row>
    <row r="18" spans="1:15">
      <c r="A18" s="2">
        <v>2013</v>
      </c>
      <c r="B18" s="24">
        <v>7401</v>
      </c>
      <c r="C18" s="23">
        <v>14869</v>
      </c>
      <c r="D18" s="23">
        <v>497.74699038267539</v>
      </c>
      <c r="E18" s="23">
        <v>18053</v>
      </c>
      <c r="F18" s="23">
        <v>1214.1367946734817</v>
      </c>
      <c r="G18" s="13">
        <v>795.2</v>
      </c>
      <c r="H18" s="80">
        <v>1734.2</v>
      </c>
      <c r="I18" s="80">
        <v>458.53996078883637</v>
      </c>
      <c r="J18" s="10">
        <f>I18*'10'!B15</f>
        <v>408.86634804178607</v>
      </c>
      <c r="K18" s="80">
        <v>1463</v>
      </c>
      <c r="L18" s="80">
        <v>843.61665321185569</v>
      </c>
      <c r="M18" s="10">
        <f>L18*'10'!B15</f>
        <v>752.22770018251128</v>
      </c>
      <c r="N18" s="5">
        <f t="shared" si="0"/>
        <v>82.14340939107305</v>
      </c>
      <c r="O18" s="20">
        <f t="shared" si="1"/>
        <v>61.955761779281893</v>
      </c>
    </row>
    <row r="19" spans="1:15">
      <c r="A19" s="2"/>
      <c r="B19" s="23"/>
      <c r="C19" s="23"/>
      <c r="D19" s="23"/>
      <c r="E19" s="23"/>
      <c r="F19" s="23"/>
      <c r="G19" s="80"/>
      <c r="H19" s="80"/>
      <c r="I19" s="80"/>
      <c r="J19" s="10"/>
      <c r="K19" s="80"/>
      <c r="L19" s="80"/>
      <c r="M19" s="10"/>
      <c r="N19" s="6"/>
      <c r="O19" s="20"/>
    </row>
    <row r="20" spans="1:15" ht="29.25"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-2.6943292211112357E-2</v>
      </c>
      <c r="C21" s="35">
        <f t="shared" ref="C21:M21" si="2">((C14/C7)^(1/7)-1)*100</f>
        <v>-2.7256417449213366</v>
      </c>
      <c r="D21" s="35">
        <f t="shared" si="2"/>
        <v>2.7743163780464597</v>
      </c>
      <c r="E21" s="35">
        <f t="shared" si="2"/>
        <v>1.6909185210983502</v>
      </c>
      <c r="F21" s="35">
        <f t="shared" si="2"/>
        <v>4.5403129306063494</v>
      </c>
      <c r="G21" s="44">
        <f t="shared" si="2"/>
        <v>-1.2287123716006487</v>
      </c>
      <c r="H21" s="35">
        <f t="shared" si="2"/>
        <v>-3.5272101372190168</v>
      </c>
      <c r="I21" s="35">
        <f t="shared" si="2"/>
        <v>2.3825347736783131</v>
      </c>
      <c r="J21" s="35">
        <f t="shared" si="2"/>
        <v>3.2953239019963387</v>
      </c>
      <c r="K21" s="35">
        <f t="shared" si="2"/>
        <v>1.3310758170823389</v>
      </c>
      <c r="L21" s="35">
        <f t="shared" si="2"/>
        <v>5.0359131950175717</v>
      </c>
      <c r="M21" s="35">
        <f t="shared" si="2"/>
        <v>5.9723584574766786</v>
      </c>
      <c r="N21" s="44">
        <f>N14-N7</f>
        <v>2.2070170408876777</v>
      </c>
      <c r="O21" s="44">
        <f>O14-O7</f>
        <v>5.4224949702266159</v>
      </c>
    </row>
    <row r="22" spans="1:15">
      <c r="A22" s="2" t="s">
        <v>65</v>
      </c>
      <c r="B22" s="44">
        <f>((B18/B7)^(1/11)-1)*100</f>
        <v>-3.432259894188272E-2</v>
      </c>
      <c r="C22" s="35">
        <f t="shared" ref="C22:M22" si="3">((C18/C7)^(1/11)-1)*100</f>
        <v>-1.3323862896222005</v>
      </c>
      <c r="D22" s="35">
        <f t="shared" si="3"/>
        <v>1.3155924643019956</v>
      </c>
      <c r="E22" s="35">
        <f t="shared" si="3"/>
        <v>1.2273656507101327</v>
      </c>
      <c r="F22" s="35">
        <f t="shared" si="3"/>
        <v>2.5943182814231802</v>
      </c>
      <c r="G22" s="44">
        <f t="shared" si="3"/>
        <v>0.22713694760077008</v>
      </c>
      <c r="H22" s="35">
        <f t="shared" si="3"/>
        <v>-2.4995240542125763</v>
      </c>
      <c r="I22" s="35">
        <f t="shared" si="3"/>
        <v>2.7965617350723893</v>
      </c>
      <c r="J22" s="35">
        <f t="shared" si="3"/>
        <v>4.054598442566415</v>
      </c>
      <c r="K22" s="35">
        <f t="shared" si="3"/>
        <v>1.8039767994171285E-2</v>
      </c>
      <c r="L22" s="35">
        <f t="shared" si="3"/>
        <v>2.5821041361957731</v>
      </c>
      <c r="M22" s="35">
        <f t="shared" si="3"/>
        <v>3.8375162857567924</v>
      </c>
      <c r="N22" s="44">
        <f>N18-N7</f>
        <v>20.888931343425249</v>
      </c>
      <c r="O22" s="44">
        <f>O18-O7</f>
        <v>7.688125692009649</v>
      </c>
    </row>
    <row r="23" spans="1:15">
      <c r="A23" s="74"/>
      <c r="B23" s="64"/>
      <c r="C23" s="64"/>
      <c r="D23" s="64"/>
      <c r="E23" s="64"/>
      <c r="F23" s="64"/>
      <c r="G23" s="69"/>
      <c r="H23" s="69"/>
      <c r="I23" s="69"/>
      <c r="J23" s="68"/>
      <c r="K23" s="69"/>
      <c r="L23" s="69"/>
      <c r="M23" s="68"/>
      <c r="N23" s="67"/>
      <c r="O23" s="66"/>
    </row>
    <row r="24" spans="1:15" ht="27.75" customHeight="1">
      <c r="A24" s="160" t="s">
        <v>36</v>
      </c>
      <c r="B24" s="161"/>
      <c r="C24" s="161"/>
      <c r="D24" s="161"/>
      <c r="E24" s="161"/>
      <c r="F24" s="161"/>
      <c r="G24" s="161"/>
      <c r="H24" s="161"/>
      <c r="I24" s="161"/>
      <c r="J24" s="161"/>
      <c r="K24" s="161"/>
      <c r="L24" s="161"/>
      <c r="M24" s="161"/>
      <c r="N24" s="161"/>
      <c r="O24" s="161"/>
    </row>
  </sheetData>
  <mergeCells count="8">
    <mergeCell ref="A24:O24"/>
    <mergeCell ref="A1:O1"/>
    <mergeCell ref="A2:O2"/>
    <mergeCell ref="B3:F3"/>
    <mergeCell ref="G3:M3"/>
    <mergeCell ref="N3:O3"/>
    <mergeCell ref="A20:M20"/>
    <mergeCell ref="N20:O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47.xml><?xml version="1.0" encoding="utf-8"?>
<worksheet xmlns="http://schemas.openxmlformats.org/spreadsheetml/2006/main" xmlns:r="http://schemas.openxmlformats.org/officeDocument/2006/relationships">
  <dimension ref="A1:P24"/>
  <sheetViews>
    <sheetView view="pageBreakPreview" zoomScaleNormal="100" zoomScaleSheetLayoutView="100" workbookViewId="0">
      <selection activeCell="P20" sqref="P20"/>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38</v>
      </c>
      <c r="B1" s="146"/>
      <c r="C1" s="146"/>
      <c r="D1" s="146"/>
      <c r="E1" s="146"/>
      <c r="F1" s="146"/>
      <c r="G1" s="146"/>
      <c r="H1" s="146"/>
      <c r="I1" s="146"/>
      <c r="J1" s="146"/>
      <c r="K1" s="146"/>
      <c r="L1" s="146"/>
      <c r="M1" s="146"/>
      <c r="N1" s="146"/>
      <c r="O1" s="147"/>
    </row>
    <row r="2" spans="1:15">
      <c r="A2" s="148" t="s">
        <v>18</v>
      </c>
      <c r="B2" s="149"/>
      <c r="C2" s="149"/>
      <c r="D2" s="149"/>
      <c r="E2" s="149"/>
      <c r="F2" s="149"/>
      <c r="G2" s="149"/>
      <c r="H2" s="149"/>
      <c r="I2" s="149"/>
      <c r="J2" s="149"/>
      <c r="K2" s="149"/>
      <c r="L2" s="149"/>
      <c r="M2" s="149"/>
      <c r="N2" s="149"/>
      <c r="O2" s="150"/>
    </row>
    <row r="3" spans="1:15" ht="44.25" customHeight="1">
      <c r="A3" s="2"/>
      <c r="B3" s="151" t="s">
        <v>8</v>
      </c>
      <c r="C3" s="152"/>
      <c r="D3" s="152"/>
      <c r="E3" s="152"/>
      <c r="F3" s="152"/>
      <c r="G3" s="151" t="s">
        <v>5</v>
      </c>
      <c r="H3" s="152"/>
      <c r="I3" s="152"/>
      <c r="J3" s="152"/>
      <c r="K3" s="152"/>
      <c r="L3" s="152"/>
      <c r="M3" s="152"/>
      <c r="N3" s="153" t="s">
        <v>11</v>
      </c>
      <c r="O3" s="154"/>
    </row>
    <row r="4" spans="1:15"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row>
    <row r="5" spans="1:15">
      <c r="A5" s="2">
        <v>2000</v>
      </c>
      <c r="B5" s="24">
        <v>7227</v>
      </c>
      <c r="C5" s="23"/>
      <c r="D5" s="23"/>
      <c r="E5" s="23">
        <v>13295</v>
      </c>
      <c r="F5" s="23"/>
      <c r="G5" s="13">
        <v>593.79999999999995</v>
      </c>
      <c r="H5" s="80">
        <v>545.79999999999995</v>
      </c>
      <c r="I5" s="80">
        <v>1087.9443019421033</v>
      </c>
      <c r="J5" s="10">
        <f>I5*'10'!B2</f>
        <v>837.71711249541954</v>
      </c>
      <c r="K5" s="80">
        <v>865</v>
      </c>
      <c r="L5" s="80">
        <v>1584.8296079149873</v>
      </c>
      <c r="M5" s="10">
        <f>L5*'10'!B2</f>
        <v>1220.3187980945402</v>
      </c>
      <c r="N5" s="5"/>
      <c r="O5" s="20"/>
    </row>
    <row r="6" spans="1:15">
      <c r="A6" s="2">
        <v>2001</v>
      </c>
      <c r="B6" s="24">
        <v>5526</v>
      </c>
      <c r="C6" s="23"/>
      <c r="D6" s="23"/>
      <c r="E6" s="23">
        <v>11980</v>
      </c>
      <c r="F6" s="23"/>
      <c r="G6" s="13">
        <v>714.6</v>
      </c>
      <c r="H6" s="80">
        <v>553.20000000000005</v>
      </c>
      <c r="I6" s="80">
        <v>1291.75704989154</v>
      </c>
      <c r="J6" s="10">
        <f>I6*'10'!B3</f>
        <v>994.65292841648579</v>
      </c>
      <c r="K6" s="80">
        <v>1028.3</v>
      </c>
      <c r="L6" s="80">
        <v>1858.8214027476497</v>
      </c>
      <c r="M6" s="10">
        <f>L6*'10'!B3</f>
        <v>1431.2924801156903</v>
      </c>
      <c r="N6" s="5"/>
      <c r="O6" s="20"/>
    </row>
    <row r="7" spans="1:15">
      <c r="A7" s="2">
        <v>2002</v>
      </c>
      <c r="B7" s="24">
        <v>5015</v>
      </c>
      <c r="C7" s="23">
        <v>4144</v>
      </c>
      <c r="D7" s="23">
        <v>1210.1833976833977</v>
      </c>
      <c r="E7" s="23">
        <v>11329</v>
      </c>
      <c r="F7" s="23">
        <v>2733.832046332046</v>
      </c>
      <c r="G7" s="13">
        <v>491.8</v>
      </c>
      <c r="H7" s="80">
        <v>543.5</v>
      </c>
      <c r="I7" s="80">
        <v>904.87580496780129</v>
      </c>
      <c r="J7" s="10">
        <f>I7*'10'!B4</f>
        <v>705.80312787488504</v>
      </c>
      <c r="K7" s="80">
        <v>937.5</v>
      </c>
      <c r="L7" s="80">
        <v>1724.9310027598897</v>
      </c>
      <c r="M7" s="10">
        <f>L7*'10'!B4</f>
        <v>1345.4461821527141</v>
      </c>
      <c r="N7" s="5">
        <f t="shared" ref="N7:N18" si="0">J7/D7*100</f>
        <v>58.321997246530877</v>
      </c>
      <c r="O7" s="20">
        <f t="shared" ref="O7:O18" si="1">M7/F7*100</f>
        <v>49.214661301446263</v>
      </c>
    </row>
    <row r="8" spans="1:15">
      <c r="A8" s="2">
        <v>2003</v>
      </c>
      <c r="B8" s="24">
        <v>5086</v>
      </c>
      <c r="C8" s="23">
        <v>4486</v>
      </c>
      <c r="D8" s="23">
        <v>1133.7494427106553</v>
      </c>
      <c r="E8" s="23">
        <v>11276</v>
      </c>
      <c r="F8" s="23">
        <v>2513.597860008917</v>
      </c>
      <c r="G8" s="13">
        <v>510.2</v>
      </c>
      <c r="H8" s="80">
        <v>569</v>
      </c>
      <c r="I8" s="80">
        <v>896.66080843585235</v>
      </c>
      <c r="J8" s="10">
        <f>I8*'10'!B5</f>
        <v>735.26186291739884</v>
      </c>
      <c r="K8" s="80">
        <v>894.2</v>
      </c>
      <c r="L8" s="80">
        <v>1571.5289982425309</v>
      </c>
      <c r="M8" s="10">
        <f>L8*'10'!B5</f>
        <v>1288.6537785588753</v>
      </c>
      <c r="N8" s="5">
        <f t="shared" si="0"/>
        <v>64.852235883748548</v>
      </c>
      <c r="O8" s="20">
        <f t="shared" si="1"/>
        <v>51.267300910031153</v>
      </c>
    </row>
    <row r="9" spans="1:15">
      <c r="A9" s="2">
        <v>2004</v>
      </c>
      <c r="B9" s="24">
        <v>5059</v>
      </c>
      <c r="C9" s="23">
        <v>4600</v>
      </c>
      <c r="D9" s="23">
        <v>1099.7826086956522</v>
      </c>
      <c r="E9" s="23">
        <v>11122</v>
      </c>
      <c r="F9" s="23">
        <v>2417.826086956522</v>
      </c>
      <c r="G9" s="13">
        <v>650.20000000000005</v>
      </c>
      <c r="H9" s="80">
        <v>579.79999999999995</v>
      </c>
      <c r="I9" s="80">
        <v>1121.421179717144</v>
      </c>
      <c r="J9" s="10">
        <f>I9*'10'!B6</f>
        <v>964.42221455674382</v>
      </c>
      <c r="K9" s="80">
        <v>963.4</v>
      </c>
      <c r="L9" s="80">
        <v>1661.607450845119</v>
      </c>
      <c r="M9" s="10">
        <f>L9*'10'!B6</f>
        <v>1428.9824077268024</v>
      </c>
      <c r="N9" s="5">
        <f t="shared" si="0"/>
        <v>87.692077227930838</v>
      </c>
      <c r="O9" s="20">
        <f t="shared" si="1"/>
        <v>59.1019517671578</v>
      </c>
    </row>
    <row r="10" spans="1:15">
      <c r="A10" s="2">
        <v>2005</v>
      </c>
      <c r="B10" s="24">
        <v>5420</v>
      </c>
      <c r="C10" s="23">
        <v>4579</v>
      </c>
      <c r="D10" s="23">
        <v>1183.6645555798209</v>
      </c>
      <c r="E10" s="23">
        <v>11005</v>
      </c>
      <c r="F10" s="23">
        <v>2403.3631797335665</v>
      </c>
      <c r="G10" s="13">
        <v>492.7</v>
      </c>
      <c r="H10" s="80">
        <v>603.79999999999995</v>
      </c>
      <c r="I10" s="80">
        <v>815.99867505796635</v>
      </c>
      <c r="J10" s="10">
        <f>I10*'10'!B7</f>
        <v>726.23882080159001</v>
      </c>
      <c r="K10" s="80">
        <v>878.5</v>
      </c>
      <c r="L10" s="80">
        <v>1454.9519708512753</v>
      </c>
      <c r="M10" s="10">
        <f>L10*'10'!B7</f>
        <v>1294.9072540576351</v>
      </c>
      <c r="N10" s="5">
        <f t="shared" si="0"/>
        <v>61.355121041521784</v>
      </c>
      <c r="O10" s="20">
        <f t="shared" si="1"/>
        <v>53.878966981643892</v>
      </c>
    </row>
    <row r="11" spans="1:15">
      <c r="A11" s="2">
        <v>2006</v>
      </c>
      <c r="B11" s="24">
        <v>4846</v>
      </c>
      <c r="C11" s="23">
        <v>4561</v>
      </c>
      <c r="D11" s="23">
        <v>1062.4862968647226</v>
      </c>
      <c r="E11" s="23">
        <v>10464</v>
      </c>
      <c r="F11" s="23">
        <v>2294.2337206752904</v>
      </c>
      <c r="G11" s="13">
        <v>499.5</v>
      </c>
      <c r="H11" s="80">
        <v>604.20000000000005</v>
      </c>
      <c r="I11" s="80">
        <v>826.71300893743785</v>
      </c>
      <c r="J11" s="10">
        <f>I11*'10'!B8</f>
        <v>744.04170804369403</v>
      </c>
      <c r="K11" s="80">
        <v>857</v>
      </c>
      <c r="L11" s="80">
        <v>1418.4045018205891</v>
      </c>
      <c r="M11" s="10">
        <f>L11*'10'!B8</f>
        <v>1276.5640516385301</v>
      </c>
      <c r="N11" s="5">
        <f t="shared" si="0"/>
        <v>70.02835803523088</v>
      </c>
      <c r="O11" s="20">
        <f t="shared" si="1"/>
        <v>55.642284399114452</v>
      </c>
    </row>
    <row r="12" spans="1:15">
      <c r="A12" s="2">
        <v>2007</v>
      </c>
      <c r="B12" s="24">
        <v>3865</v>
      </c>
      <c r="C12" s="23">
        <v>4367</v>
      </c>
      <c r="D12" s="23">
        <v>885.04694298145182</v>
      </c>
      <c r="E12" s="23">
        <v>9360</v>
      </c>
      <c r="F12" s="23">
        <v>2143.3478360430504</v>
      </c>
      <c r="G12" s="13">
        <v>535.70000000000005</v>
      </c>
      <c r="H12" s="80">
        <v>622.4</v>
      </c>
      <c r="I12" s="80">
        <v>860.70051413881754</v>
      </c>
      <c r="J12" s="10">
        <f>I12*'10'!B9</f>
        <v>774.6304627249358</v>
      </c>
      <c r="K12" s="80">
        <v>888.7</v>
      </c>
      <c r="L12" s="80">
        <v>1427.8598971722367</v>
      </c>
      <c r="M12" s="10">
        <f>L12*'10'!B9</f>
        <v>1285.0739074550131</v>
      </c>
      <c r="N12" s="5">
        <f t="shared" si="0"/>
        <v>87.524223304522494</v>
      </c>
      <c r="O12" s="20">
        <f t="shared" si="1"/>
        <v>59.956386259145745</v>
      </c>
    </row>
    <row r="13" spans="1:15">
      <c r="A13" s="2">
        <v>2008</v>
      </c>
      <c r="B13" s="24">
        <v>3958</v>
      </c>
      <c r="C13" s="23">
        <v>4052</v>
      </c>
      <c r="D13" s="23">
        <v>976.80157946692987</v>
      </c>
      <c r="E13" s="23">
        <v>9066</v>
      </c>
      <c r="F13" s="23">
        <v>2237.4136229022702</v>
      </c>
      <c r="G13" s="13">
        <v>510.6</v>
      </c>
      <c r="H13" s="80">
        <v>632</v>
      </c>
      <c r="I13" s="80">
        <v>807.91139240506334</v>
      </c>
      <c r="J13" s="10">
        <f>I13*'10'!B10</f>
        <v>710.96202531645577</v>
      </c>
      <c r="K13" s="80">
        <v>894.7</v>
      </c>
      <c r="L13" s="80">
        <v>1415.6645569620255</v>
      </c>
      <c r="M13" s="10">
        <f>L13*'10'!B10</f>
        <v>1245.7848101265824</v>
      </c>
      <c r="N13" s="5">
        <f t="shared" si="0"/>
        <v>72.784692435125791</v>
      </c>
      <c r="O13" s="20">
        <f t="shared" si="1"/>
        <v>55.679682888075362</v>
      </c>
    </row>
    <row r="14" spans="1:15">
      <c r="A14" s="2">
        <v>2009</v>
      </c>
      <c r="B14" s="24">
        <v>3652</v>
      </c>
      <c r="C14" s="23">
        <v>3808</v>
      </c>
      <c r="D14" s="23">
        <v>959.03361344537814</v>
      </c>
      <c r="E14" s="23">
        <v>8661</v>
      </c>
      <c r="F14" s="23">
        <v>2274.4222689075627</v>
      </c>
      <c r="G14" s="13">
        <v>437.6</v>
      </c>
      <c r="H14" s="80">
        <v>631.79999999999995</v>
      </c>
      <c r="I14" s="80">
        <v>692.62424817980389</v>
      </c>
      <c r="J14" s="10">
        <f>I14*'10'!B11</f>
        <v>574.87812598923722</v>
      </c>
      <c r="K14" s="80">
        <v>867.5</v>
      </c>
      <c r="L14" s="80">
        <v>1373.0610952833176</v>
      </c>
      <c r="M14" s="10">
        <f>L14*'10'!B11</f>
        <v>1139.6407090851535</v>
      </c>
      <c r="N14" s="5">
        <f t="shared" si="0"/>
        <v>59.943480387924843</v>
      </c>
      <c r="O14" s="20">
        <f t="shared" si="1"/>
        <v>50.106821616398399</v>
      </c>
    </row>
    <row r="15" spans="1:15">
      <c r="A15" s="2">
        <v>2010</v>
      </c>
      <c r="B15" s="24">
        <v>4291</v>
      </c>
      <c r="C15" s="23">
        <v>3805</v>
      </c>
      <c r="D15" s="23">
        <v>1127.7266754270697</v>
      </c>
      <c r="E15" s="23">
        <v>9295</v>
      </c>
      <c r="F15" s="23">
        <v>2442.8383705650458</v>
      </c>
      <c r="G15" s="13">
        <v>477</v>
      </c>
      <c r="H15" s="80">
        <v>628.9</v>
      </c>
      <c r="I15" s="80">
        <v>758.46716489107973</v>
      </c>
      <c r="J15" s="10">
        <f>I15*'10'!B12</f>
        <v>659.86643345523942</v>
      </c>
      <c r="K15" s="80">
        <v>795.6</v>
      </c>
      <c r="L15" s="80">
        <v>1265.0659882334235</v>
      </c>
      <c r="M15" s="10">
        <f>L15*'10'!B12</f>
        <v>1100.6074097630785</v>
      </c>
      <c r="N15" s="5">
        <f t="shared" si="0"/>
        <v>58.512975513800647</v>
      </c>
      <c r="O15" s="20">
        <f t="shared" si="1"/>
        <v>45.05445071703619</v>
      </c>
    </row>
    <row r="16" spans="1:15">
      <c r="A16" s="2">
        <v>2011</v>
      </c>
      <c r="B16" s="24">
        <v>4326</v>
      </c>
      <c r="C16" s="23">
        <v>3798</v>
      </c>
      <c r="D16" s="23">
        <v>1139.0205371248026</v>
      </c>
      <c r="E16" s="23">
        <v>9569</v>
      </c>
      <c r="F16" s="23">
        <v>2519.4839389152185</v>
      </c>
      <c r="G16" s="13">
        <v>510</v>
      </c>
      <c r="H16" s="80">
        <v>632.79999999999995</v>
      </c>
      <c r="I16" s="80">
        <v>805.94184576485475</v>
      </c>
      <c r="J16" s="10">
        <f>I16*'10'!B13</f>
        <v>725.34766118836933</v>
      </c>
      <c r="K16" s="80">
        <v>833.3</v>
      </c>
      <c r="L16" s="80">
        <v>1316.8457648546143</v>
      </c>
      <c r="M16" s="10">
        <f>L16*'10'!B13</f>
        <v>1185.161188369153</v>
      </c>
      <c r="N16" s="5">
        <f t="shared" si="0"/>
        <v>63.681701738174446</v>
      </c>
      <c r="O16" s="20">
        <f t="shared" si="1"/>
        <v>47.03983899494245</v>
      </c>
    </row>
    <row r="17" spans="1:15">
      <c r="A17" s="2">
        <v>2012</v>
      </c>
      <c r="B17" s="24">
        <v>4743</v>
      </c>
      <c r="C17" s="23">
        <v>3694</v>
      </c>
      <c r="D17" s="23">
        <v>1283.9740119112073</v>
      </c>
      <c r="E17" s="23">
        <v>10402</v>
      </c>
      <c r="F17" s="23">
        <v>2815.9177043854902</v>
      </c>
      <c r="G17" s="13">
        <v>495.8</v>
      </c>
      <c r="H17" s="80">
        <v>611.9</v>
      </c>
      <c r="I17" s="80">
        <v>810.26311488805368</v>
      </c>
      <c r="J17" s="10">
        <f>I17*'10'!B14</f>
        <v>727.68687108614074</v>
      </c>
      <c r="K17" s="80">
        <v>854.5</v>
      </c>
      <c r="L17" s="80">
        <v>1396.4700114397779</v>
      </c>
      <c r="M17" s="10">
        <f>L17*'10'!B14</f>
        <v>1254.1517372793612</v>
      </c>
      <c r="N17" s="5">
        <f t="shared" si="0"/>
        <v>56.67457941792545</v>
      </c>
      <c r="O17" s="20">
        <f t="shared" si="1"/>
        <v>44.537939987598151</v>
      </c>
    </row>
    <row r="18" spans="1:15">
      <c r="A18" s="2">
        <v>2013</v>
      </c>
      <c r="B18" s="24">
        <v>4679</v>
      </c>
      <c r="C18" s="23">
        <v>3646</v>
      </c>
      <c r="D18" s="23">
        <v>1283.3241908941307</v>
      </c>
      <c r="E18" s="23">
        <v>10917</v>
      </c>
      <c r="F18" s="23">
        <v>2994.2402633022489</v>
      </c>
      <c r="G18" s="13">
        <v>449.2</v>
      </c>
      <c r="H18" s="80">
        <v>613.20000000000005</v>
      </c>
      <c r="I18" s="80">
        <v>732.55055446836263</v>
      </c>
      <c r="J18" s="10">
        <f>I18*'10'!B15</f>
        <v>653.19338677964333</v>
      </c>
      <c r="K18" s="80">
        <v>834.3</v>
      </c>
      <c r="L18" s="80">
        <v>1360.5675146771034</v>
      </c>
      <c r="M18" s="10">
        <f>L18*'10'!B15</f>
        <v>1213.1772987316483</v>
      </c>
      <c r="N18" s="5">
        <f t="shared" si="0"/>
        <v>50.898548583000206</v>
      </c>
      <c r="O18" s="20">
        <f t="shared" si="1"/>
        <v>40.517032437259225</v>
      </c>
    </row>
    <row r="19" spans="1:15">
      <c r="A19" s="2"/>
      <c r="B19" s="23"/>
      <c r="C19" s="23"/>
      <c r="D19" s="23"/>
      <c r="E19" s="23"/>
      <c r="F19" s="23"/>
      <c r="G19" s="80"/>
      <c r="H19" s="80"/>
      <c r="I19" s="80"/>
      <c r="J19" s="10"/>
      <c r="K19" s="80"/>
      <c r="L19" s="80"/>
      <c r="M19" s="10"/>
      <c r="N19" s="6"/>
      <c r="O19" s="20"/>
    </row>
    <row r="20" spans="1:15" ht="29.25"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-4.429725573233867</v>
      </c>
      <c r="C21" s="35">
        <f t="shared" ref="C21:M21" si="2">((C14/C7)^(1/7)-1)*100</f>
        <v>-1.2006961054837451</v>
      </c>
      <c r="D21" s="35">
        <f t="shared" si="2"/>
        <v>-3.2682714760800424</v>
      </c>
      <c r="E21" s="35">
        <f t="shared" si="2"/>
        <v>-3.7635720915328186</v>
      </c>
      <c r="F21" s="35">
        <f t="shared" si="2"/>
        <v>-2.594022310911559</v>
      </c>
      <c r="G21" s="44">
        <f t="shared" si="2"/>
        <v>-1.654262545601104</v>
      </c>
      <c r="H21" s="35">
        <f t="shared" si="2"/>
        <v>2.1739093252233221</v>
      </c>
      <c r="I21" s="35">
        <f t="shared" si="2"/>
        <v>-3.7467215418362843</v>
      </c>
      <c r="J21" s="35">
        <f t="shared" si="2"/>
        <v>-2.8885776568876032</v>
      </c>
      <c r="K21" s="35">
        <f t="shared" si="2"/>
        <v>-1.1024670227727795</v>
      </c>
      <c r="L21" s="35">
        <f t="shared" si="2"/>
        <v>-3.2066663296275277</v>
      </c>
      <c r="M21" s="35">
        <f t="shared" si="2"/>
        <v>-2.3437075948855246</v>
      </c>
      <c r="N21" s="44">
        <f>N14-N7</f>
        <v>1.6214831413939663</v>
      </c>
      <c r="O21" s="44">
        <f>O14-O7</f>
        <v>0.89216031495213599</v>
      </c>
    </row>
    <row r="22" spans="1:15">
      <c r="A22" s="2" t="s">
        <v>65</v>
      </c>
      <c r="B22" s="44">
        <f>((B18/B7)^(1/11)-1)*100</f>
        <v>-0.62846240300219458</v>
      </c>
      <c r="C22" s="35">
        <f t="shared" ref="C22:M22" si="3">((C18/C7)^(1/11)-1)*100</f>
        <v>-1.157169318052198</v>
      </c>
      <c r="D22" s="35">
        <f t="shared" si="3"/>
        <v>0.53489657408867242</v>
      </c>
      <c r="E22" s="35">
        <f t="shared" si="3"/>
        <v>-0.33620268333491854</v>
      </c>
      <c r="F22" s="35">
        <f t="shared" si="3"/>
        <v>0.83057782648794376</v>
      </c>
      <c r="G22" s="44">
        <f t="shared" si="3"/>
        <v>-0.82028899855498549</v>
      </c>
      <c r="H22" s="35">
        <f t="shared" si="3"/>
        <v>1.102960435296696</v>
      </c>
      <c r="I22" s="35">
        <f t="shared" si="3"/>
        <v>-1.9022681685790133</v>
      </c>
      <c r="J22" s="35">
        <f t="shared" si="3"/>
        <v>-0.70173630756320549</v>
      </c>
      <c r="K22" s="35">
        <f t="shared" si="3"/>
        <v>-1.0546150517234065</v>
      </c>
      <c r="L22" s="35">
        <f t="shared" si="3"/>
        <v>-2.1340378933818682</v>
      </c>
      <c r="M22" s="35">
        <f t="shared" si="3"/>
        <v>-0.93634245818193795</v>
      </c>
      <c r="N22" s="44">
        <f>N18-N7</f>
        <v>-7.4234486635306709</v>
      </c>
      <c r="O22" s="44">
        <f>O18-O7</f>
        <v>-8.6976288641870383</v>
      </c>
    </row>
    <row r="23" spans="1:15">
      <c r="A23" s="74"/>
      <c r="B23" s="64"/>
      <c r="C23" s="64"/>
      <c r="D23" s="64"/>
      <c r="E23" s="64"/>
      <c r="F23" s="64"/>
      <c r="G23" s="69"/>
      <c r="H23" s="69"/>
      <c r="I23" s="69"/>
      <c r="J23" s="68"/>
      <c r="K23" s="69"/>
      <c r="L23" s="69"/>
      <c r="M23" s="68"/>
      <c r="N23" s="67"/>
      <c r="O23" s="66"/>
    </row>
    <row r="24" spans="1:15" ht="27.75" customHeight="1">
      <c r="A24" s="160" t="s">
        <v>36</v>
      </c>
      <c r="B24" s="161"/>
      <c r="C24" s="161"/>
      <c r="D24" s="161"/>
      <c r="E24" s="161"/>
      <c r="F24" s="161"/>
      <c r="G24" s="161"/>
      <c r="H24" s="161"/>
      <c r="I24" s="161"/>
      <c r="J24" s="161"/>
      <c r="K24" s="161"/>
      <c r="L24" s="161"/>
      <c r="M24" s="161"/>
      <c r="N24" s="161"/>
      <c r="O24" s="161"/>
    </row>
  </sheetData>
  <mergeCells count="8">
    <mergeCell ref="A24:O24"/>
    <mergeCell ref="A1:O1"/>
    <mergeCell ref="A2:O2"/>
    <mergeCell ref="B3:F3"/>
    <mergeCell ref="G3:M3"/>
    <mergeCell ref="N3:O3"/>
    <mergeCell ref="A20:M20"/>
    <mergeCell ref="N20:O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48.xml><?xml version="1.0" encoding="utf-8"?>
<worksheet xmlns="http://schemas.openxmlformats.org/spreadsheetml/2006/main" xmlns:r="http://schemas.openxmlformats.org/officeDocument/2006/relationships">
  <dimension ref="A1:P24"/>
  <sheetViews>
    <sheetView view="pageBreakPreview" zoomScaleNormal="100" zoomScaleSheetLayoutView="100" workbookViewId="0">
      <selection activeCell="P20" sqref="P20"/>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38</v>
      </c>
      <c r="B1" s="146"/>
      <c r="C1" s="146"/>
      <c r="D1" s="146"/>
      <c r="E1" s="146"/>
      <c r="F1" s="146"/>
      <c r="G1" s="146"/>
      <c r="H1" s="146"/>
      <c r="I1" s="146"/>
      <c r="J1" s="146"/>
      <c r="K1" s="146"/>
      <c r="L1" s="146"/>
      <c r="M1" s="146"/>
      <c r="N1" s="146"/>
      <c r="O1" s="147"/>
    </row>
    <row r="2" spans="1:15">
      <c r="A2" s="148" t="s">
        <v>20</v>
      </c>
      <c r="B2" s="149"/>
      <c r="C2" s="149"/>
      <c r="D2" s="149"/>
      <c r="E2" s="149"/>
      <c r="F2" s="149"/>
      <c r="G2" s="149"/>
      <c r="H2" s="149"/>
      <c r="I2" s="149"/>
      <c r="J2" s="149"/>
      <c r="K2" s="149"/>
      <c r="L2" s="149"/>
      <c r="M2" s="149"/>
      <c r="N2" s="149"/>
      <c r="O2" s="150"/>
    </row>
    <row r="3" spans="1:15" ht="44.25" customHeight="1">
      <c r="A3" s="2"/>
      <c r="B3" s="151" t="s">
        <v>8</v>
      </c>
      <c r="C3" s="152"/>
      <c r="D3" s="152"/>
      <c r="E3" s="152"/>
      <c r="F3" s="152"/>
      <c r="G3" s="151" t="s">
        <v>5</v>
      </c>
      <c r="H3" s="152"/>
      <c r="I3" s="152"/>
      <c r="J3" s="152"/>
      <c r="K3" s="152"/>
      <c r="L3" s="152"/>
      <c r="M3" s="152"/>
      <c r="N3" s="153" t="s">
        <v>11</v>
      </c>
      <c r="O3" s="154"/>
    </row>
    <row r="4" spans="1:15"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row>
    <row r="5" spans="1:15">
      <c r="A5" s="2">
        <v>2000</v>
      </c>
      <c r="B5" s="24">
        <v>5599</v>
      </c>
      <c r="C5" s="23"/>
      <c r="D5" s="23"/>
      <c r="E5" s="23">
        <v>9340</v>
      </c>
      <c r="F5" s="23"/>
      <c r="G5" s="13">
        <v>526.20000000000005</v>
      </c>
      <c r="H5" s="80">
        <v>1754</v>
      </c>
      <c r="I5" s="80">
        <v>300.00000000000006</v>
      </c>
      <c r="J5" s="10">
        <f>I5*'10'!B2</f>
        <v>231.00000000000006</v>
      </c>
      <c r="K5" s="80">
        <v>633.6</v>
      </c>
      <c r="L5" s="80">
        <v>361.23147092360318</v>
      </c>
      <c r="M5" s="10">
        <f>L5*'10'!B2</f>
        <v>278.14823261117448</v>
      </c>
      <c r="N5" s="5"/>
      <c r="O5" s="20"/>
    </row>
    <row r="6" spans="1:15">
      <c r="A6" s="2">
        <v>2001</v>
      </c>
      <c r="B6" s="24">
        <v>5741</v>
      </c>
      <c r="C6" s="23"/>
      <c r="D6" s="23"/>
      <c r="E6" s="23">
        <v>10313</v>
      </c>
      <c r="F6" s="23"/>
      <c r="G6" s="13">
        <v>645.70000000000005</v>
      </c>
      <c r="H6" s="80">
        <v>1814.9</v>
      </c>
      <c r="I6" s="80">
        <v>355.77717780593969</v>
      </c>
      <c r="J6" s="10">
        <f>I6*'10'!B3</f>
        <v>273.94842691057357</v>
      </c>
      <c r="K6" s="80">
        <v>850.6</v>
      </c>
      <c r="L6" s="80">
        <v>468.67596010799491</v>
      </c>
      <c r="M6" s="10">
        <f>L6*'10'!B3</f>
        <v>360.88048928315607</v>
      </c>
      <c r="N6" s="5"/>
      <c r="O6" s="20"/>
    </row>
    <row r="7" spans="1:15">
      <c r="A7" s="2">
        <v>2002</v>
      </c>
      <c r="B7" s="24">
        <v>6164</v>
      </c>
      <c r="C7" s="23">
        <v>15663</v>
      </c>
      <c r="D7" s="23">
        <v>393.53891336270192</v>
      </c>
      <c r="E7" s="23">
        <v>11538</v>
      </c>
      <c r="F7" s="23">
        <v>736.64049032752348</v>
      </c>
      <c r="G7" s="13">
        <v>565.70000000000005</v>
      </c>
      <c r="H7" s="80">
        <v>1846.2</v>
      </c>
      <c r="I7" s="80">
        <v>306.41317300400829</v>
      </c>
      <c r="J7" s="10">
        <f>I7*'10'!B4</f>
        <v>239.00227494312648</v>
      </c>
      <c r="K7" s="80">
        <v>902.8</v>
      </c>
      <c r="L7" s="80">
        <v>489.00444155562775</v>
      </c>
      <c r="M7" s="10">
        <f>L7*'10'!B4</f>
        <v>381.42346441338964</v>
      </c>
      <c r="N7" s="5">
        <f t="shared" ref="N7:N18" si="0">J7/D7*100</f>
        <v>60.731548222488485</v>
      </c>
      <c r="O7" s="20">
        <f t="shared" ref="O7:O18" si="1">M7/F7*100</f>
        <v>51.778780751490046</v>
      </c>
    </row>
    <row r="8" spans="1:15">
      <c r="A8" s="2">
        <v>2003</v>
      </c>
      <c r="B8" s="24">
        <v>6474</v>
      </c>
      <c r="C8" s="23">
        <v>16220</v>
      </c>
      <c r="D8" s="23">
        <v>399.13686806411835</v>
      </c>
      <c r="E8" s="23">
        <v>12622</v>
      </c>
      <c r="F8" s="23">
        <v>778.17509247842167</v>
      </c>
      <c r="G8" s="13">
        <v>411.8</v>
      </c>
      <c r="H8" s="80">
        <v>1884.4</v>
      </c>
      <c r="I8" s="80">
        <v>218.5310974315432</v>
      </c>
      <c r="J8" s="10">
        <f>I8*'10'!B5</f>
        <v>179.19549989386542</v>
      </c>
      <c r="K8" s="80">
        <v>797.1</v>
      </c>
      <c r="L8" s="80">
        <v>422.99936319252811</v>
      </c>
      <c r="M8" s="10">
        <f>L8*'10'!B5</f>
        <v>346.85947781787303</v>
      </c>
      <c r="N8" s="5">
        <f t="shared" si="0"/>
        <v>44.895752367601133</v>
      </c>
      <c r="O8" s="20">
        <f t="shared" si="1"/>
        <v>44.573448979606248</v>
      </c>
    </row>
    <row r="9" spans="1:15">
      <c r="A9" s="2">
        <v>2004</v>
      </c>
      <c r="B9" s="24">
        <v>7643</v>
      </c>
      <c r="C9" s="23">
        <v>16269</v>
      </c>
      <c r="D9" s="23">
        <v>469.78916958632982</v>
      </c>
      <c r="E9" s="23">
        <v>14172</v>
      </c>
      <c r="F9" s="23">
        <v>871.10455467453437</v>
      </c>
      <c r="G9" s="13">
        <v>816.8</v>
      </c>
      <c r="H9" s="80">
        <v>1917.3</v>
      </c>
      <c r="I9" s="80">
        <v>426.01575131695614</v>
      </c>
      <c r="J9" s="10">
        <f>I9*'10'!B6</f>
        <v>366.37354613258225</v>
      </c>
      <c r="K9" s="80">
        <v>1047.5999999999999</v>
      </c>
      <c r="L9" s="80">
        <v>546.39336567047405</v>
      </c>
      <c r="M9" s="10">
        <f>L9*'10'!B6</f>
        <v>469.8982944766077</v>
      </c>
      <c r="N9" s="5">
        <f t="shared" si="0"/>
        <v>77.98680128262437</v>
      </c>
      <c r="O9" s="20">
        <f t="shared" si="1"/>
        <v>53.942812255432756</v>
      </c>
    </row>
    <row r="10" spans="1:15">
      <c r="A10" s="2">
        <v>2005</v>
      </c>
      <c r="B10" s="24">
        <v>7264</v>
      </c>
      <c r="C10" s="23">
        <v>16825</v>
      </c>
      <c r="D10" s="23">
        <v>431.73848439821694</v>
      </c>
      <c r="E10" s="23">
        <v>14546</v>
      </c>
      <c r="F10" s="23">
        <v>864.5468053491827</v>
      </c>
      <c r="G10" s="13">
        <v>625.20000000000005</v>
      </c>
      <c r="H10" s="80">
        <v>1961.1</v>
      </c>
      <c r="I10" s="80">
        <v>318.80067309163229</v>
      </c>
      <c r="J10" s="10">
        <f>I10*'10'!B7</f>
        <v>283.73259905155277</v>
      </c>
      <c r="K10" s="80">
        <v>1026.5999999999999</v>
      </c>
      <c r="L10" s="80">
        <v>523.48171944316971</v>
      </c>
      <c r="M10" s="10">
        <f>L10*'10'!B7</f>
        <v>465.89873030442106</v>
      </c>
      <c r="N10" s="5">
        <f t="shared" si="0"/>
        <v>65.718625812808028</v>
      </c>
      <c r="O10" s="20">
        <f t="shared" si="1"/>
        <v>53.88935884347508</v>
      </c>
    </row>
    <row r="11" spans="1:15">
      <c r="A11" s="2">
        <v>2006</v>
      </c>
      <c r="B11" s="24">
        <v>8153</v>
      </c>
      <c r="C11" s="23">
        <v>16767</v>
      </c>
      <c r="D11" s="23">
        <v>486.25275839446527</v>
      </c>
      <c r="E11" s="23">
        <v>15760</v>
      </c>
      <c r="F11" s="23">
        <v>939.94155185781597</v>
      </c>
      <c r="G11" s="13">
        <v>587</v>
      </c>
      <c r="H11" s="80">
        <v>2012.2</v>
      </c>
      <c r="I11" s="80">
        <v>291.72050491998806</v>
      </c>
      <c r="J11" s="10">
        <f>I11*'10'!B8</f>
        <v>262.54845442798927</v>
      </c>
      <c r="K11" s="80">
        <v>1004</v>
      </c>
      <c r="L11" s="80">
        <v>498.95636616638507</v>
      </c>
      <c r="M11" s="10">
        <f>L11*'10'!B8</f>
        <v>449.06072954974655</v>
      </c>
      <c r="N11" s="5">
        <f t="shared" si="0"/>
        <v>53.994234458409132</v>
      </c>
      <c r="O11" s="20">
        <f t="shared" si="1"/>
        <v>47.775388657110405</v>
      </c>
    </row>
    <row r="12" spans="1:15">
      <c r="A12" s="2">
        <v>2007</v>
      </c>
      <c r="B12" s="24">
        <v>7560</v>
      </c>
      <c r="C12" s="23">
        <v>16570</v>
      </c>
      <c r="D12" s="23">
        <v>456.24622812311407</v>
      </c>
      <c r="E12" s="23">
        <v>15904</v>
      </c>
      <c r="F12" s="23">
        <v>959.80687990343995</v>
      </c>
      <c r="G12" s="13">
        <v>783.2</v>
      </c>
      <c r="H12" s="80">
        <v>2050.9</v>
      </c>
      <c r="I12" s="80">
        <v>381.88112535959823</v>
      </c>
      <c r="J12" s="10">
        <f>I12*'10'!B9</f>
        <v>343.69301282363841</v>
      </c>
      <c r="K12" s="80">
        <v>1165.0999999999999</v>
      </c>
      <c r="L12" s="80">
        <v>568.09205714564325</v>
      </c>
      <c r="M12" s="10">
        <f>L12*'10'!B9</f>
        <v>511.28285143107894</v>
      </c>
      <c r="N12" s="5">
        <f t="shared" si="0"/>
        <v>75.330598181054071</v>
      </c>
      <c r="O12" s="20">
        <f t="shared" si="1"/>
        <v>53.269346379608763</v>
      </c>
    </row>
    <row r="13" spans="1:15">
      <c r="A13" s="2">
        <v>2008</v>
      </c>
      <c r="B13" s="24">
        <v>6674</v>
      </c>
      <c r="C13" s="23">
        <v>16533</v>
      </c>
      <c r="D13" s="23">
        <v>403.67749349785277</v>
      </c>
      <c r="E13" s="23">
        <v>15299</v>
      </c>
      <c r="F13" s="23">
        <v>925.36139841529064</v>
      </c>
      <c r="G13" s="13">
        <v>865.7</v>
      </c>
      <c r="H13" s="80">
        <v>2052.9</v>
      </c>
      <c r="I13" s="80">
        <v>421.69613717180579</v>
      </c>
      <c r="J13" s="10">
        <f>I13*'10'!B10</f>
        <v>371.09260071118911</v>
      </c>
      <c r="K13" s="80">
        <v>1328</v>
      </c>
      <c r="L13" s="80">
        <v>646.8897656973063</v>
      </c>
      <c r="M13" s="10">
        <f>L13*'10'!B10</f>
        <v>569.26299381362958</v>
      </c>
      <c r="N13" s="5">
        <f t="shared" si="0"/>
        <v>91.927988725772991</v>
      </c>
      <c r="O13" s="20">
        <f t="shared" si="1"/>
        <v>61.517910168774023</v>
      </c>
    </row>
    <row r="14" spans="1:15">
      <c r="A14" s="2">
        <v>2009</v>
      </c>
      <c r="B14" s="24">
        <v>5502</v>
      </c>
      <c r="C14" s="23">
        <v>15877</v>
      </c>
      <c r="D14" s="23">
        <v>346.53901870630472</v>
      </c>
      <c r="E14" s="23">
        <v>14271</v>
      </c>
      <c r="F14" s="23">
        <v>898.84738930528442</v>
      </c>
      <c r="G14" s="13">
        <v>593.5</v>
      </c>
      <c r="H14" s="80">
        <v>2020.4</v>
      </c>
      <c r="I14" s="80">
        <v>293.75371213621065</v>
      </c>
      <c r="J14" s="10">
        <f>I14*'10'!B11</f>
        <v>243.81558107305483</v>
      </c>
      <c r="K14" s="80">
        <v>1243.2</v>
      </c>
      <c r="L14" s="80">
        <v>615.32369827756884</v>
      </c>
      <c r="M14" s="10">
        <f>L14*'10'!B11</f>
        <v>510.71866957038213</v>
      </c>
      <c r="N14" s="5">
        <f t="shared" si="0"/>
        <v>70.357324258394968</v>
      </c>
      <c r="O14" s="20">
        <f t="shared" si="1"/>
        <v>56.819286082047206</v>
      </c>
    </row>
    <row r="15" spans="1:15">
      <c r="A15" s="2">
        <v>2010</v>
      </c>
      <c r="B15" s="24">
        <v>6601</v>
      </c>
      <c r="C15" s="23">
        <v>15934</v>
      </c>
      <c r="D15" s="23">
        <v>414.27136939876993</v>
      </c>
      <c r="E15" s="23">
        <v>14771</v>
      </c>
      <c r="F15" s="23">
        <v>927.01142211622948</v>
      </c>
      <c r="G15" s="13">
        <v>736.8</v>
      </c>
      <c r="H15" s="80">
        <v>2048.9</v>
      </c>
      <c r="I15" s="80">
        <v>359.60759431890278</v>
      </c>
      <c r="J15" s="10">
        <f>I15*'10'!B12</f>
        <v>312.8586070574454</v>
      </c>
      <c r="K15" s="80">
        <v>1182.5</v>
      </c>
      <c r="L15" s="80">
        <v>577.13895260871686</v>
      </c>
      <c r="M15" s="10">
        <f>L15*'10'!B12</f>
        <v>502.11088876958365</v>
      </c>
      <c r="N15" s="5">
        <f t="shared" si="0"/>
        <v>75.520209738726479</v>
      </c>
      <c r="O15" s="20">
        <f t="shared" si="1"/>
        <v>54.164477026975469</v>
      </c>
    </row>
    <row r="16" spans="1:15">
      <c r="A16" s="2">
        <v>2011</v>
      </c>
      <c r="B16" s="24">
        <v>7177</v>
      </c>
      <c r="C16" s="23">
        <v>15927</v>
      </c>
      <c r="D16" s="23">
        <v>450.61844666289949</v>
      </c>
      <c r="E16" s="23">
        <v>15497</v>
      </c>
      <c r="F16" s="23">
        <v>973.00182080743389</v>
      </c>
      <c r="G16" s="13">
        <v>770.6</v>
      </c>
      <c r="H16" s="80">
        <v>2037.1</v>
      </c>
      <c r="I16" s="80">
        <v>378.28285307545042</v>
      </c>
      <c r="J16" s="10">
        <f>I16*'10'!B13</f>
        <v>340.45456776790536</v>
      </c>
      <c r="K16" s="80">
        <v>1248.5999999999999</v>
      </c>
      <c r="L16" s="80">
        <v>612.93014579549356</v>
      </c>
      <c r="M16" s="10">
        <f>L16*'10'!B13</f>
        <v>551.63713121594424</v>
      </c>
      <c r="N16" s="5">
        <f t="shared" si="0"/>
        <v>75.552736531133178</v>
      </c>
      <c r="O16" s="20">
        <f t="shared" si="1"/>
        <v>56.694357545823991</v>
      </c>
    </row>
    <row r="17" spans="1:15">
      <c r="A17" s="2">
        <v>2012</v>
      </c>
      <c r="B17" s="24">
        <v>7695</v>
      </c>
      <c r="C17" s="23">
        <v>16182</v>
      </c>
      <c r="D17" s="23">
        <v>475.52836484983311</v>
      </c>
      <c r="E17" s="23">
        <v>16707</v>
      </c>
      <c r="F17" s="23">
        <v>1032.4434556915091</v>
      </c>
      <c r="G17" s="13">
        <v>817.5</v>
      </c>
      <c r="H17" s="80">
        <v>2031.9</v>
      </c>
      <c r="I17" s="80">
        <v>402.33279196810867</v>
      </c>
      <c r="J17" s="10">
        <f>I17*'10'!B14</f>
        <v>361.3299003041422</v>
      </c>
      <c r="K17" s="80">
        <v>1339.7</v>
      </c>
      <c r="L17" s="80">
        <v>659.33362862345587</v>
      </c>
      <c r="M17" s="10">
        <f>L17*'10'!B14</f>
        <v>592.13904273695323</v>
      </c>
      <c r="N17" s="5">
        <f t="shared" si="0"/>
        <v>75.984931081502666</v>
      </c>
      <c r="O17" s="20">
        <f t="shared" si="1"/>
        <v>57.353169267788218</v>
      </c>
    </row>
    <row r="18" spans="1:15">
      <c r="A18" s="2">
        <v>2013</v>
      </c>
      <c r="B18" s="24">
        <v>7677</v>
      </c>
      <c r="C18" s="23">
        <v>16007</v>
      </c>
      <c r="D18" s="23">
        <v>479.60267383019925</v>
      </c>
      <c r="E18" s="23">
        <v>17544</v>
      </c>
      <c r="F18" s="23">
        <v>1096.020491035172</v>
      </c>
      <c r="G18" s="13">
        <v>718.3</v>
      </c>
      <c r="H18" s="80">
        <v>2091.9</v>
      </c>
      <c r="I18" s="80">
        <v>343.37205411348532</v>
      </c>
      <c r="J18" s="10">
        <f>I18*'10'!B15</f>
        <v>306.17457537062995</v>
      </c>
      <c r="K18" s="80">
        <v>1319.1</v>
      </c>
      <c r="L18" s="80">
        <v>630.57507529040583</v>
      </c>
      <c r="M18" s="10">
        <f>L18*'10'!B15</f>
        <v>562.26490654517329</v>
      </c>
      <c r="N18" s="5">
        <f t="shared" si="0"/>
        <v>63.839213598510803</v>
      </c>
      <c r="O18" s="20">
        <f t="shared" si="1"/>
        <v>51.300583442023431</v>
      </c>
    </row>
    <row r="19" spans="1:15">
      <c r="A19" s="2"/>
      <c r="B19" s="23"/>
      <c r="C19" s="23"/>
      <c r="D19" s="23"/>
      <c r="E19" s="23"/>
      <c r="F19" s="23"/>
      <c r="G19" s="80"/>
      <c r="H19" s="80"/>
      <c r="I19" s="80"/>
      <c r="J19" s="10"/>
      <c r="K19" s="80"/>
      <c r="L19" s="80"/>
      <c r="M19" s="10"/>
      <c r="N19" s="6"/>
      <c r="O19" s="20"/>
    </row>
    <row r="20" spans="1:15" ht="29.25"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-1.609960126496579</v>
      </c>
      <c r="C21" s="35">
        <f t="shared" ref="C21:M21" si="2">((C14/C7)^(1/7)-1)*100</f>
        <v>0.19404914641485416</v>
      </c>
      <c r="D21" s="35">
        <f t="shared" si="2"/>
        <v>-1.8005153881696212</v>
      </c>
      <c r="E21" s="35">
        <f t="shared" si="2"/>
        <v>3.0834925820204528</v>
      </c>
      <c r="F21" s="35">
        <f t="shared" si="2"/>
        <v>2.8838473544304133</v>
      </c>
      <c r="G21" s="44">
        <f t="shared" si="2"/>
        <v>0.68768680507209634</v>
      </c>
      <c r="H21" s="35">
        <f t="shared" si="2"/>
        <v>1.2964178373412683</v>
      </c>
      <c r="I21" s="35">
        <f t="shared" si="2"/>
        <v>-0.60094033457989138</v>
      </c>
      <c r="J21" s="35">
        <f t="shared" si="2"/>
        <v>0.28524969019525503</v>
      </c>
      <c r="K21" s="35">
        <f t="shared" si="2"/>
        <v>4.6766756096917828</v>
      </c>
      <c r="L21" s="35">
        <f t="shared" si="2"/>
        <v>3.3369963563552929</v>
      </c>
      <c r="M21" s="35">
        <f t="shared" si="2"/>
        <v>4.2582949649083046</v>
      </c>
      <c r="N21" s="44">
        <f>N14-N7</f>
        <v>9.6257760359064832</v>
      </c>
      <c r="O21" s="44">
        <f>O14-O7</f>
        <v>5.0405053305571599</v>
      </c>
    </row>
    <row r="22" spans="1:15">
      <c r="A22" s="2" t="s">
        <v>65</v>
      </c>
      <c r="B22" s="44">
        <f>((B18/B7)^(1/11)-1)*100</f>
        <v>2.015523987519785</v>
      </c>
      <c r="C22" s="35">
        <f t="shared" ref="C22:M22" si="3">((C18/C7)^(1/11)-1)*100</f>
        <v>0.19769409823315875</v>
      </c>
      <c r="D22" s="35">
        <f t="shared" si="3"/>
        <v>1.8142432374785411</v>
      </c>
      <c r="E22" s="35">
        <f t="shared" si="3"/>
        <v>3.8831907365159957</v>
      </c>
      <c r="F22" s="35">
        <f t="shared" si="3"/>
        <v>3.6782250045291454</v>
      </c>
      <c r="G22" s="44">
        <f t="shared" si="3"/>
        <v>2.1948622298009424</v>
      </c>
      <c r="H22" s="35">
        <f t="shared" si="3"/>
        <v>1.142323166855963</v>
      </c>
      <c r="I22" s="35">
        <f t="shared" si="3"/>
        <v>1.0406514602285588</v>
      </c>
      <c r="J22" s="35">
        <f t="shared" si="3"/>
        <v>2.2771991262261038</v>
      </c>
      <c r="K22" s="35">
        <f t="shared" si="3"/>
        <v>3.507416756014714</v>
      </c>
      <c r="L22" s="35">
        <f t="shared" si="3"/>
        <v>2.3383817131202411</v>
      </c>
      <c r="M22" s="35">
        <f t="shared" si="3"/>
        <v>3.5908111583038638</v>
      </c>
      <c r="N22" s="44">
        <f>N18-N7</f>
        <v>3.1076653760223181</v>
      </c>
      <c r="O22" s="44">
        <f>O18-O7</f>
        <v>-0.47819730946661565</v>
      </c>
    </row>
    <row r="23" spans="1:15">
      <c r="A23" s="74"/>
      <c r="B23" s="64"/>
      <c r="C23" s="64"/>
      <c r="D23" s="64"/>
      <c r="E23" s="64"/>
      <c r="F23" s="64"/>
      <c r="G23" s="69"/>
      <c r="H23" s="69"/>
      <c r="I23" s="69"/>
      <c r="J23" s="68"/>
      <c r="K23" s="69"/>
      <c r="L23" s="69"/>
      <c r="M23" s="68"/>
      <c r="N23" s="67"/>
      <c r="O23" s="66"/>
    </row>
    <row r="24" spans="1:15" ht="27.75" customHeight="1">
      <c r="A24" s="160" t="s">
        <v>36</v>
      </c>
      <c r="B24" s="161"/>
      <c r="C24" s="161"/>
      <c r="D24" s="161"/>
      <c r="E24" s="161"/>
      <c r="F24" s="161"/>
      <c r="G24" s="161"/>
      <c r="H24" s="161"/>
      <c r="I24" s="161"/>
      <c r="J24" s="161"/>
      <c r="K24" s="161"/>
      <c r="L24" s="161"/>
      <c r="M24" s="161"/>
      <c r="N24" s="161"/>
      <c r="O24" s="161"/>
    </row>
  </sheetData>
  <mergeCells count="8">
    <mergeCell ref="A24:O24"/>
    <mergeCell ref="A1:O1"/>
    <mergeCell ref="A2:O2"/>
    <mergeCell ref="B3:F3"/>
    <mergeCell ref="G3:M3"/>
    <mergeCell ref="N3:O3"/>
    <mergeCell ref="A20:M20"/>
    <mergeCell ref="N20:O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49.xml><?xml version="1.0" encoding="utf-8"?>
<worksheet xmlns="http://schemas.openxmlformats.org/spreadsheetml/2006/main" xmlns:r="http://schemas.openxmlformats.org/officeDocument/2006/relationships">
  <dimension ref="A1:P24"/>
  <sheetViews>
    <sheetView view="pageBreakPreview" zoomScaleNormal="100" zoomScaleSheetLayoutView="100" workbookViewId="0">
      <selection activeCell="P20" sqref="P20"/>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38</v>
      </c>
      <c r="B1" s="146"/>
      <c r="C1" s="146"/>
      <c r="D1" s="146"/>
      <c r="E1" s="146"/>
      <c r="F1" s="146"/>
      <c r="G1" s="146"/>
      <c r="H1" s="146"/>
      <c r="I1" s="146"/>
      <c r="J1" s="146"/>
      <c r="K1" s="146"/>
      <c r="L1" s="146"/>
      <c r="M1" s="146"/>
      <c r="N1" s="146"/>
      <c r="O1" s="147"/>
    </row>
    <row r="2" spans="1:15">
      <c r="A2" s="148" t="s">
        <v>21</v>
      </c>
      <c r="B2" s="149"/>
      <c r="C2" s="149"/>
      <c r="D2" s="149"/>
      <c r="E2" s="149"/>
      <c r="F2" s="149"/>
      <c r="G2" s="149"/>
      <c r="H2" s="149"/>
      <c r="I2" s="149"/>
      <c r="J2" s="149"/>
      <c r="K2" s="149"/>
      <c r="L2" s="149"/>
      <c r="M2" s="149"/>
      <c r="N2" s="149"/>
      <c r="O2" s="150"/>
    </row>
    <row r="3" spans="1:15" ht="44.25" customHeight="1">
      <c r="A3" s="2"/>
      <c r="B3" s="151" t="s">
        <v>8</v>
      </c>
      <c r="C3" s="152"/>
      <c r="D3" s="152"/>
      <c r="E3" s="152"/>
      <c r="F3" s="152"/>
      <c r="G3" s="151" t="s">
        <v>5</v>
      </c>
      <c r="H3" s="152"/>
      <c r="I3" s="152"/>
      <c r="J3" s="152"/>
      <c r="K3" s="152"/>
      <c r="L3" s="152"/>
      <c r="M3" s="152"/>
      <c r="N3" s="153" t="s">
        <v>11</v>
      </c>
      <c r="O3" s="154"/>
    </row>
    <row r="4" spans="1:15"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row>
    <row r="5" spans="1:15">
      <c r="A5" s="2">
        <v>2000</v>
      </c>
      <c r="B5" s="24">
        <v>2959</v>
      </c>
      <c r="C5" s="23"/>
      <c r="D5" s="23"/>
      <c r="E5" s="23">
        <v>5164</v>
      </c>
      <c r="F5" s="23"/>
      <c r="G5" s="13">
        <v>548.20000000000005</v>
      </c>
      <c r="H5" s="80">
        <v>773</v>
      </c>
      <c r="I5" s="80">
        <v>709.18499353169477</v>
      </c>
      <c r="J5" s="10">
        <f>I5*'10'!B2</f>
        <v>546.072445019405</v>
      </c>
      <c r="K5" s="80">
        <v>1088.8</v>
      </c>
      <c r="L5" s="80">
        <v>1408.5381630012937</v>
      </c>
      <c r="M5" s="10">
        <f>L5*'10'!B2</f>
        <v>1084.5743855109961</v>
      </c>
      <c r="N5" s="5"/>
      <c r="O5" s="20"/>
    </row>
    <row r="6" spans="1:15">
      <c r="A6" s="2">
        <v>2001</v>
      </c>
      <c r="B6" s="24">
        <v>2211</v>
      </c>
      <c r="C6" s="23"/>
      <c r="D6" s="23"/>
      <c r="E6" s="23">
        <v>4720</v>
      </c>
      <c r="F6" s="23"/>
      <c r="G6" s="13">
        <v>478.8</v>
      </c>
      <c r="H6" s="80">
        <v>776.8</v>
      </c>
      <c r="I6" s="80">
        <v>616.37487126673545</v>
      </c>
      <c r="J6" s="10">
        <f>I6*'10'!B3</f>
        <v>474.60865087538633</v>
      </c>
      <c r="K6" s="80">
        <v>959.5</v>
      </c>
      <c r="L6" s="80">
        <v>1235.195674562307</v>
      </c>
      <c r="M6" s="10">
        <f>L6*'10'!B3</f>
        <v>951.10066941297634</v>
      </c>
      <c r="N6" s="5"/>
      <c r="O6" s="20"/>
    </row>
    <row r="7" spans="1:15">
      <c r="A7" s="2">
        <v>2002</v>
      </c>
      <c r="B7" s="24">
        <v>1430</v>
      </c>
      <c r="C7" s="23">
        <v>5971</v>
      </c>
      <c r="D7" s="23">
        <v>239.49087255066155</v>
      </c>
      <c r="E7" s="23">
        <v>4027</v>
      </c>
      <c r="F7" s="23">
        <v>674.42639423882099</v>
      </c>
      <c r="G7" s="13">
        <v>306.39999999999998</v>
      </c>
      <c r="H7" s="80">
        <v>759</v>
      </c>
      <c r="I7" s="80">
        <v>403.68906455862975</v>
      </c>
      <c r="J7" s="10">
        <f>I7*'10'!B4</f>
        <v>314.87747035573119</v>
      </c>
      <c r="K7" s="80">
        <v>755.5</v>
      </c>
      <c r="L7" s="80">
        <v>995.38866930171275</v>
      </c>
      <c r="M7" s="10">
        <f>L7*'10'!B4</f>
        <v>776.403162055336</v>
      </c>
      <c r="N7" s="5">
        <f t="shared" ref="N7:N18" si="0">J7/D7*100</f>
        <v>131.4778584261588</v>
      </c>
      <c r="O7" s="20">
        <f t="shared" ref="O7:O18" si="1">M7/F7*100</f>
        <v>115.12051851582842</v>
      </c>
    </row>
    <row r="8" spans="1:15">
      <c r="A8" s="2">
        <v>2003</v>
      </c>
      <c r="B8" s="24">
        <v>1389</v>
      </c>
      <c r="C8" s="23">
        <v>5758</v>
      </c>
      <c r="D8" s="23">
        <v>241.22959360889197</v>
      </c>
      <c r="E8" s="23">
        <v>3637</v>
      </c>
      <c r="F8" s="23">
        <v>631.64293157346299</v>
      </c>
      <c r="G8" s="13">
        <v>483.8</v>
      </c>
      <c r="H8" s="80">
        <v>790.8</v>
      </c>
      <c r="I8" s="80">
        <v>611.78553363682352</v>
      </c>
      <c r="J8" s="10">
        <f>I8*'10'!B5</f>
        <v>501.66413758219528</v>
      </c>
      <c r="K8" s="80">
        <v>777.1</v>
      </c>
      <c r="L8" s="80">
        <v>982.67577137076387</v>
      </c>
      <c r="M8" s="10">
        <f>L8*'10'!B5</f>
        <v>805.79413252402628</v>
      </c>
      <c r="N8" s="5">
        <f t="shared" si="0"/>
        <v>207.96127460030814</v>
      </c>
      <c r="O8" s="20">
        <f t="shared" si="1"/>
        <v>127.57114696379827</v>
      </c>
    </row>
    <row r="9" spans="1:15">
      <c r="A9" s="2">
        <v>2004</v>
      </c>
      <c r="B9" s="24">
        <v>1525</v>
      </c>
      <c r="C9" s="23">
        <v>5844</v>
      </c>
      <c r="D9" s="23">
        <v>260.95140314852836</v>
      </c>
      <c r="E9" s="23">
        <v>3468</v>
      </c>
      <c r="F9" s="23">
        <v>593.4291581108829</v>
      </c>
      <c r="G9" s="13">
        <v>435.7</v>
      </c>
      <c r="H9" s="80">
        <v>808.2</v>
      </c>
      <c r="I9" s="80">
        <v>539.09923286315268</v>
      </c>
      <c r="J9" s="10">
        <f>I9*'10'!B6</f>
        <v>463.62534026231128</v>
      </c>
      <c r="K9" s="80">
        <v>734.3</v>
      </c>
      <c r="L9" s="80">
        <v>908.56223707003198</v>
      </c>
      <c r="M9" s="10">
        <f>L9*'10'!B6</f>
        <v>781.36352388022749</v>
      </c>
      <c r="N9" s="5">
        <f t="shared" si="0"/>
        <v>177.66731072084903</v>
      </c>
      <c r="O9" s="20">
        <f t="shared" si="1"/>
        <v>131.66921665386533</v>
      </c>
    </row>
    <row r="10" spans="1:15">
      <c r="A10" s="2">
        <v>2005</v>
      </c>
      <c r="B10" s="24">
        <v>1812</v>
      </c>
      <c r="C10" s="23">
        <v>6184</v>
      </c>
      <c r="D10" s="23">
        <v>293.01423027166885</v>
      </c>
      <c r="E10" s="23">
        <v>3498</v>
      </c>
      <c r="F10" s="23">
        <v>565.65329883570507</v>
      </c>
      <c r="G10" s="13">
        <v>480.7</v>
      </c>
      <c r="H10" s="80">
        <v>794.6</v>
      </c>
      <c r="I10" s="80">
        <v>604.95846967027433</v>
      </c>
      <c r="J10" s="10">
        <f>I10*'10'!B7</f>
        <v>538.41303800654418</v>
      </c>
      <c r="K10" s="80">
        <v>753.4</v>
      </c>
      <c r="L10" s="80">
        <v>948.1500125849484</v>
      </c>
      <c r="M10" s="10">
        <f>L10*'10'!B7</f>
        <v>843.85351120060409</v>
      </c>
      <c r="N10" s="5">
        <f t="shared" si="0"/>
        <v>183.74979177883381</v>
      </c>
      <c r="O10" s="20">
        <f t="shared" si="1"/>
        <v>149.1821072974424</v>
      </c>
    </row>
    <row r="11" spans="1:15">
      <c r="A11" s="2">
        <v>2006</v>
      </c>
      <c r="B11" s="24">
        <v>2479</v>
      </c>
      <c r="C11" s="23">
        <v>7455</v>
      </c>
      <c r="D11" s="23">
        <v>332.52850435949028</v>
      </c>
      <c r="E11" s="23">
        <v>4088</v>
      </c>
      <c r="F11" s="23">
        <v>548.35680751173709</v>
      </c>
      <c r="G11" s="13">
        <v>692.4</v>
      </c>
      <c r="H11" s="80">
        <v>794.8</v>
      </c>
      <c r="I11" s="80">
        <v>871.16255661801711</v>
      </c>
      <c r="J11" s="10">
        <f>I11*'10'!B8</f>
        <v>784.04630095621542</v>
      </c>
      <c r="K11" s="80">
        <v>945.1</v>
      </c>
      <c r="L11" s="80">
        <v>1189.1041771514847</v>
      </c>
      <c r="M11" s="10">
        <f>L11*'10'!B8</f>
        <v>1070.1937594363362</v>
      </c>
      <c r="N11" s="5">
        <f t="shared" si="0"/>
        <v>235.78318570506599</v>
      </c>
      <c r="O11" s="20">
        <f t="shared" si="1"/>
        <v>195.16375921227706</v>
      </c>
    </row>
    <row r="12" spans="1:15">
      <c r="A12" s="2">
        <v>2007</v>
      </c>
      <c r="B12" s="24">
        <v>1851</v>
      </c>
      <c r="C12" s="23">
        <v>6457</v>
      </c>
      <c r="D12" s="23">
        <v>286.66563419544684</v>
      </c>
      <c r="E12" s="23">
        <v>3947</v>
      </c>
      <c r="F12" s="23">
        <v>611.27458572092303</v>
      </c>
      <c r="G12" s="13">
        <v>817.8</v>
      </c>
      <c r="H12" s="80">
        <v>819.7</v>
      </c>
      <c r="I12" s="80">
        <v>997.68207880932039</v>
      </c>
      <c r="J12" s="10">
        <f>I12*'10'!B9</f>
        <v>897.91387092838841</v>
      </c>
      <c r="K12" s="80">
        <v>1160.8</v>
      </c>
      <c r="L12" s="80">
        <v>1416.1278516530435</v>
      </c>
      <c r="M12" s="10">
        <f>L12*'10'!B9</f>
        <v>1274.5150664877392</v>
      </c>
      <c r="N12" s="5">
        <f t="shared" si="0"/>
        <v>313.22689706021623</v>
      </c>
      <c r="O12" s="20">
        <f t="shared" si="1"/>
        <v>208.50123598457898</v>
      </c>
    </row>
    <row r="13" spans="1:15">
      <c r="A13" s="2">
        <v>2008</v>
      </c>
      <c r="B13" s="24">
        <v>1870</v>
      </c>
      <c r="C13" s="23">
        <v>6501</v>
      </c>
      <c r="D13" s="23">
        <v>287.64805414551608</v>
      </c>
      <c r="E13" s="23">
        <v>3990</v>
      </c>
      <c r="F13" s="23">
        <v>613.75173050299964</v>
      </c>
      <c r="G13" s="13">
        <v>673.1</v>
      </c>
      <c r="H13" s="80">
        <v>848.9</v>
      </c>
      <c r="I13" s="80">
        <v>792.90846978442698</v>
      </c>
      <c r="J13" s="10">
        <f>I13*'10'!B10</f>
        <v>697.75945341029581</v>
      </c>
      <c r="K13" s="80">
        <v>1171.9000000000001</v>
      </c>
      <c r="L13" s="80">
        <v>1380.4924019319121</v>
      </c>
      <c r="M13" s="10">
        <f>L13*'10'!B10</f>
        <v>1214.8333137000827</v>
      </c>
      <c r="N13" s="5">
        <f t="shared" si="0"/>
        <v>242.57402174440284</v>
      </c>
      <c r="O13" s="20">
        <f t="shared" si="1"/>
        <v>197.93562336752473</v>
      </c>
    </row>
    <row r="14" spans="1:15">
      <c r="A14" s="2">
        <v>2009</v>
      </c>
      <c r="B14" s="24">
        <v>1518</v>
      </c>
      <c r="C14" s="23">
        <v>6012</v>
      </c>
      <c r="D14" s="23">
        <v>252.49500998003992</v>
      </c>
      <c r="E14" s="23">
        <v>3737</v>
      </c>
      <c r="F14" s="23">
        <v>621.5901530272788</v>
      </c>
      <c r="G14" s="13">
        <v>567.5</v>
      </c>
      <c r="H14" s="80">
        <v>816.2</v>
      </c>
      <c r="I14" s="80">
        <v>695.29527076696888</v>
      </c>
      <c r="J14" s="10">
        <f>I14*'10'!B11</f>
        <v>577.09507473658414</v>
      </c>
      <c r="K14" s="80">
        <v>1131.8</v>
      </c>
      <c r="L14" s="80">
        <v>1386.669933839745</v>
      </c>
      <c r="M14" s="10">
        <f>L14*'10'!B11</f>
        <v>1150.9360450869883</v>
      </c>
      <c r="N14" s="5">
        <f t="shared" si="0"/>
        <v>228.55702169409381</v>
      </c>
      <c r="O14" s="20">
        <f t="shared" si="1"/>
        <v>185.15995459092784</v>
      </c>
    </row>
    <row r="15" spans="1:15">
      <c r="A15" s="2">
        <v>2010</v>
      </c>
      <c r="B15" s="24">
        <v>1613</v>
      </c>
      <c r="C15" s="23">
        <v>5880</v>
      </c>
      <c r="D15" s="23">
        <v>274.31972789115645</v>
      </c>
      <c r="E15" s="23">
        <v>3801</v>
      </c>
      <c r="F15" s="23">
        <v>646.42857142857144</v>
      </c>
      <c r="G15" s="13">
        <v>553.4</v>
      </c>
      <c r="H15" s="80">
        <v>805.7</v>
      </c>
      <c r="I15" s="80">
        <v>686.85614993173624</v>
      </c>
      <c r="J15" s="10">
        <f>I15*'10'!B12</f>
        <v>597.56485044061048</v>
      </c>
      <c r="K15" s="80">
        <v>983.2</v>
      </c>
      <c r="L15" s="80">
        <v>1220.3053245624922</v>
      </c>
      <c r="M15" s="10">
        <f>L15*'10'!B12</f>
        <v>1061.6656323693683</v>
      </c>
      <c r="N15" s="5">
        <f t="shared" si="0"/>
        <v>217.83517176632299</v>
      </c>
      <c r="O15" s="20">
        <f t="shared" si="1"/>
        <v>164.2355674383553</v>
      </c>
    </row>
    <row r="16" spans="1:15">
      <c r="A16" s="2">
        <v>2011</v>
      </c>
      <c r="B16" s="24">
        <v>1778</v>
      </c>
      <c r="C16" s="23">
        <v>5957</v>
      </c>
      <c r="D16" s="23">
        <v>298.47238542890722</v>
      </c>
      <c r="E16" s="23">
        <v>3894</v>
      </c>
      <c r="F16" s="23">
        <v>653.68474064126235</v>
      </c>
      <c r="G16" s="13">
        <v>614.29999999999995</v>
      </c>
      <c r="H16" s="80">
        <v>843.4</v>
      </c>
      <c r="I16" s="80">
        <v>728.36139435617736</v>
      </c>
      <c r="J16" s="10">
        <f>I16*'10'!B13</f>
        <v>655.52525492055963</v>
      </c>
      <c r="K16" s="80">
        <v>1017</v>
      </c>
      <c r="L16" s="80">
        <v>1205.8335309461702</v>
      </c>
      <c r="M16" s="10">
        <f>L16*'10'!B13</f>
        <v>1085.2501778515532</v>
      </c>
      <c r="N16" s="5">
        <f t="shared" si="0"/>
        <v>219.62676847928981</v>
      </c>
      <c r="O16" s="20">
        <f t="shared" si="1"/>
        <v>166.02042397179514</v>
      </c>
    </row>
    <row r="17" spans="1:15">
      <c r="A17" s="2">
        <v>2012</v>
      </c>
      <c r="B17" s="24">
        <v>1908</v>
      </c>
      <c r="C17" s="23">
        <v>6082</v>
      </c>
      <c r="D17" s="23">
        <v>313.71259454126931</v>
      </c>
      <c r="E17" s="23">
        <v>4186</v>
      </c>
      <c r="F17" s="23">
        <v>688.26044064452481</v>
      </c>
      <c r="G17" s="13">
        <v>667.6</v>
      </c>
      <c r="H17" s="80">
        <v>849.4</v>
      </c>
      <c r="I17" s="80">
        <v>785.96656463385932</v>
      </c>
      <c r="J17" s="10">
        <f>I17*'10'!B14</f>
        <v>705.86645212864619</v>
      </c>
      <c r="K17" s="80">
        <v>1092.5999999999999</v>
      </c>
      <c r="L17" s="80">
        <v>1286.319755121262</v>
      </c>
      <c r="M17" s="10">
        <f>L17*'10'!B14</f>
        <v>1155.227210299219</v>
      </c>
      <c r="N17" s="5">
        <f t="shared" si="0"/>
        <v>225.00418039027389</v>
      </c>
      <c r="O17" s="20">
        <f t="shared" si="1"/>
        <v>167.84739352699117</v>
      </c>
    </row>
    <row r="18" spans="1:15">
      <c r="A18" s="2">
        <v>2013</v>
      </c>
      <c r="B18" s="24">
        <v>1883</v>
      </c>
      <c r="C18" s="23">
        <v>6228</v>
      </c>
      <c r="D18" s="23">
        <v>302.3442517662171</v>
      </c>
      <c r="E18" s="23">
        <v>4377</v>
      </c>
      <c r="F18" s="23">
        <v>702.79383429672453</v>
      </c>
      <c r="G18" s="13">
        <v>630.79999999999995</v>
      </c>
      <c r="H18" s="80">
        <v>863.2</v>
      </c>
      <c r="I18" s="80">
        <v>730.76923076923072</v>
      </c>
      <c r="J18" s="10">
        <f>I18*'10'!B15</f>
        <v>651.60503379446106</v>
      </c>
      <c r="K18" s="80">
        <v>1111.5999999999999</v>
      </c>
      <c r="L18" s="80">
        <v>1287.7664504170527</v>
      </c>
      <c r="M18" s="10">
        <f>L18*'10'!B15</f>
        <v>1148.2627703961998</v>
      </c>
      <c r="N18" s="5">
        <f t="shared" si="0"/>
        <v>215.51758632352116</v>
      </c>
      <c r="O18" s="20">
        <f t="shared" si="1"/>
        <v>163.38543600702607</v>
      </c>
    </row>
    <row r="19" spans="1:15">
      <c r="A19" s="2"/>
      <c r="B19" s="23"/>
      <c r="C19" s="23"/>
      <c r="D19" s="23"/>
      <c r="E19" s="23"/>
      <c r="F19" s="23"/>
      <c r="G19" s="80"/>
      <c r="H19" s="80"/>
      <c r="I19" s="80"/>
      <c r="J19" s="10"/>
      <c r="K19" s="80"/>
      <c r="L19" s="80"/>
      <c r="M19" s="10"/>
      <c r="N19" s="6"/>
      <c r="O19" s="20"/>
    </row>
    <row r="20" spans="1:15" ht="29.25"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0.8567814657953976</v>
      </c>
      <c r="C21" s="35">
        <f t="shared" ref="C21:M21" si="2">((C14/C7)^(1/7)-1)*100</f>
        <v>9.7805717568988371E-2</v>
      </c>
      <c r="D21" s="35">
        <f t="shared" si="2"/>
        <v>0.7582341518733271</v>
      </c>
      <c r="E21" s="35">
        <f t="shared" si="2"/>
        <v>-1.0620136918474188</v>
      </c>
      <c r="F21" s="35">
        <f t="shared" si="2"/>
        <v>-1.1586861481148736</v>
      </c>
      <c r="G21" s="44">
        <f t="shared" si="2"/>
        <v>9.2042615387412763</v>
      </c>
      <c r="H21" s="35">
        <f t="shared" si="2"/>
        <v>1.043371922684555</v>
      </c>
      <c r="I21" s="35">
        <f t="shared" si="2"/>
        <v>8.0766204262276773</v>
      </c>
      <c r="J21" s="35">
        <f t="shared" si="2"/>
        <v>9.040175043902309</v>
      </c>
      <c r="K21" s="35">
        <f t="shared" si="2"/>
        <v>5.9440229526130706</v>
      </c>
      <c r="L21" s="35">
        <f t="shared" si="2"/>
        <v>4.8500470012801555</v>
      </c>
      <c r="M21" s="35">
        <f t="shared" si="2"/>
        <v>5.7848351779742124</v>
      </c>
      <c r="N21" s="44">
        <f>N14-N7</f>
        <v>97.079163267935002</v>
      </c>
      <c r="O21" s="44">
        <f>O14-O7</f>
        <v>70.039436075099417</v>
      </c>
    </row>
    <row r="22" spans="1:15">
      <c r="A22" s="2" t="s">
        <v>65</v>
      </c>
      <c r="B22" s="44">
        <f>((B18/B7)^(1/11)-1)*100</f>
        <v>2.5332998951218322</v>
      </c>
      <c r="C22" s="35">
        <f t="shared" ref="C22:M22" si="3">((C18/C7)^(1/11)-1)*100</f>
        <v>0.38383327312816462</v>
      </c>
      <c r="D22" s="35">
        <f t="shared" si="3"/>
        <v>2.1412478004753099</v>
      </c>
      <c r="E22" s="35">
        <f t="shared" si="3"/>
        <v>0.76053087725878044</v>
      </c>
      <c r="F22" s="35">
        <f t="shared" si="3"/>
        <v>0.37525724197609023</v>
      </c>
      <c r="G22" s="44">
        <f t="shared" si="3"/>
        <v>6.784779864192414</v>
      </c>
      <c r="H22" s="35">
        <f t="shared" si="3"/>
        <v>1.1763620457453383</v>
      </c>
      <c r="I22" s="35">
        <f t="shared" si="3"/>
        <v>5.5432096045431312</v>
      </c>
      <c r="J22" s="35">
        <f t="shared" si="3"/>
        <v>6.8348601195812098</v>
      </c>
      <c r="K22" s="35">
        <f t="shared" si="3"/>
        <v>3.5730423985197435</v>
      </c>
      <c r="L22" s="35">
        <f t="shared" si="3"/>
        <v>2.3688145178522912</v>
      </c>
      <c r="M22" s="35">
        <f t="shared" si="3"/>
        <v>3.6216164033667786</v>
      </c>
      <c r="N22" s="44">
        <f>N18-N7</f>
        <v>84.039727897362354</v>
      </c>
      <c r="O22" s="44">
        <f>O18-O7</f>
        <v>48.26491749119765</v>
      </c>
    </row>
    <row r="23" spans="1:15">
      <c r="A23" s="74"/>
      <c r="B23" s="64"/>
      <c r="C23" s="64"/>
      <c r="D23" s="64"/>
      <c r="E23" s="64"/>
      <c r="F23" s="64"/>
      <c r="G23" s="69"/>
      <c r="H23" s="69"/>
      <c r="I23" s="69"/>
      <c r="J23" s="68"/>
      <c r="K23" s="69"/>
      <c r="L23" s="69"/>
      <c r="M23" s="68"/>
      <c r="N23" s="67"/>
      <c r="O23" s="66"/>
    </row>
    <row r="24" spans="1:15" ht="27.75" customHeight="1">
      <c r="A24" s="160" t="s">
        <v>36</v>
      </c>
      <c r="B24" s="161"/>
      <c r="C24" s="161"/>
      <c r="D24" s="161"/>
      <c r="E24" s="161"/>
      <c r="F24" s="161"/>
      <c r="G24" s="161"/>
      <c r="H24" s="161"/>
      <c r="I24" s="161"/>
      <c r="J24" s="161"/>
      <c r="K24" s="161"/>
      <c r="L24" s="161"/>
      <c r="M24" s="161"/>
      <c r="N24" s="161"/>
      <c r="O24" s="161"/>
    </row>
  </sheetData>
  <mergeCells count="8">
    <mergeCell ref="A24:O24"/>
    <mergeCell ref="A1:O1"/>
    <mergeCell ref="A2:O2"/>
    <mergeCell ref="B3:F3"/>
    <mergeCell ref="G3:M3"/>
    <mergeCell ref="N3:O3"/>
    <mergeCell ref="A20:M20"/>
    <mergeCell ref="N20:O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50.xml><?xml version="1.0" encoding="utf-8"?>
<worksheet xmlns="http://schemas.openxmlformats.org/spreadsheetml/2006/main" xmlns:r="http://schemas.openxmlformats.org/officeDocument/2006/relationships">
  <dimension ref="A1:P24"/>
  <sheetViews>
    <sheetView view="pageBreakPreview" zoomScaleNormal="100" zoomScaleSheetLayoutView="100" workbookViewId="0">
      <selection activeCell="P20" sqref="P20"/>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38</v>
      </c>
      <c r="B1" s="146"/>
      <c r="C1" s="146"/>
      <c r="D1" s="146"/>
      <c r="E1" s="146"/>
      <c r="F1" s="146"/>
      <c r="G1" s="146"/>
      <c r="H1" s="146"/>
      <c r="I1" s="146"/>
      <c r="J1" s="146"/>
      <c r="K1" s="146"/>
      <c r="L1" s="146"/>
      <c r="M1" s="146"/>
      <c r="N1" s="146"/>
      <c r="O1" s="147"/>
    </row>
    <row r="2" spans="1:15">
      <c r="A2" s="148" t="s">
        <v>22</v>
      </c>
      <c r="B2" s="149"/>
      <c r="C2" s="149"/>
      <c r="D2" s="149"/>
      <c r="E2" s="149"/>
      <c r="F2" s="149"/>
      <c r="G2" s="149"/>
      <c r="H2" s="149"/>
      <c r="I2" s="149"/>
      <c r="J2" s="149"/>
      <c r="K2" s="149"/>
      <c r="L2" s="149"/>
      <c r="M2" s="149"/>
      <c r="N2" s="149"/>
      <c r="O2" s="150"/>
    </row>
    <row r="3" spans="1:15" ht="44.25" customHeight="1">
      <c r="A3" s="2"/>
      <c r="B3" s="151" t="s">
        <v>8</v>
      </c>
      <c r="C3" s="152"/>
      <c r="D3" s="152"/>
      <c r="E3" s="152"/>
      <c r="F3" s="152"/>
      <c r="G3" s="151" t="s">
        <v>5</v>
      </c>
      <c r="H3" s="152"/>
      <c r="I3" s="152"/>
      <c r="J3" s="152"/>
      <c r="K3" s="152"/>
      <c r="L3" s="152"/>
      <c r="M3" s="152"/>
      <c r="N3" s="153" t="s">
        <v>11</v>
      </c>
      <c r="O3" s="154"/>
    </row>
    <row r="4" spans="1:15"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row>
    <row r="5" spans="1:15">
      <c r="A5" s="2">
        <v>2000</v>
      </c>
      <c r="B5" s="24">
        <v>14152</v>
      </c>
      <c r="C5" s="23"/>
      <c r="D5" s="23"/>
      <c r="E5" s="23">
        <v>18603</v>
      </c>
      <c r="F5" s="23"/>
      <c r="G5" s="13">
        <v>62.6</v>
      </c>
      <c r="H5" s="80">
        <v>383.7</v>
      </c>
      <c r="I5" s="80">
        <v>163.14829293719052</v>
      </c>
      <c r="J5" s="10">
        <f>I5*'10'!B2</f>
        <v>125.62418556163671</v>
      </c>
      <c r="K5" s="80">
        <v>508.7</v>
      </c>
      <c r="L5" s="80">
        <v>1325.7753453218661</v>
      </c>
      <c r="M5" s="10">
        <f>L5*'10'!B2</f>
        <v>1020.847015897837</v>
      </c>
      <c r="N5" s="5"/>
      <c r="O5" s="20"/>
    </row>
    <row r="6" spans="1:15">
      <c r="A6" s="2">
        <v>2001</v>
      </c>
      <c r="B6" s="24">
        <v>12364</v>
      </c>
      <c r="C6" s="23"/>
      <c r="D6" s="23"/>
      <c r="E6" s="23">
        <v>20435</v>
      </c>
      <c r="F6" s="23"/>
      <c r="G6" s="13">
        <v>330.3</v>
      </c>
      <c r="H6" s="80">
        <v>406</v>
      </c>
      <c r="I6" s="80">
        <v>813.54679802955661</v>
      </c>
      <c r="J6" s="10">
        <f>I6*'10'!B3</f>
        <v>626.43103448275861</v>
      </c>
      <c r="K6" s="80">
        <v>533.20000000000005</v>
      </c>
      <c r="L6" s="80">
        <v>1313.3004926108376</v>
      </c>
      <c r="M6" s="10">
        <f>L6*'10'!B3</f>
        <v>1011.241379310345</v>
      </c>
      <c r="N6" s="5"/>
      <c r="O6" s="20"/>
    </row>
    <row r="7" spans="1:15">
      <c r="A7" s="2">
        <v>2002</v>
      </c>
      <c r="B7" s="24">
        <v>9047</v>
      </c>
      <c r="C7" s="23">
        <v>3691</v>
      </c>
      <c r="D7" s="23">
        <v>2451.0972636141964</v>
      </c>
      <c r="E7" s="23">
        <v>19761</v>
      </c>
      <c r="F7" s="23">
        <v>5353.8336494175019</v>
      </c>
      <c r="G7" s="13">
        <v>702.9</v>
      </c>
      <c r="H7" s="80">
        <v>378.9</v>
      </c>
      <c r="I7" s="80">
        <v>1855.1068883610451</v>
      </c>
      <c r="J7" s="10">
        <f>I7*'10'!B4</f>
        <v>1446.9833729216152</v>
      </c>
      <c r="K7" s="80">
        <v>843.7</v>
      </c>
      <c r="L7" s="80">
        <v>2226.7088941673269</v>
      </c>
      <c r="M7" s="10">
        <f>L7*'10'!B4</f>
        <v>1736.8329374505151</v>
      </c>
      <c r="N7" s="5">
        <f t="shared" ref="N7:N18" si="0">J7/D7*100</f>
        <v>59.034106659154219</v>
      </c>
      <c r="O7" s="20">
        <f t="shared" ref="O7:O18" si="1">M7/F7*100</f>
        <v>32.440920864985841</v>
      </c>
    </row>
    <row r="8" spans="1:15">
      <c r="A8" s="2">
        <v>2003</v>
      </c>
      <c r="B8" s="24">
        <v>9295</v>
      </c>
      <c r="C8" s="23">
        <v>3687</v>
      </c>
      <c r="D8" s="23">
        <v>2521.0197992948197</v>
      </c>
      <c r="E8" s="23">
        <v>19852</v>
      </c>
      <c r="F8" s="23">
        <v>5384.3232980743151</v>
      </c>
      <c r="G8" s="13">
        <v>476.6</v>
      </c>
      <c r="H8" s="80">
        <v>375.4</v>
      </c>
      <c r="I8" s="80">
        <v>1269.5791156100161</v>
      </c>
      <c r="J8" s="10">
        <f>I8*'10'!B5</f>
        <v>1041.0548748002132</v>
      </c>
      <c r="K8" s="80">
        <v>818.6</v>
      </c>
      <c r="L8" s="80">
        <v>2180.6073521576986</v>
      </c>
      <c r="M8" s="10">
        <f>L8*'10'!B5</f>
        <v>1788.0980287693128</v>
      </c>
      <c r="N8" s="5">
        <f t="shared" si="0"/>
        <v>41.294990031074619</v>
      </c>
      <c r="O8" s="20">
        <f t="shared" si="1"/>
        <v>33.209336248601936</v>
      </c>
    </row>
    <row r="9" spans="1:15">
      <c r="A9" s="2">
        <v>2004</v>
      </c>
      <c r="B9" s="24">
        <v>9184</v>
      </c>
      <c r="C9" s="23">
        <v>3463</v>
      </c>
      <c r="D9" s="23">
        <v>2652.0358071036671</v>
      </c>
      <c r="E9" s="23">
        <v>19559</v>
      </c>
      <c r="F9" s="23">
        <v>5647.9930695928388</v>
      </c>
      <c r="G9" s="13">
        <v>961.8</v>
      </c>
      <c r="H9" s="80">
        <v>376.8</v>
      </c>
      <c r="I9" s="80">
        <v>2552.5477707006366</v>
      </c>
      <c r="J9" s="10">
        <f>I9*'10'!B6</f>
        <v>2195.1910828025475</v>
      </c>
      <c r="K9" s="80">
        <v>1173.7</v>
      </c>
      <c r="L9" s="80">
        <v>3114.915074309979</v>
      </c>
      <c r="M9" s="10">
        <f>L9*'10'!B6</f>
        <v>2678.826963906582</v>
      </c>
      <c r="N9" s="5">
        <f t="shared" si="0"/>
        <v>82.773810101755473</v>
      </c>
      <c r="O9" s="20">
        <f t="shared" si="1"/>
        <v>47.429714075405151</v>
      </c>
    </row>
    <row r="10" spans="1:15">
      <c r="A10" s="2">
        <v>2005</v>
      </c>
      <c r="B10" s="24">
        <v>9136</v>
      </c>
      <c r="C10" s="23">
        <v>3402</v>
      </c>
      <c r="D10" s="23">
        <v>2685.4791299235744</v>
      </c>
      <c r="E10" s="23">
        <v>18755</v>
      </c>
      <c r="F10" s="23">
        <v>5512.9335684891239</v>
      </c>
      <c r="G10" s="13">
        <v>934</v>
      </c>
      <c r="H10" s="80">
        <v>386.6</v>
      </c>
      <c r="I10" s="80">
        <v>2415.9337816864977</v>
      </c>
      <c r="J10" s="10">
        <f>I10*'10'!B7</f>
        <v>2150.1810657009828</v>
      </c>
      <c r="K10" s="80">
        <v>1336</v>
      </c>
      <c r="L10" s="80">
        <v>3455.7682359027417</v>
      </c>
      <c r="M10" s="10">
        <f>L10*'10'!B7</f>
        <v>3075.6337299534403</v>
      </c>
      <c r="N10" s="5">
        <f t="shared" si="0"/>
        <v>80.066943799417061</v>
      </c>
      <c r="O10" s="20">
        <f t="shared" si="1"/>
        <v>55.789421217283945</v>
      </c>
    </row>
    <row r="11" spans="1:15">
      <c r="A11" s="2">
        <v>2006</v>
      </c>
      <c r="B11" s="24">
        <v>10639</v>
      </c>
      <c r="C11" s="23">
        <v>3573</v>
      </c>
      <c r="D11" s="23">
        <v>2977.6098516652673</v>
      </c>
      <c r="E11" s="23">
        <v>19952</v>
      </c>
      <c r="F11" s="23">
        <v>5584.1029946823401</v>
      </c>
      <c r="G11" s="13">
        <v>1328.1</v>
      </c>
      <c r="H11" s="80">
        <v>399.7</v>
      </c>
      <c r="I11" s="80">
        <v>3322.7420565424068</v>
      </c>
      <c r="J11" s="10">
        <f>I11*'10'!B8</f>
        <v>2990.4678508881661</v>
      </c>
      <c r="K11" s="80">
        <v>1755.8</v>
      </c>
      <c r="L11" s="80">
        <v>4392.7945959469607</v>
      </c>
      <c r="M11" s="10">
        <f>L11*'10'!B8</f>
        <v>3953.5151363522646</v>
      </c>
      <c r="N11" s="5">
        <f t="shared" si="0"/>
        <v>100.43182283319314</v>
      </c>
      <c r="O11" s="20">
        <f t="shared" si="1"/>
        <v>70.799466630847235</v>
      </c>
    </row>
    <row r="12" spans="1:15">
      <c r="A12" s="2">
        <v>2007</v>
      </c>
      <c r="B12" s="24">
        <v>11497</v>
      </c>
      <c r="C12" s="23">
        <v>3566</v>
      </c>
      <c r="D12" s="23">
        <v>3224.0605720695457</v>
      </c>
      <c r="E12" s="23">
        <v>21283</v>
      </c>
      <c r="F12" s="23">
        <v>5968.311833987661</v>
      </c>
      <c r="G12" s="13">
        <v>656.7</v>
      </c>
      <c r="H12" s="80">
        <v>406.5</v>
      </c>
      <c r="I12" s="80">
        <v>1615.49815498155</v>
      </c>
      <c r="J12" s="10">
        <f>I12*'10'!B9</f>
        <v>1453.9483394833951</v>
      </c>
      <c r="K12" s="80">
        <v>1469.8</v>
      </c>
      <c r="L12" s="80">
        <v>3615.7441574415743</v>
      </c>
      <c r="M12" s="10">
        <f>L12*'10'!B9</f>
        <v>3254.1697416974171</v>
      </c>
      <c r="N12" s="5">
        <f t="shared" si="0"/>
        <v>45.096805937181763</v>
      </c>
      <c r="O12" s="20">
        <f t="shared" si="1"/>
        <v>54.524123943490068</v>
      </c>
    </row>
    <row r="13" spans="1:15">
      <c r="A13" s="2">
        <v>2008</v>
      </c>
      <c r="B13" s="24">
        <v>10061</v>
      </c>
      <c r="C13" s="23">
        <v>3481</v>
      </c>
      <c r="D13" s="23">
        <v>2890.2614191324333</v>
      </c>
      <c r="E13" s="23">
        <v>21178</v>
      </c>
      <c r="F13" s="23">
        <v>6083.8839413961505</v>
      </c>
      <c r="G13" s="13">
        <v>922.9</v>
      </c>
      <c r="H13" s="80">
        <v>395.4</v>
      </c>
      <c r="I13" s="80">
        <v>2334.0920586747598</v>
      </c>
      <c r="J13" s="10">
        <f>I13*'10'!B10</f>
        <v>2054.0010116337885</v>
      </c>
      <c r="K13" s="80">
        <v>1541.8</v>
      </c>
      <c r="L13" s="80">
        <v>3899.3424380374308</v>
      </c>
      <c r="M13" s="10">
        <f>L13*'10'!B10</f>
        <v>3431.4213454729393</v>
      </c>
      <c r="N13" s="5">
        <f t="shared" si="0"/>
        <v>71.066270962103346</v>
      </c>
      <c r="O13" s="20">
        <f t="shared" si="1"/>
        <v>56.401821246535569</v>
      </c>
    </row>
    <row r="14" spans="1:15">
      <c r="A14" s="2">
        <v>2009</v>
      </c>
      <c r="B14" s="24">
        <v>9452</v>
      </c>
      <c r="C14" s="23">
        <v>3239</v>
      </c>
      <c r="D14" s="23">
        <v>2918.1846248842235</v>
      </c>
      <c r="E14" s="23">
        <v>21007</v>
      </c>
      <c r="F14" s="23">
        <v>6485.6437171966654</v>
      </c>
      <c r="G14" s="13">
        <v>823.6</v>
      </c>
      <c r="H14" s="80">
        <v>389</v>
      </c>
      <c r="I14" s="80">
        <v>2117.2236503856043</v>
      </c>
      <c r="J14" s="10">
        <f>I14*'10'!B11</f>
        <v>1757.2956298200515</v>
      </c>
      <c r="K14" s="80">
        <v>1550.3</v>
      </c>
      <c r="L14" s="80">
        <v>3985.3470437017995</v>
      </c>
      <c r="M14" s="10">
        <f>L14*'10'!B11</f>
        <v>3307.8380462724936</v>
      </c>
      <c r="N14" s="5">
        <f t="shared" si="0"/>
        <v>60.218795439982507</v>
      </c>
      <c r="O14" s="20">
        <f t="shared" si="1"/>
        <v>51.002463140270414</v>
      </c>
    </row>
    <row r="15" spans="1:15">
      <c r="A15" s="2">
        <v>2010</v>
      </c>
      <c r="B15" s="24">
        <v>11833</v>
      </c>
      <c r="C15" s="23">
        <v>3149</v>
      </c>
      <c r="D15" s="23">
        <v>3757.7008574150527</v>
      </c>
      <c r="E15" s="23">
        <v>23451</v>
      </c>
      <c r="F15" s="23">
        <v>7447.1260717688156</v>
      </c>
      <c r="G15" s="13">
        <v>776.9</v>
      </c>
      <c r="H15" s="80">
        <v>379.6</v>
      </c>
      <c r="I15" s="80">
        <v>2046.6280295047413</v>
      </c>
      <c r="J15" s="10">
        <f>I15*'10'!B12</f>
        <v>1780.5663856691249</v>
      </c>
      <c r="K15" s="80">
        <v>1361.7</v>
      </c>
      <c r="L15" s="80">
        <v>3587.1970495258165</v>
      </c>
      <c r="M15" s="10">
        <f>L15*'10'!B12</f>
        <v>3120.8614330874602</v>
      </c>
      <c r="N15" s="5">
        <f t="shared" si="0"/>
        <v>47.384463352252801</v>
      </c>
      <c r="O15" s="20">
        <f t="shared" si="1"/>
        <v>41.906923597255606</v>
      </c>
    </row>
    <row r="16" spans="1:15">
      <c r="A16" s="2">
        <v>2011</v>
      </c>
      <c r="B16" s="24">
        <v>11567</v>
      </c>
      <c r="C16" s="23">
        <v>3150</v>
      </c>
      <c r="D16" s="23">
        <v>3672.063492063492</v>
      </c>
      <c r="E16" s="23">
        <v>24440</v>
      </c>
      <c r="F16" s="23">
        <v>7758.730158730159</v>
      </c>
      <c r="G16" s="13">
        <v>956.1</v>
      </c>
      <c r="H16" s="80">
        <v>391.2</v>
      </c>
      <c r="I16" s="80">
        <v>2444.0184049079753</v>
      </c>
      <c r="J16" s="10">
        <f>I16*'10'!B13</f>
        <v>2199.6165644171779</v>
      </c>
      <c r="K16" s="80">
        <v>1492.5</v>
      </c>
      <c r="L16" s="80">
        <v>3815.1840490797549</v>
      </c>
      <c r="M16" s="10">
        <f>L16*'10'!B13</f>
        <v>3433.6656441717796</v>
      </c>
      <c r="N16" s="5">
        <f t="shared" si="0"/>
        <v>59.901376138273619</v>
      </c>
      <c r="O16" s="20">
        <f t="shared" si="1"/>
        <v>44.255510552950511</v>
      </c>
    </row>
    <row r="17" spans="1:15">
      <c r="A17" s="2">
        <v>2012</v>
      </c>
      <c r="B17" s="24">
        <v>10606</v>
      </c>
      <c r="C17" s="23">
        <v>2971</v>
      </c>
      <c r="D17" s="23">
        <v>3569.8418041063615</v>
      </c>
      <c r="E17" s="23">
        <v>24913</v>
      </c>
      <c r="F17" s="23">
        <v>8385.3921238640196</v>
      </c>
      <c r="G17" s="13">
        <v>954.2</v>
      </c>
      <c r="H17" s="80">
        <v>397.7</v>
      </c>
      <c r="I17" s="80">
        <v>2399.295951722404</v>
      </c>
      <c r="J17" s="10">
        <f>I17*'10'!B14</f>
        <v>2154.7768025448618</v>
      </c>
      <c r="K17" s="80">
        <v>1583</v>
      </c>
      <c r="L17" s="80">
        <v>3980.3872265526779</v>
      </c>
      <c r="M17" s="10">
        <f>L17*'10'!B14</f>
        <v>3574.7345194178538</v>
      </c>
      <c r="N17" s="5">
        <f t="shared" si="0"/>
        <v>60.360568360935176</v>
      </c>
      <c r="O17" s="20">
        <f t="shared" si="1"/>
        <v>42.630499165858957</v>
      </c>
    </row>
    <row r="18" spans="1:15">
      <c r="A18" s="2">
        <v>2013</v>
      </c>
      <c r="B18" s="24">
        <v>10527</v>
      </c>
      <c r="C18" s="23">
        <v>2960</v>
      </c>
      <c r="D18" s="23">
        <v>3556.4189189189192</v>
      </c>
      <c r="E18" s="23">
        <v>25208</v>
      </c>
      <c r="F18" s="23">
        <v>8516.2162162162167</v>
      </c>
      <c r="G18" s="13">
        <v>859.1</v>
      </c>
      <c r="H18" s="80">
        <v>381.9</v>
      </c>
      <c r="I18" s="80">
        <v>2249.5417648599114</v>
      </c>
      <c r="J18" s="10">
        <f>I18*'10'!B15</f>
        <v>2005.849009502813</v>
      </c>
      <c r="K18" s="80">
        <v>1566.9</v>
      </c>
      <c r="L18" s="80">
        <v>4102.9065200314226</v>
      </c>
      <c r="M18" s="10">
        <f>L18*'10'!B15</f>
        <v>3658.4388464555436</v>
      </c>
      <c r="N18" s="5">
        <f t="shared" si="0"/>
        <v>56.400808094692948</v>
      </c>
      <c r="O18" s="20">
        <f t="shared" si="1"/>
        <v>42.958501211950207</v>
      </c>
    </row>
    <row r="19" spans="1:15">
      <c r="A19" s="2"/>
      <c r="B19" s="23"/>
      <c r="C19" s="23"/>
      <c r="D19" s="23"/>
      <c r="E19" s="23"/>
      <c r="F19" s="23"/>
      <c r="G19" s="80"/>
      <c r="H19" s="80"/>
      <c r="I19" s="80"/>
      <c r="J19" s="10"/>
      <c r="K19" s="80"/>
      <c r="L19" s="80"/>
      <c r="M19" s="10"/>
      <c r="N19" s="6"/>
      <c r="O19" s="20"/>
    </row>
    <row r="20" spans="1:15" ht="29.25"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0.62757747089234872</v>
      </c>
      <c r="C21" s="35">
        <f t="shared" ref="C21:M21" si="2">((C14/C7)^(1/7)-1)*100</f>
        <v>-1.8488772557189503</v>
      </c>
      <c r="D21" s="35">
        <f t="shared" si="2"/>
        <v>2.5231038192638389</v>
      </c>
      <c r="E21" s="35">
        <f t="shared" si="2"/>
        <v>0.87733215569043566</v>
      </c>
      <c r="F21" s="35">
        <f t="shared" si="2"/>
        <v>2.777563144654116</v>
      </c>
      <c r="G21" s="44">
        <f t="shared" si="2"/>
        <v>2.2896818436116462</v>
      </c>
      <c r="H21" s="35">
        <f t="shared" si="2"/>
        <v>0.37652172008062479</v>
      </c>
      <c r="I21" s="35">
        <f t="shared" si="2"/>
        <v>1.9059836809909081</v>
      </c>
      <c r="J21" s="35">
        <f t="shared" si="2"/>
        <v>2.8145241290290723</v>
      </c>
      <c r="K21" s="35">
        <f t="shared" si="2"/>
        <v>9.0804231451357289</v>
      </c>
      <c r="L21" s="35">
        <f t="shared" si="2"/>
        <v>8.6712522768298772</v>
      </c>
      <c r="M21" s="35">
        <f t="shared" si="2"/>
        <v>9.6401083210591487</v>
      </c>
      <c r="N21" s="44">
        <f>N14-N7</f>
        <v>1.1846887808282887</v>
      </c>
      <c r="O21" s="44">
        <f>O14-O7</f>
        <v>18.561542275284573</v>
      </c>
    </row>
    <row r="22" spans="1:15">
      <c r="A22" s="2" t="s">
        <v>65</v>
      </c>
      <c r="B22" s="44">
        <f>((B18/B7)^(1/11)-1)*100</f>
        <v>1.3868945961545087</v>
      </c>
      <c r="C22" s="35">
        <f t="shared" ref="C22:M22" si="3">((C18/C7)^(1/11)-1)*100</f>
        <v>-1.9864427688370823</v>
      </c>
      <c r="D22" s="35">
        <f t="shared" si="3"/>
        <v>3.4417048623545332</v>
      </c>
      <c r="E22" s="35">
        <f t="shared" si="3"/>
        <v>2.2378646476589159</v>
      </c>
      <c r="F22" s="35">
        <f t="shared" si="3"/>
        <v>4.3099215412956138</v>
      </c>
      <c r="G22" s="44">
        <f t="shared" si="3"/>
        <v>1.8410206695779641</v>
      </c>
      <c r="H22" s="35">
        <f t="shared" si="3"/>
        <v>7.1720945423869864E-2</v>
      </c>
      <c r="I22" s="35">
        <f t="shared" si="3"/>
        <v>1.7680316751212954</v>
      </c>
      <c r="J22" s="35">
        <f t="shared" si="3"/>
        <v>3.0134811078238455</v>
      </c>
      <c r="K22" s="35">
        <f t="shared" si="3"/>
        <v>5.7891683190490317</v>
      </c>
      <c r="L22" s="35">
        <f t="shared" si="3"/>
        <v>5.7133497052012316</v>
      </c>
      <c r="M22" s="35">
        <f t="shared" si="3"/>
        <v>7.0070824152897337</v>
      </c>
      <c r="N22" s="44">
        <f>N18-N7</f>
        <v>-2.6332985644612705</v>
      </c>
      <c r="O22" s="44">
        <f>O18-O7</f>
        <v>10.517580346964365</v>
      </c>
    </row>
    <row r="23" spans="1:15">
      <c r="A23" s="74"/>
      <c r="B23" s="64"/>
      <c r="C23" s="64"/>
      <c r="D23" s="64"/>
      <c r="E23" s="64"/>
      <c r="F23" s="64"/>
      <c r="G23" s="69"/>
      <c r="H23" s="69"/>
      <c r="I23" s="69"/>
      <c r="J23" s="68"/>
      <c r="K23" s="69"/>
      <c r="L23" s="69"/>
      <c r="M23" s="68"/>
      <c r="N23" s="67"/>
      <c r="O23" s="66"/>
    </row>
    <row r="24" spans="1:15" ht="27.75" customHeight="1">
      <c r="A24" s="160" t="s">
        <v>36</v>
      </c>
      <c r="B24" s="161"/>
      <c r="C24" s="161"/>
      <c r="D24" s="161"/>
      <c r="E24" s="161"/>
      <c r="F24" s="161"/>
      <c r="G24" s="161"/>
      <c r="H24" s="161"/>
      <c r="I24" s="161"/>
      <c r="J24" s="161"/>
      <c r="K24" s="161"/>
      <c r="L24" s="161"/>
      <c r="M24" s="161"/>
      <c r="N24" s="161"/>
      <c r="O24" s="161"/>
    </row>
  </sheetData>
  <mergeCells count="8">
    <mergeCell ref="A24:O24"/>
    <mergeCell ref="A1:O1"/>
    <mergeCell ref="A2:O2"/>
    <mergeCell ref="B3:F3"/>
    <mergeCell ref="G3:M3"/>
    <mergeCell ref="N3:O3"/>
    <mergeCell ref="A20:M20"/>
    <mergeCell ref="N20:O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51.xml><?xml version="1.0" encoding="utf-8"?>
<worksheet xmlns="http://schemas.openxmlformats.org/spreadsheetml/2006/main" xmlns:r="http://schemas.openxmlformats.org/officeDocument/2006/relationships">
  <dimension ref="A1:P24"/>
  <sheetViews>
    <sheetView view="pageBreakPreview" zoomScaleNormal="100" zoomScaleSheetLayoutView="100" workbookViewId="0">
      <selection activeCell="P20" sqref="P20"/>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38</v>
      </c>
      <c r="B1" s="146"/>
      <c r="C1" s="146"/>
      <c r="D1" s="146"/>
      <c r="E1" s="146"/>
      <c r="F1" s="146"/>
      <c r="G1" s="146"/>
      <c r="H1" s="146"/>
      <c r="I1" s="146"/>
      <c r="J1" s="146"/>
      <c r="K1" s="146"/>
      <c r="L1" s="146"/>
      <c r="M1" s="146"/>
      <c r="N1" s="146"/>
      <c r="O1" s="147"/>
    </row>
    <row r="2" spans="1:15">
      <c r="A2" s="148" t="s">
        <v>24</v>
      </c>
      <c r="B2" s="149"/>
      <c r="C2" s="149"/>
      <c r="D2" s="149"/>
      <c r="E2" s="149"/>
      <c r="F2" s="149"/>
      <c r="G2" s="149"/>
      <c r="H2" s="149"/>
      <c r="I2" s="149"/>
      <c r="J2" s="149"/>
      <c r="K2" s="149"/>
      <c r="L2" s="149"/>
      <c r="M2" s="149"/>
      <c r="N2" s="149"/>
      <c r="O2" s="150"/>
    </row>
    <row r="3" spans="1:15" ht="44.25" customHeight="1">
      <c r="A3" s="2"/>
      <c r="B3" s="151" t="s">
        <v>8</v>
      </c>
      <c r="C3" s="152"/>
      <c r="D3" s="152"/>
      <c r="E3" s="152"/>
      <c r="F3" s="152"/>
      <c r="G3" s="151" t="s">
        <v>5</v>
      </c>
      <c r="H3" s="152"/>
      <c r="I3" s="152"/>
      <c r="J3" s="152"/>
      <c r="K3" s="152"/>
      <c r="L3" s="152"/>
      <c r="M3" s="152"/>
      <c r="N3" s="153" t="s">
        <v>11</v>
      </c>
      <c r="O3" s="154"/>
    </row>
    <row r="4" spans="1:15"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row>
    <row r="5" spans="1:15">
      <c r="A5" s="2">
        <v>2000</v>
      </c>
      <c r="B5" s="24">
        <v>22725</v>
      </c>
      <c r="C5" s="23"/>
      <c r="D5" s="23"/>
      <c r="E5" s="23">
        <v>40704</v>
      </c>
      <c r="F5" s="23"/>
      <c r="G5" s="13">
        <v>1672.8</v>
      </c>
      <c r="H5" s="80">
        <v>608</v>
      </c>
      <c r="I5" s="80">
        <v>2751.3157894736842</v>
      </c>
      <c r="J5" s="10">
        <f>I5*'10'!B2</f>
        <v>2118.5131578947367</v>
      </c>
      <c r="K5" s="80">
        <v>2332.1</v>
      </c>
      <c r="L5" s="80">
        <v>3835.6907894736842</v>
      </c>
      <c r="M5" s="10">
        <f>L5*'10'!B2</f>
        <v>2953.4819078947367</v>
      </c>
      <c r="N5" s="5"/>
      <c r="O5" s="20"/>
    </row>
    <row r="6" spans="1:15">
      <c r="A6" s="2">
        <v>2001</v>
      </c>
      <c r="B6" s="24">
        <v>18199</v>
      </c>
      <c r="C6" s="23"/>
      <c r="D6" s="23"/>
      <c r="E6" s="23">
        <v>36234</v>
      </c>
      <c r="F6" s="23"/>
      <c r="G6" s="13">
        <v>815.5</v>
      </c>
      <c r="H6" s="80">
        <v>634</v>
      </c>
      <c r="I6" s="80">
        <v>1286.2776025236592</v>
      </c>
      <c r="J6" s="10">
        <f>I6*'10'!B3</f>
        <v>990.43375394321765</v>
      </c>
      <c r="K6" s="80">
        <v>1888</v>
      </c>
      <c r="L6" s="80">
        <v>2977.9179810725554</v>
      </c>
      <c r="M6" s="10">
        <f>L6*'10'!B3</f>
        <v>2292.9968454258678</v>
      </c>
      <c r="N6" s="5"/>
      <c r="O6" s="20"/>
    </row>
    <row r="7" spans="1:15">
      <c r="A7" s="2">
        <v>2002</v>
      </c>
      <c r="B7" s="24">
        <v>16004</v>
      </c>
      <c r="C7" s="23">
        <v>6749</v>
      </c>
      <c r="D7" s="23">
        <v>2371.3142687805598</v>
      </c>
      <c r="E7" s="23">
        <v>34544</v>
      </c>
      <c r="F7" s="23">
        <v>5118.3879093198993</v>
      </c>
      <c r="G7" s="13">
        <v>925.7</v>
      </c>
      <c r="H7" s="80">
        <v>655.20000000000005</v>
      </c>
      <c r="I7" s="80">
        <v>1412.8510378510377</v>
      </c>
      <c r="J7" s="10">
        <f>I7*'10'!B4</f>
        <v>1102.0238095238094</v>
      </c>
      <c r="K7" s="80">
        <v>1739.8</v>
      </c>
      <c r="L7" s="80">
        <v>2655.3724053724054</v>
      </c>
      <c r="M7" s="10">
        <f>L7*'10'!B4</f>
        <v>2071.1904761904761</v>
      </c>
      <c r="N7" s="5">
        <f t="shared" ref="N7:N18" si="0">J7/D7*100</f>
        <v>46.473123534592546</v>
      </c>
      <c r="O7" s="20">
        <f t="shared" ref="O7:O18" si="1">M7/F7*100</f>
        <v>40.465680071241096</v>
      </c>
    </row>
    <row r="8" spans="1:15">
      <c r="A8" s="2">
        <v>2003</v>
      </c>
      <c r="B8" s="24">
        <v>16015</v>
      </c>
      <c r="C8" s="23">
        <v>6834</v>
      </c>
      <c r="D8" s="23">
        <v>2343.4299092771439</v>
      </c>
      <c r="E8" s="23">
        <v>34647</v>
      </c>
      <c r="F8" s="23">
        <v>5069.7980684811237</v>
      </c>
      <c r="G8" s="13">
        <v>1191.5999999999999</v>
      </c>
      <c r="H8" s="80">
        <v>653.20000000000005</v>
      </c>
      <c r="I8" s="80">
        <v>1824.2498469075319</v>
      </c>
      <c r="J8" s="10">
        <f>I8*'10'!B5</f>
        <v>1495.8848744641762</v>
      </c>
      <c r="K8" s="80">
        <v>1854.6</v>
      </c>
      <c r="L8" s="80">
        <v>2839.2529087568892</v>
      </c>
      <c r="M8" s="10">
        <f>L8*'10'!B5</f>
        <v>2328.187385180649</v>
      </c>
      <c r="N8" s="5">
        <f t="shared" si="0"/>
        <v>63.833139132614292</v>
      </c>
      <c r="O8" s="20">
        <f t="shared" si="1"/>
        <v>45.922684764408331</v>
      </c>
    </row>
    <row r="9" spans="1:15">
      <c r="A9" s="2">
        <v>2004</v>
      </c>
      <c r="B9" s="24">
        <v>15794</v>
      </c>
      <c r="C9" s="23">
        <v>6940</v>
      </c>
      <c r="D9" s="23">
        <v>2275.792507204611</v>
      </c>
      <c r="E9" s="23">
        <v>34106</v>
      </c>
      <c r="F9" s="23">
        <v>4914.4092219020176</v>
      </c>
      <c r="G9" s="13">
        <v>1800.2</v>
      </c>
      <c r="H9" s="80">
        <v>684.1</v>
      </c>
      <c r="I9" s="80">
        <v>2631.4866247624614</v>
      </c>
      <c r="J9" s="10">
        <f>I9*'10'!B6</f>
        <v>2263.0784972957167</v>
      </c>
      <c r="K9" s="80">
        <v>2357.6999999999998</v>
      </c>
      <c r="L9" s="80">
        <v>3446.4259611167954</v>
      </c>
      <c r="M9" s="10">
        <f>L9*'10'!B6</f>
        <v>2963.9263265604441</v>
      </c>
      <c r="N9" s="5">
        <f t="shared" si="0"/>
        <v>99.441337034521169</v>
      </c>
      <c r="O9" s="20">
        <f t="shared" si="1"/>
        <v>60.310938563095881</v>
      </c>
    </row>
    <row r="10" spans="1:15">
      <c r="A10" s="2">
        <v>2005</v>
      </c>
      <c r="B10" s="24">
        <v>12983</v>
      </c>
      <c r="C10" s="23">
        <v>7035</v>
      </c>
      <c r="D10" s="23">
        <v>1845.4868514570007</v>
      </c>
      <c r="E10" s="23">
        <v>30388</v>
      </c>
      <c r="F10" s="23">
        <v>4319.5451314854299</v>
      </c>
      <c r="G10" s="13">
        <v>2074.5</v>
      </c>
      <c r="H10" s="80">
        <v>704.8</v>
      </c>
      <c r="I10" s="80">
        <v>2943.3881952326901</v>
      </c>
      <c r="J10" s="10">
        <f>I10*'10'!B7</f>
        <v>2619.6154937570941</v>
      </c>
      <c r="K10" s="80">
        <v>2841.7</v>
      </c>
      <c r="L10" s="80">
        <v>4031.9239500567542</v>
      </c>
      <c r="M10" s="10">
        <f>L10*'10'!B7</f>
        <v>3588.4123155505113</v>
      </c>
      <c r="N10" s="5">
        <f t="shared" si="0"/>
        <v>141.94712315012831</v>
      </c>
      <c r="O10" s="20">
        <f t="shared" si="1"/>
        <v>83.073847044549979</v>
      </c>
    </row>
    <row r="11" spans="1:15">
      <c r="A11" s="2">
        <v>2006</v>
      </c>
      <c r="B11" s="24">
        <v>14177</v>
      </c>
      <c r="C11" s="23">
        <v>7254</v>
      </c>
      <c r="D11" s="23">
        <v>1954.3700027570997</v>
      </c>
      <c r="E11" s="23">
        <v>28934</v>
      </c>
      <c r="F11" s="23">
        <v>3988.6958919216981</v>
      </c>
      <c r="G11" s="13">
        <v>2593.6</v>
      </c>
      <c r="H11" s="80">
        <v>734.6</v>
      </c>
      <c r="I11" s="80">
        <v>3530.6289136945275</v>
      </c>
      <c r="J11" s="10">
        <f>I11*'10'!B8</f>
        <v>3177.5660223250748</v>
      </c>
      <c r="K11" s="80">
        <v>3550.1</v>
      </c>
      <c r="L11" s="80">
        <v>4832.6980669752238</v>
      </c>
      <c r="M11" s="10">
        <f>L11*'10'!B8</f>
        <v>4349.4282602777012</v>
      </c>
      <c r="N11" s="5">
        <f t="shared" si="0"/>
        <v>162.58774018442611</v>
      </c>
      <c r="O11" s="20">
        <f t="shared" si="1"/>
        <v>109.0438674225978</v>
      </c>
    </row>
    <row r="12" spans="1:15">
      <c r="A12" s="2">
        <v>2007</v>
      </c>
      <c r="B12" s="24">
        <v>13630</v>
      </c>
      <c r="C12" s="23">
        <v>7306</v>
      </c>
      <c r="D12" s="23">
        <v>1865.5899260881467</v>
      </c>
      <c r="E12" s="23">
        <v>27805</v>
      </c>
      <c r="F12" s="23">
        <v>3805.7760744593484</v>
      </c>
      <c r="G12" s="13">
        <v>2299.6999999999998</v>
      </c>
      <c r="H12" s="80">
        <v>751.5</v>
      </c>
      <c r="I12" s="80">
        <v>3060.1463739188289</v>
      </c>
      <c r="J12" s="10">
        <f>I12*'10'!B9</f>
        <v>2754.131736526946</v>
      </c>
      <c r="K12" s="80">
        <v>3745.9</v>
      </c>
      <c r="L12" s="80">
        <v>4984.5642049234866</v>
      </c>
      <c r="M12" s="10">
        <f>L12*'10'!B9</f>
        <v>4486.1077844311385</v>
      </c>
      <c r="N12" s="5">
        <f t="shared" si="0"/>
        <v>147.62792712447447</v>
      </c>
      <c r="O12" s="20">
        <f t="shared" si="1"/>
        <v>117.8762937351336</v>
      </c>
    </row>
    <row r="13" spans="1:15">
      <c r="A13" s="2">
        <v>2008</v>
      </c>
      <c r="B13" s="24">
        <v>12666</v>
      </c>
      <c r="C13" s="23">
        <v>7279</v>
      </c>
      <c r="D13" s="23">
        <v>1740.0741860145624</v>
      </c>
      <c r="E13" s="23">
        <v>27523</v>
      </c>
      <c r="F13" s="23">
        <v>3781.1512570408022</v>
      </c>
      <c r="G13" s="13">
        <v>2367.6</v>
      </c>
      <c r="H13" s="80">
        <v>776.4</v>
      </c>
      <c r="I13" s="80">
        <v>3049.4590417310665</v>
      </c>
      <c r="J13" s="10">
        <f>I13*'10'!B10</f>
        <v>2683.5239567233384</v>
      </c>
      <c r="K13" s="80">
        <v>3940.7</v>
      </c>
      <c r="L13" s="80">
        <v>5075.6053580628541</v>
      </c>
      <c r="M13" s="10">
        <f>L13*'10'!B10</f>
        <v>4466.5327150953117</v>
      </c>
      <c r="N13" s="5">
        <f t="shared" si="0"/>
        <v>154.21893953094252</v>
      </c>
      <c r="O13" s="20">
        <f t="shared" si="1"/>
        <v>118.12626397260028</v>
      </c>
    </row>
    <row r="14" spans="1:15">
      <c r="A14" s="2">
        <v>2009</v>
      </c>
      <c r="B14" s="24">
        <v>13334</v>
      </c>
      <c r="C14" s="23">
        <v>6826</v>
      </c>
      <c r="D14" s="23">
        <v>1953.4134192792264</v>
      </c>
      <c r="E14" s="23">
        <v>27999</v>
      </c>
      <c r="F14" s="23">
        <v>4101.8165836507469</v>
      </c>
      <c r="G14" s="13">
        <v>1740.6</v>
      </c>
      <c r="H14" s="80">
        <v>769.9</v>
      </c>
      <c r="I14" s="80">
        <v>2260.8130926094295</v>
      </c>
      <c r="J14" s="10">
        <f>I14*'10'!B11</f>
        <v>1876.4748668658265</v>
      </c>
      <c r="K14" s="80">
        <v>3672.4</v>
      </c>
      <c r="L14" s="80">
        <v>4769.9701259903886</v>
      </c>
      <c r="M14" s="10">
        <f>L14*'10'!B11</f>
        <v>3959.0752045720224</v>
      </c>
      <c r="N14" s="5">
        <f t="shared" si="0"/>
        <v>96.061327742808842</v>
      </c>
      <c r="O14" s="20">
        <f t="shared" si="1"/>
        <v>96.520044810202592</v>
      </c>
    </row>
    <row r="15" spans="1:15">
      <c r="A15" s="2">
        <v>2010</v>
      </c>
      <c r="B15" s="24">
        <v>12879</v>
      </c>
      <c r="C15" s="23">
        <v>6605</v>
      </c>
      <c r="D15" s="23">
        <v>1949.886449659349</v>
      </c>
      <c r="E15" s="23">
        <v>29243</v>
      </c>
      <c r="F15" s="23">
        <v>4427.4034822104468</v>
      </c>
      <c r="G15" s="13">
        <v>1359</v>
      </c>
      <c r="H15" s="80">
        <v>783.5</v>
      </c>
      <c r="I15" s="80">
        <v>1734.524569240587</v>
      </c>
      <c r="J15" s="10">
        <f>I15*'10'!B12</f>
        <v>1509.0363752393107</v>
      </c>
      <c r="K15" s="80">
        <v>2842.5</v>
      </c>
      <c r="L15" s="80">
        <v>3627.9514996809189</v>
      </c>
      <c r="M15" s="10">
        <f>L15*'10'!B12</f>
        <v>3156.3178047223996</v>
      </c>
      <c r="N15" s="5">
        <f t="shared" si="0"/>
        <v>77.390987331746615</v>
      </c>
      <c r="O15" s="20">
        <f t="shared" si="1"/>
        <v>71.290493794041126</v>
      </c>
    </row>
    <row r="16" spans="1:15">
      <c r="A16" s="2">
        <v>2011</v>
      </c>
      <c r="B16" s="24">
        <v>10867</v>
      </c>
      <c r="C16" s="23">
        <v>6613</v>
      </c>
      <c r="D16" s="23">
        <v>1643.2783910479359</v>
      </c>
      <c r="E16" s="23">
        <v>27554</v>
      </c>
      <c r="F16" s="23">
        <v>4166.6414637834569</v>
      </c>
      <c r="G16" s="13">
        <v>876.1</v>
      </c>
      <c r="H16" s="80">
        <v>758</v>
      </c>
      <c r="I16" s="80">
        <v>1155.8047493403694</v>
      </c>
      <c r="J16" s="10">
        <f>I16*'10'!B13</f>
        <v>1040.2242744063326</v>
      </c>
      <c r="K16" s="80">
        <v>2224</v>
      </c>
      <c r="L16" s="80">
        <v>2934.036939313984</v>
      </c>
      <c r="M16" s="10">
        <f>L16*'10'!B13</f>
        <v>2640.6332453825858</v>
      </c>
      <c r="N16" s="5">
        <f t="shared" si="0"/>
        <v>63.301767982415356</v>
      </c>
      <c r="O16" s="20">
        <f t="shared" si="1"/>
        <v>63.375581228551347</v>
      </c>
    </row>
    <row r="17" spans="1:15">
      <c r="A17" s="2">
        <v>2012</v>
      </c>
      <c r="B17" s="24">
        <v>11094</v>
      </c>
      <c r="C17" s="23">
        <v>6786</v>
      </c>
      <c r="D17" s="23">
        <v>1634.8364279398761</v>
      </c>
      <c r="E17" s="23">
        <v>27545</v>
      </c>
      <c r="F17" s="23">
        <v>4059.0922487474213</v>
      </c>
      <c r="G17" s="13">
        <v>846.5</v>
      </c>
      <c r="H17" s="80">
        <v>783.2</v>
      </c>
      <c r="I17" s="80">
        <v>1080.8222676200203</v>
      </c>
      <c r="J17" s="10">
        <f>I17*'10'!B14</f>
        <v>970.67256261974012</v>
      </c>
      <c r="K17" s="80">
        <v>1900.9</v>
      </c>
      <c r="L17" s="80">
        <v>2427.0939734422877</v>
      </c>
      <c r="M17" s="10">
        <f>L17*'10'!B14</f>
        <v>2179.7418479431353</v>
      </c>
      <c r="N17" s="5">
        <f t="shared" si="0"/>
        <v>59.374292499887837</v>
      </c>
      <c r="O17" s="20">
        <f t="shared" si="1"/>
        <v>53.700229370637565</v>
      </c>
    </row>
    <row r="18" spans="1:15">
      <c r="A18" s="2">
        <v>2013</v>
      </c>
      <c r="B18" s="24">
        <v>10924</v>
      </c>
      <c r="C18" s="23">
        <v>6984</v>
      </c>
      <c r="D18" s="23">
        <v>1564.1466208476518</v>
      </c>
      <c r="E18" s="23">
        <v>27457</v>
      </c>
      <c r="F18" s="23">
        <v>3931.414662084765</v>
      </c>
      <c r="G18" s="13">
        <v>899.9</v>
      </c>
      <c r="H18" s="80">
        <v>803</v>
      </c>
      <c r="I18" s="80">
        <v>1120.6724782067247</v>
      </c>
      <c r="J18" s="10">
        <f>I18*'10'!B15</f>
        <v>999.27008046814717</v>
      </c>
      <c r="K18" s="80">
        <v>1776.7</v>
      </c>
      <c r="L18" s="80">
        <v>2212.5778331257784</v>
      </c>
      <c r="M18" s="10">
        <f>L18*'10'!B15</f>
        <v>1972.8893787840398</v>
      </c>
      <c r="N18" s="5">
        <f t="shared" si="0"/>
        <v>63.885959739926214</v>
      </c>
      <c r="O18" s="20">
        <f t="shared" si="1"/>
        <v>50.182683546737572</v>
      </c>
    </row>
    <row r="19" spans="1:15">
      <c r="A19" s="2"/>
      <c r="B19" s="23"/>
      <c r="C19" s="23"/>
      <c r="D19" s="23"/>
      <c r="E19" s="23"/>
      <c r="F19" s="23"/>
      <c r="G19" s="80"/>
      <c r="H19" s="80"/>
      <c r="I19" s="80"/>
      <c r="J19" s="10"/>
      <c r="K19" s="80"/>
      <c r="L19" s="80"/>
      <c r="M19" s="10"/>
      <c r="N19" s="6"/>
      <c r="O19" s="20"/>
    </row>
    <row r="20" spans="1:15" ht="29.25"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-2.5737499381503159</v>
      </c>
      <c r="C21" s="35">
        <f t="shared" ref="C21:M21" si="2">((C14/C7)^(1/7)-1)*100</f>
        <v>0.1621957484341241</v>
      </c>
      <c r="D21" s="35">
        <f t="shared" si="2"/>
        <v>-2.7315152849244684</v>
      </c>
      <c r="E21" s="35">
        <f t="shared" si="2"/>
        <v>-2.9563488575234831</v>
      </c>
      <c r="F21" s="35">
        <f t="shared" si="2"/>
        <v>-3.1134946500075755</v>
      </c>
      <c r="G21" s="44">
        <f t="shared" si="2"/>
        <v>9.4398604965957986</v>
      </c>
      <c r="H21" s="35">
        <f t="shared" si="2"/>
        <v>2.3313333681649118</v>
      </c>
      <c r="I21" s="35">
        <f t="shared" si="2"/>
        <v>6.9465792093766909</v>
      </c>
      <c r="J21" s="35">
        <f t="shared" si="2"/>
        <v>7.9000589706358815</v>
      </c>
      <c r="K21" s="35">
        <f t="shared" si="2"/>
        <v>11.26282770220033</v>
      </c>
      <c r="L21" s="35">
        <f t="shared" si="2"/>
        <v>8.7280152032241496</v>
      </c>
      <c r="M21" s="35">
        <f t="shared" si="2"/>
        <v>9.697377316015011</v>
      </c>
      <c r="N21" s="44">
        <f>N14-N7</f>
        <v>49.588204208216297</v>
      </c>
      <c r="O21" s="44">
        <f>O14-O7</f>
        <v>56.054364738961496</v>
      </c>
    </row>
    <row r="22" spans="1:15">
      <c r="A22" s="2" t="s">
        <v>65</v>
      </c>
      <c r="B22" s="44">
        <f>((B18/B7)^(1/11)-1)*100</f>
        <v>-3.4120355655398171</v>
      </c>
      <c r="C22" s="35">
        <f t="shared" ref="C22:M22" si="3">((C18/C7)^(1/11)-1)*100</f>
        <v>0.31164344504424069</v>
      </c>
      <c r="D22" s="35">
        <f t="shared" si="3"/>
        <v>-3.7121104616575029</v>
      </c>
      <c r="E22" s="35">
        <f t="shared" si="3"/>
        <v>-2.0657532928548661</v>
      </c>
      <c r="F22" s="35">
        <f t="shared" si="3"/>
        <v>-2.3700107547351301</v>
      </c>
      <c r="G22" s="44">
        <f t="shared" si="3"/>
        <v>-0.25663886370055344</v>
      </c>
      <c r="H22" s="35">
        <f t="shared" si="3"/>
        <v>1.866423783578175</v>
      </c>
      <c r="I22" s="35">
        <f t="shared" si="3"/>
        <v>-2.0841633272503213</v>
      </c>
      <c r="J22" s="35">
        <f t="shared" si="3"/>
        <v>-0.88585752110115212</v>
      </c>
      <c r="K22" s="35">
        <f t="shared" si="3"/>
        <v>0.19097801268763703</v>
      </c>
      <c r="L22" s="35">
        <f t="shared" si="3"/>
        <v>-1.6447478066474064</v>
      </c>
      <c r="M22" s="35">
        <f t="shared" si="3"/>
        <v>-0.44106438041610074</v>
      </c>
      <c r="N22" s="44">
        <f>N18-N7</f>
        <v>17.412836205333669</v>
      </c>
      <c r="O22" s="44">
        <f>O18-O7</f>
        <v>9.717003475496476</v>
      </c>
    </row>
    <row r="23" spans="1:15">
      <c r="A23" s="74"/>
      <c r="B23" s="64"/>
      <c r="C23" s="64"/>
      <c r="D23" s="64"/>
      <c r="E23" s="64"/>
      <c r="F23" s="64"/>
      <c r="G23" s="69"/>
      <c r="H23" s="69"/>
      <c r="I23" s="69"/>
      <c r="J23" s="68"/>
      <c r="K23" s="69"/>
      <c r="L23" s="69"/>
      <c r="M23" s="68"/>
      <c r="N23" s="67"/>
      <c r="O23" s="66"/>
    </row>
    <row r="24" spans="1:15" ht="27.75" customHeight="1">
      <c r="A24" s="160" t="s">
        <v>36</v>
      </c>
      <c r="B24" s="161"/>
      <c r="C24" s="161"/>
      <c r="D24" s="161"/>
      <c r="E24" s="161"/>
      <c r="F24" s="161"/>
      <c r="G24" s="161"/>
      <c r="H24" s="161"/>
      <c r="I24" s="161"/>
      <c r="J24" s="161"/>
      <c r="K24" s="161"/>
      <c r="L24" s="161"/>
      <c r="M24" s="161"/>
      <c r="N24" s="161"/>
      <c r="O24" s="161"/>
    </row>
  </sheetData>
  <mergeCells count="8">
    <mergeCell ref="A24:O24"/>
    <mergeCell ref="A1:O1"/>
    <mergeCell ref="A2:O2"/>
    <mergeCell ref="B3:F3"/>
    <mergeCell ref="G3:M3"/>
    <mergeCell ref="N3:O3"/>
    <mergeCell ref="A20:M20"/>
    <mergeCell ref="N20:O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52.xml><?xml version="1.0" encoding="utf-8"?>
<worksheet xmlns="http://schemas.openxmlformats.org/spreadsheetml/2006/main" xmlns:r="http://schemas.openxmlformats.org/officeDocument/2006/relationships">
  <dimension ref="A1:P24"/>
  <sheetViews>
    <sheetView view="pageBreakPreview" zoomScaleNormal="100" zoomScaleSheetLayoutView="100" workbookViewId="0">
      <selection activeCell="P20" sqref="P20"/>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38</v>
      </c>
      <c r="B1" s="146"/>
      <c r="C1" s="146"/>
      <c r="D1" s="146"/>
      <c r="E1" s="146"/>
      <c r="F1" s="146"/>
      <c r="G1" s="146"/>
      <c r="H1" s="146"/>
      <c r="I1" s="146"/>
      <c r="J1" s="146"/>
      <c r="K1" s="146"/>
      <c r="L1" s="146"/>
      <c r="M1" s="146"/>
      <c r="N1" s="146"/>
      <c r="O1" s="147"/>
    </row>
    <row r="2" spans="1:15">
      <c r="A2" s="148" t="s">
        <v>25</v>
      </c>
      <c r="B2" s="149"/>
      <c r="C2" s="149"/>
      <c r="D2" s="149"/>
      <c r="E2" s="149"/>
      <c r="F2" s="149"/>
      <c r="G2" s="149"/>
      <c r="H2" s="149"/>
      <c r="I2" s="149"/>
      <c r="J2" s="149"/>
      <c r="K2" s="149"/>
      <c r="L2" s="149"/>
      <c r="M2" s="149"/>
      <c r="N2" s="149"/>
      <c r="O2" s="150"/>
    </row>
    <row r="3" spans="1:15" ht="44.25" customHeight="1">
      <c r="A3" s="2"/>
      <c r="B3" s="151" t="s">
        <v>8</v>
      </c>
      <c r="C3" s="152"/>
      <c r="D3" s="152"/>
      <c r="E3" s="152"/>
      <c r="F3" s="152"/>
      <c r="G3" s="151" t="s">
        <v>5</v>
      </c>
      <c r="H3" s="152"/>
      <c r="I3" s="152"/>
      <c r="J3" s="152"/>
      <c r="K3" s="152"/>
      <c r="L3" s="152"/>
      <c r="M3" s="152"/>
      <c r="N3" s="153" t="s">
        <v>11</v>
      </c>
      <c r="O3" s="154"/>
    </row>
    <row r="4" spans="1:15"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row>
    <row r="5" spans="1:15">
      <c r="A5" s="2">
        <v>2000</v>
      </c>
      <c r="B5" s="24">
        <v>13631</v>
      </c>
      <c r="C5" s="23"/>
      <c r="D5" s="23"/>
      <c r="E5" s="23">
        <v>24787</v>
      </c>
      <c r="F5" s="23"/>
      <c r="G5" s="13">
        <v>782</v>
      </c>
      <c r="H5" s="80">
        <v>250.2</v>
      </c>
      <c r="I5" s="80">
        <v>3125.4996003197443</v>
      </c>
      <c r="J5" s="10">
        <f>I5*'10'!B2</f>
        <v>2406.634692246203</v>
      </c>
      <c r="K5" s="80">
        <v>977.9</v>
      </c>
      <c r="L5" s="80">
        <v>3908.4732214228616</v>
      </c>
      <c r="M5" s="10">
        <f>L5*'10'!B2</f>
        <v>3009.5243804956035</v>
      </c>
      <c r="N5" s="5"/>
      <c r="O5" s="20"/>
    </row>
    <row r="6" spans="1:15">
      <c r="A6" s="2">
        <v>2001</v>
      </c>
      <c r="B6" s="24">
        <v>8326</v>
      </c>
      <c r="C6" s="23"/>
      <c r="D6" s="23"/>
      <c r="E6" s="23">
        <v>20470</v>
      </c>
      <c r="F6" s="23"/>
      <c r="G6" s="13">
        <v>923.3</v>
      </c>
      <c r="H6" s="80">
        <v>240.8</v>
      </c>
      <c r="I6" s="80">
        <v>3834.3023255813951</v>
      </c>
      <c r="J6" s="10">
        <f>I6*'10'!B3</f>
        <v>2952.4127906976742</v>
      </c>
      <c r="K6" s="80">
        <v>1254.5</v>
      </c>
      <c r="L6" s="80">
        <v>5209.7176079734218</v>
      </c>
      <c r="M6" s="10">
        <f>L6*'10'!B3</f>
        <v>4011.4825581395348</v>
      </c>
      <c r="N6" s="5"/>
      <c r="O6" s="20"/>
    </row>
    <row r="7" spans="1:15">
      <c r="A7" s="2">
        <v>2002</v>
      </c>
      <c r="B7" s="24">
        <v>4478</v>
      </c>
      <c r="C7" s="23">
        <v>2816</v>
      </c>
      <c r="D7" s="23">
        <v>1590.1988636363635</v>
      </c>
      <c r="E7" s="23">
        <v>15756</v>
      </c>
      <c r="F7" s="23">
        <v>5595.170454545454</v>
      </c>
      <c r="G7" s="13">
        <v>1104.3</v>
      </c>
      <c r="H7" s="80">
        <v>245.4</v>
      </c>
      <c r="I7" s="80">
        <v>4500</v>
      </c>
      <c r="J7" s="10">
        <f>I7*'10'!B4</f>
        <v>3510</v>
      </c>
      <c r="K7" s="80">
        <v>1544.9</v>
      </c>
      <c r="L7" s="80">
        <v>6295.4360228198857</v>
      </c>
      <c r="M7" s="10">
        <f>L7*'10'!B4</f>
        <v>4910.440097799511</v>
      </c>
      <c r="N7" s="5">
        <f t="shared" ref="N7:N18" si="0">J7/D7*100</f>
        <v>220.72711031710588</v>
      </c>
      <c r="O7" s="20">
        <f t="shared" ref="O7:O18" si="1">M7/F7*100</f>
        <v>87.762118021093073</v>
      </c>
    </row>
    <row r="8" spans="1:15">
      <c r="A8" s="2">
        <v>2003</v>
      </c>
      <c r="B8" s="24">
        <v>3777</v>
      </c>
      <c r="C8" s="23">
        <v>2914</v>
      </c>
      <c r="D8" s="23">
        <v>1296.1564859299933</v>
      </c>
      <c r="E8" s="23">
        <v>12529</v>
      </c>
      <c r="F8" s="23">
        <v>4299.5881949210707</v>
      </c>
      <c r="G8" s="13">
        <v>1140.3</v>
      </c>
      <c r="H8" s="80">
        <v>270.60000000000002</v>
      </c>
      <c r="I8" s="80">
        <v>4213.9689578713969</v>
      </c>
      <c r="J8" s="10">
        <f>I8*'10'!B5</f>
        <v>3455.4545454545455</v>
      </c>
      <c r="K8" s="80">
        <v>1713.7</v>
      </c>
      <c r="L8" s="80">
        <v>6332.9637841832964</v>
      </c>
      <c r="M8" s="10">
        <f>L8*'10'!B5</f>
        <v>5193.030303030303</v>
      </c>
      <c r="N8" s="5">
        <f t="shared" si="0"/>
        <v>266.59238934219076</v>
      </c>
      <c r="O8" s="20">
        <f t="shared" si="1"/>
        <v>120.77971348894808</v>
      </c>
    </row>
    <row r="9" spans="1:15">
      <c r="A9" s="2">
        <v>2004</v>
      </c>
      <c r="B9" s="24">
        <v>3963</v>
      </c>
      <c r="C9" s="23">
        <v>3029</v>
      </c>
      <c r="D9" s="23">
        <v>1308.352591614394</v>
      </c>
      <c r="E9" s="23">
        <v>10645</v>
      </c>
      <c r="F9" s="23">
        <v>3514.3611753053815</v>
      </c>
      <c r="G9" s="13">
        <v>827.1</v>
      </c>
      <c r="H9" s="80">
        <v>280.2</v>
      </c>
      <c r="I9" s="80">
        <v>2951.8201284796578</v>
      </c>
      <c r="J9" s="10">
        <f>I9*'10'!B6</f>
        <v>2538.5653104925059</v>
      </c>
      <c r="K9" s="80">
        <v>1512.8</v>
      </c>
      <c r="L9" s="80">
        <v>5399.0007137758748</v>
      </c>
      <c r="M9" s="10">
        <f>L9*'10'!B6</f>
        <v>4643.1406138472521</v>
      </c>
      <c r="N9" s="5">
        <f t="shared" si="0"/>
        <v>194.02761356249815</v>
      </c>
      <c r="O9" s="20">
        <f t="shared" si="1"/>
        <v>132.11905044005005</v>
      </c>
    </row>
    <row r="10" spans="1:15">
      <c r="A10" s="2">
        <v>2005</v>
      </c>
      <c r="B10" s="24">
        <v>4101</v>
      </c>
      <c r="C10" s="23">
        <v>3168</v>
      </c>
      <c r="D10" s="23">
        <v>1294.5075757575758</v>
      </c>
      <c r="E10" s="23">
        <v>9421</v>
      </c>
      <c r="F10" s="23">
        <v>2973.8005050505053</v>
      </c>
      <c r="G10" s="13">
        <v>1666.9</v>
      </c>
      <c r="H10" s="80">
        <v>281.3</v>
      </c>
      <c r="I10" s="80">
        <v>5925.7020974049055</v>
      </c>
      <c r="J10" s="10">
        <f>I10*'10'!B7</f>
        <v>5273.8748666903657</v>
      </c>
      <c r="K10" s="80">
        <v>2090.5</v>
      </c>
      <c r="L10" s="80">
        <v>7431.5677212939918</v>
      </c>
      <c r="M10" s="10">
        <f>L10*'10'!B7</f>
        <v>6614.0952719516526</v>
      </c>
      <c r="N10" s="5">
        <f t="shared" si="0"/>
        <v>407.40393995793897</v>
      </c>
      <c r="O10" s="20">
        <f t="shared" si="1"/>
        <v>222.4122048778562</v>
      </c>
    </row>
    <row r="11" spans="1:15">
      <c r="A11" s="2">
        <v>2006</v>
      </c>
      <c r="B11" s="24">
        <v>4687</v>
      </c>
      <c r="C11" s="23">
        <v>3237</v>
      </c>
      <c r="D11" s="23">
        <v>1447.9456286685202</v>
      </c>
      <c r="E11" s="23">
        <v>9208</v>
      </c>
      <c r="F11" s="23">
        <v>2844.609206054989</v>
      </c>
      <c r="G11" s="13">
        <v>1783.8</v>
      </c>
      <c r="H11" s="80">
        <v>298.3</v>
      </c>
      <c r="I11" s="80">
        <v>5979.8860207844446</v>
      </c>
      <c r="J11" s="10">
        <f>I11*'10'!B8</f>
        <v>5381.8974187060003</v>
      </c>
      <c r="K11" s="80">
        <v>2513.1</v>
      </c>
      <c r="L11" s="80">
        <v>8424.7401944351313</v>
      </c>
      <c r="M11" s="10">
        <f>L11*'10'!B8</f>
        <v>7582.2661749916188</v>
      </c>
      <c r="N11" s="5">
        <f t="shared" si="0"/>
        <v>371.69195528805898</v>
      </c>
      <c r="O11" s="20">
        <f t="shared" si="1"/>
        <v>266.54860565212715</v>
      </c>
    </row>
    <row r="12" spans="1:15">
      <c r="A12" s="2">
        <v>2007</v>
      </c>
      <c r="B12" s="24">
        <v>4382</v>
      </c>
      <c r="C12" s="23">
        <v>3182</v>
      </c>
      <c r="D12" s="23">
        <v>1377.1213073538654</v>
      </c>
      <c r="E12" s="23">
        <v>8944</v>
      </c>
      <c r="F12" s="23">
        <v>2810.8108108108108</v>
      </c>
      <c r="G12" s="13">
        <v>1801.9</v>
      </c>
      <c r="H12" s="80">
        <v>304.3</v>
      </c>
      <c r="I12" s="80">
        <v>5921.4590864278671</v>
      </c>
      <c r="J12" s="10">
        <f>I12*'10'!B9</f>
        <v>5329.3131777850804</v>
      </c>
      <c r="K12" s="80">
        <v>2789.9</v>
      </c>
      <c r="L12" s="80">
        <v>9168.2550115018075</v>
      </c>
      <c r="M12" s="10">
        <f>L12*'10'!B9</f>
        <v>8251.429510351627</v>
      </c>
      <c r="N12" s="5">
        <f t="shared" si="0"/>
        <v>386.98937772049584</v>
      </c>
      <c r="O12" s="20">
        <f t="shared" si="1"/>
        <v>293.56047296443285</v>
      </c>
    </row>
    <row r="13" spans="1:15">
      <c r="A13" s="2">
        <v>2008</v>
      </c>
      <c r="B13" s="24">
        <v>4081</v>
      </c>
      <c r="C13" s="23">
        <v>2949</v>
      </c>
      <c r="D13" s="23">
        <v>1383.8589352322822</v>
      </c>
      <c r="E13" s="23">
        <v>8880</v>
      </c>
      <c r="F13" s="23">
        <v>3011.1902339776198</v>
      </c>
      <c r="G13" s="13">
        <v>1533.1</v>
      </c>
      <c r="H13" s="80">
        <v>297.2</v>
      </c>
      <c r="I13" s="80">
        <v>5158.4791386271872</v>
      </c>
      <c r="J13" s="10">
        <f>I13*'10'!B10</f>
        <v>4539.4616419919248</v>
      </c>
      <c r="K13" s="80">
        <v>2752.3</v>
      </c>
      <c r="L13" s="80">
        <v>9260.7671601615093</v>
      </c>
      <c r="M13" s="10">
        <f>L13*'10'!B10</f>
        <v>8149.4751009421279</v>
      </c>
      <c r="N13" s="5">
        <f t="shared" si="0"/>
        <v>328.02921789351103</v>
      </c>
      <c r="O13" s="20">
        <f t="shared" si="1"/>
        <v>270.63966298061189</v>
      </c>
    </row>
    <row r="14" spans="1:15">
      <c r="A14" s="2">
        <v>2009</v>
      </c>
      <c r="B14" s="24">
        <v>3271</v>
      </c>
      <c r="C14" s="23">
        <v>2796</v>
      </c>
      <c r="D14" s="23">
        <v>1169.8855507868384</v>
      </c>
      <c r="E14" s="23">
        <v>8199</v>
      </c>
      <c r="F14" s="23">
        <v>2932.4034334763946</v>
      </c>
      <c r="G14" s="13">
        <v>1242.2</v>
      </c>
      <c r="H14" s="80">
        <v>322.3</v>
      </c>
      <c r="I14" s="80">
        <v>3854.1731306236425</v>
      </c>
      <c r="J14" s="10">
        <f>I14*'10'!B11</f>
        <v>3198.9636984176232</v>
      </c>
      <c r="K14" s="80">
        <v>2586</v>
      </c>
      <c r="L14" s="80">
        <v>8023.5805150480919</v>
      </c>
      <c r="M14" s="10">
        <f>L14*'10'!B11</f>
        <v>6659.5718274899164</v>
      </c>
      <c r="N14" s="5">
        <f t="shared" si="0"/>
        <v>273.44244881613184</v>
      </c>
      <c r="O14" s="20">
        <f t="shared" si="1"/>
        <v>227.10285192903777</v>
      </c>
    </row>
    <row r="15" spans="1:15">
      <c r="A15" s="2">
        <v>2010</v>
      </c>
      <c r="B15" s="24">
        <v>3524</v>
      </c>
      <c r="C15" s="23">
        <v>2745</v>
      </c>
      <c r="D15" s="23">
        <v>1283.7887067395263</v>
      </c>
      <c r="E15" s="23">
        <v>8302</v>
      </c>
      <c r="F15" s="23">
        <v>3024.408014571949</v>
      </c>
      <c r="G15" s="13">
        <v>1116.5999999999999</v>
      </c>
      <c r="H15" s="80">
        <v>312.2</v>
      </c>
      <c r="I15" s="80">
        <v>3576.5534913516976</v>
      </c>
      <c r="J15" s="10">
        <f>I15*'10'!B12</f>
        <v>3111.6015374759768</v>
      </c>
      <c r="K15" s="80">
        <v>2128.6</v>
      </c>
      <c r="L15" s="80">
        <v>6818.0653427290199</v>
      </c>
      <c r="M15" s="10">
        <f>L15*'10'!B12</f>
        <v>5931.7168481742474</v>
      </c>
      <c r="N15" s="5">
        <f t="shared" si="0"/>
        <v>242.37645347251862</v>
      </c>
      <c r="O15" s="20">
        <f t="shared" si="1"/>
        <v>196.12819499202973</v>
      </c>
    </row>
    <row r="16" spans="1:15">
      <c r="A16" s="2">
        <v>2011</v>
      </c>
      <c r="B16" s="24">
        <v>2497</v>
      </c>
      <c r="C16" s="23">
        <v>2773</v>
      </c>
      <c r="D16" s="23">
        <v>900.46880634691672</v>
      </c>
      <c r="E16" s="23">
        <v>7348</v>
      </c>
      <c r="F16" s="23">
        <v>2649.8377208799134</v>
      </c>
      <c r="G16" s="13">
        <v>750</v>
      </c>
      <c r="H16" s="80">
        <v>325.39999999999998</v>
      </c>
      <c r="I16" s="80">
        <v>2304.8555623847574</v>
      </c>
      <c r="J16" s="10">
        <f>I16*'10'!B13</f>
        <v>2074.3700061462819</v>
      </c>
      <c r="K16" s="80">
        <v>1740.3</v>
      </c>
      <c r="L16" s="80">
        <v>5348.1868469575911</v>
      </c>
      <c r="M16" s="10">
        <f>L16*'10'!B13</f>
        <v>4813.3681622618324</v>
      </c>
      <c r="N16" s="5">
        <f t="shared" si="0"/>
        <v>230.3655597534497</v>
      </c>
      <c r="O16" s="20">
        <f t="shared" si="1"/>
        <v>181.64765805596164</v>
      </c>
    </row>
    <row r="17" spans="1:15">
      <c r="A17" s="2">
        <v>2012</v>
      </c>
      <c r="B17" s="24">
        <v>3140</v>
      </c>
      <c r="C17" s="23">
        <v>2804</v>
      </c>
      <c r="D17" s="23">
        <v>1119.8288159771755</v>
      </c>
      <c r="E17" s="23">
        <v>7517</v>
      </c>
      <c r="F17" s="23">
        <v>2680.8131241084166</v>
      </c>
      <c r="G17" s="13">
        <v>683.5</v>
      </c>
      <c r="H17" s="80">
        <v>309.89999999999998</v>
      </c>
      <c r="I17" s="80">
        <v>2205.5501774766053</v>
      </c>
      <c r="J17" s="10">
        <f>I17*'10'!B14</f>
        <v>1980.7762172330574</v>
      </c>
      <c r="K17" s="80">
        <v>1504.2</v>
      </c>
      <c r="L17" s="80">
        <v>4853.8238141335914</v>
      </c>
      <c r="M17" s="10">
        <f>L17*'10'!B14</f>
        <v>4359.1566729509368</v>
      </c>
      <c r="N17" s="5">
        <f t="shared" si="0"/>
        <v>176.88205455800932</v>
      </c>
      <c r="O17" s="20">
        <f t="shared" si="1"/>
        <v>162.60576441338867</v>
      </c>
    </row>
    <row r="18" spans="1:15">
      <c r="A18" s="2">
        <v>2013</v>
      </c>
      <c r="B18" s="24">
        <v>3095</v>
      </c>
      <c r="C18" s="23">
        <v>2865</v>
      </c>
      <c r="D18" s="23">
        <v>1080.2792321116926</v>
      </c>
      <c r="E18" s="23">
        <v>7628</v>
      </c>
      <c r="F18" s="23">
        <v>2662.4781849912738</v>
      </c>
      <c r="G18" s="13">
        <v>568</v>
      </c>
      <c r="H18" s="80">
        <v>319.3</v>
      </c>
      <c r="I18" s="80">
        <v>1778.8913247729408</v>
      </c>
      <c r="J18" s="10">
        <f>I18*'10'!B15</f>
        <v>1586.1841098252098</v>
      </c>
      <c r="K18" s="80">
        <v>1291.3</v>
      </c>
      <c r="L18" s="80">
        <v>4044.1590980269339</v>
      </c>
      <c r="M18" s="10">
        <f>L18*'10'!B15</f>
        <v>3606.0555299600237</v>
      </c>
      <c r="N18" s="5">
        <f t="shared" si="0"/>
        <v>146.83093617606548</v>
      </c>
      <c r="O18" s="20">
        <f t="shared" si="1"/>
        <v>135.43981506732393</v>
      </c>
    </row>
    <row r="19" spans="1:15">
      <c r="A19" s="2"/>
      <c r="B19" s="23"/>
      <c r="C19" s="23"/>
      <c r="D19" s="23"/>
      <c r="E19" s="23"/>
      <c r="F19" s="23"/>
      <c r="G19" s="80"/>
      <c r="H19" s="80"/>
      <c r="I19" s="80"/>
      <c r="J19" s="10"/>
      <c r="K19" s="80"/>
      <c r="L19" s="80"/>
      <c r="M19" s="10"/>
      <c r="N19" s="6"/>
      <c r="O19" s="20"/>
    </row>
    <row r="20" spans="1:15" ht="29.25"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-4.3876969648193542</v>
      </c>
      <c r="C21" s="35">
        <f t="shared" ref="C21:M21" si="2">((C14/C7)^(1/7)-1)*100</f>
        <v>-0.10177123397716592</v>
      </c>
      <c r="D21" s="35">
        <f t="shared" si="2"/>
        <v>-4.2902920139660239</v>
      </c>
      <c r="E21" s="35">
        <f t="shared" si="2"/>
        <v>-8.9094007413180414</v>
      </c>
      <c r="F21" s="35">
        <f t="shared" si="2"/>
        <v>-8.8166022722682147</v>
      </c>
      <c r="G21" s="44">
        <f t="shared" si="2"/>
        <v>1.6952424633464913</v>
      </c>
      <c r="H21" s="35">
        <f t="shared" si="2"/>
        <v>3.9710068285519817</v>
      </c>
      <c r="I21" s="35">
        <f t="shared" si="2"/>
        <v>-2.1888451738841241</v>
      </c>
      <c r="J21" s="35">
        <f t="shared" si="2"/>
        <v>-1.3168120780942205</v>
      </c>
      <c r="K21" s="35">
        <f t="shared" si="2"/>
        <v>7.6368956751729389</v>
      </c>
      <c r="L21" s="35">
        <f t="shared" si="2"/>
        <v>3.5258760672251643</v>
      </c>
      <c r="M21" s="35">
        <f t="shared" si="2"/>
        <v>4.4488586284857634</v>
      </c>
      <c r="N21" s="44">
        <f>N14-N7</f>
        <v>52.715338499025961</v>
      </c>
      <c r="O21" s="44">
        <f>O14-O7</f>
        <v>139.3407339079447</v>
      </c>
    </row>
    <row r="22" spans="1:15">
      <c r="A22" s="2" t="s">
        <v>65</v>
      </c>
      <c r="B22" s="44">
        <f>((B18/B7)^(1/11)-1)*100</f>
        <v>-3.3023207125737253</v>
      </c>
      <c r="C22" s="35">
        <f t="shared" ref="C22:M22" si="3">((C18/C7)^(1/11)-1)*100</f>
        <v>0.15694950857438883</v>
      </c>
      <c r="D22" s="35">
        <f t="shared" si="3"/>
        <v>-3.453849421454247</v>
      </c>
      <c r="E22" s="35">
        <f t="shared" si="3"/>
        <v>-6.3817694531321241</v>
      </c>
      <c r="F22" s="35">
        <f t="shared" si="3"/>
        <v>-6.5284725561122965</v>
      </c>
      <c r="G22" s="44">
        <f t="shared" si="3"/>
        <v>-5.8650223220275581</v>
      </c>
      <c r="H22" s="35">
        <f t="shared" si="3"/>
        <v>2.4219697132156881</v>
      </c>
      <c r="I22" s="35">
        <f t="shared" si="3"/>
        <v>-8.091029745324219</v>
      </c>
      <c r="J22" s="35">
        <f t="shared" si="3"/>
        <v>-6.9662366941096625</v>
      </c>
      <c r="K22" s="35">
        <f t="shared" si="3"/>
        <v>-1.6168743250513429</v>
      </c>
      <c r="L22" s="35">
        <f t="shared" si="3"/>
        <v>-3.9433375960020167</v>
      </c>
      <c r="M22" s="35">
        <f t="shared" si="3"/>
        <v>-2.7677845885480612</v>
      </c>
      <c r="N22" s="44">
        <f>N18-N7</f>
        <v>-73.896174141040404</v>
      </c>
      <c r="O22" s="44">
        <f>O18-O7</f>
        <v>47.677697046230861</v>
      </c>
    </row>
    <row r="23" spans="1:15">
      <c r="A23" s="74"/>
      <c r="B23" s="64"/>
      <c r="C23" s="64"/>
      <c r="D23" s="64"/>
      <c r="E23" s="64"/>
      <c r="F23" s="64"/>
      <c r="G23" s="69"/>
      <c r="H23" s="69"/>
      <c r="I23" s="69"/>
      <c r="J23" s="68"/>
      <c r="K23" s="69"/>
      <c r="L23" s="69"/>
      <c r="M23" s="68"/>
      <c r="N23" s="67"/>
      <c r="O23" s="66"/>
    </row>
    <row r="24" spans="1:15" ht="27.75" customHeight="1">
      <c r="A24" s="160" t="s">
        <v>36</v>
      </c>
      <c r="B24" s="161"/>
      <c r="C24" s="161"/>
      <c r="D24" s="161"/>
      <c r="E24" s="161"/>
      <c r="F24" s="161"/>
      <c r="G24" s="161"/>
      <c r="H24" s="161"/>
      <c r="I24" s="161"/>
      <c r="J24" s="161"/>
      <c r="K24" s="161"/>
      <c r="L24" s="161"/>
      <c r="M24" s="161"/>
      <c r="N24" s="161"/>
      <c r="O24" s="161"/>
    </row>
  </sheetData>
  <mergeCells count="8">
    <mergeCell ref="A24:O24"/>
    <mergeCell ref="A1:O1"/>
    <mergeCell ref="A2:O2"/>
    <mergeCell ref="B3:F3"/>
    <mergeCell ref="G3:M3"/>
    <mergeCell ref="N3:O3"/>
    <mergeCell ref="A20:M20"/>
    <mergeCell ref="N20:O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53.xml><?xml version="1.0" encoding="utf-8"?>
<worksheet xmlns="http://schemas.openxmlformats.org/spreadsheetml/2006/main" xmlns:r="http://schemas.openxmlformats.org/officeDocument/2006/relationships">
  <dimension ref="A1:P24"/>
  <sheetViews>
    <sheetView view="pageBreakPreview" zoomScaleNormal="100" zoomScaleSheetLayoutView="100" workbookViewId="0">
      <selection activeCell="P20" sqref="P20"/>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38</v>
      </c>
      <c r="B1" s="146"/>
      <c r="C1" s="146"/>
      <c r="D1" s="146"/>
      <c r="E1" s="146"/>
      <c r="F1" s="146"/>
      <c r="G1" s="146"/>
      <c r="H1" s="146"/>
      <c r="I1" s="146"/>
      <c r="J1" s="146"/>
      <c r="K1" s="146"/>
      <c r="L1" s="146"/>
      <c r="M1" s="146"/>
      <c r="N1" s="146"/>
      <c r="O1" s="147"/>
    </row>
    <row r="2" spans="1:15">
      <c r="A2" s="148" t="s">
        <v>26</v>
      </c>
      <c r="B2" s="149"/>
      <c r="C2" s="149"/>
      <c r="D2" s="149"/>
      <c r="E2" s="149"/>
      <c r="F2" s="149"/>
      <c r="G2" s="149"/>
      <c r="H2" s="149"/>
      <c r="I2" s="149"/>
      <c r="J2" s="149"/>
      <c r="K2" s="149"/>
      <c r="L2" s="149"/>
      <c r="M2" s="149"/>
      <c r="N2" s="149"/>
      <c r="O2" s="150"/>
    </row>
    <row r="3" spans="1:15" ht="44.25" customHeight="1">
      <c r="A3" s="2"/>
      <c r="B3" s="151" t="s">
        <v>8</v>
      </c>
      <c r="C3" s="152"/>
      <c r="D3" s="152"/>
      <c r="E3" s="152"/>
      <c r="F3" s="152"/>
      <c r="G3" s="151" t="s">
        <v>5</v>
      </c>
      <c r="H3" s="152"/>
      <c r="I3" s="152"/>
      <c r="J3" s="152"/>
      <c r="K3" s="152"/>
      <c r="L3" s="152"/>
      <c r="M3" s="152"/>
      <c r="N3" s="153" t="s">
        <v>11</v>
      </c>
      <c r="O3" s="154"/>
    </row>
    <row r="4" spans="1:15"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row>
    <row r="5" spans="1:15">
      <c r="A5" s="2">
        <v>2000</v>
      </c>
      <c r="B5" s="24">
        <v>11735</v>
      </c>
      <c r="C5" s="23"/>
      <c r="D5" s="23"/>
      <c r="E5" s="23">
        <v>18358</v>
      </c>
      <c r="F5" s="23"/>
      <c r="G5" s="13">
        <v>2427.4</v>
      </c>
      <c r="H5" s="80">
        <v>935.7</v>
      </c>
      <c r="I5" s="80">
        <v>2594.207545153361</v>
      </c>
      <c r="J5" s="10">
        <f>I5*'10'!B2</f>
        <v>1997.5398097680879</v>
      </c>
      <c r="K5" s="80">
        <v>2959.3</v>
      </c>
      <c r="L5" s="80">
        <v>3162.6589718927007</v>
      </c>
      <c r="M5" s="10">
        <f>L5*'10'!B2</f>
        <v>2435.2474083573798</v>
      </c>
      <c r="N5" s="5"/>
      <c r="O5" s="20"/>
    </row>
    <row r="6" spans="1:15">
      <c r="A6" s="2">
        <v>2001</v>
      </c>
      <c r="B6" s="24">
        <v>11352</v>
      </c>
      <c r="C6" s="23"/>
      <c r="D6" s="23"/>
      <c r="E6" s="23">
        <v>19507</v>
      </c>
      <c r="F6" s="23"/>
      <c r="G6" s="13">
        <v>1403.2</v>
      </c>
      <c r="H6" s="80">
        <v>987.7</v>
      </c>
      <c r="I6" s="80">
        <v>1420.6742938139112</v>
      </c>
      <c r="J6" s="10">
        <f>I6*'10'!B3</f>
        <v>1093.9192062367117</v>
      </c>
      <c r="K6" s="80">
        <v>2689.1</v>
      </c>
      <c r="L6" s="80">
        <v>2722.5878303128475</v>
      </c>
      <c r="M6" s="10">
        <f>L6*'10'!B3</f>
        <v>2096.3926293408927</v>
      </c>
      <c r="N6" s="5"/>
      <c r="O6" s="20"/>
    </row>
    <row r="7" spans="1:15">
      <c r="A7" s="2">
        <v>2002</v>
      </c>
      <c r="B7" s="24">
        <v>11692</v>
      </c>
      <c r="C7" s="23">
        <v>8408</v>
      </c>
      <c r="D7" s="23">
        <v>1390.5803996194102</v>
      </c>
      <c r="E7" s="23">
        <v>21440</v>
      </c>
      <c r="F7" s="23">
        <v>2549.9524262607042</v>
      </c>
      <c r="G7" s="13">
        <v>1526</v>
      </c>
      <c r="H7" s="80">
        <v>981.4</v>
      </c>
      <c r="I7" s="80">
        <v>1554.9215406562053</v>
      </c>
      <c r="J7" s="10">
        <f>I7*'10'!B4</f>
        <v>1212.8388017118402</v>
      </c>
      <c r="K7" s="80">
        <v>2643.3</v>
      </c>
      <c r="L7" s="80">
        <v>2693.3971876910537</v>
      </c>
      <c r="M7" s="10">
        <f>L7*'10'!B4</f>
        <v>2100.8498063990219</v>
      </c>
      <c r="N7" s="5">
        <f t="shared" ref="N7:N18" si="0">J7/D7*100</f>
        <v>87.218171782356762</v>
      </c>
      <c r="O7" s="20">
        <f t="shared" ref="O7:O18" si="1">M7/F7*100</f>
        <v>82.387803974827307</v>
      </c>
    </row>
    <row r="8" spans="1:15">
      <c r="A8" s="2">
        <v>2003</v>
      </c>
      <c r="B8" s="24">
        <v>11693</v>
      </c>
      <c r="C8" s="23">
        <v>8243</v>
      </c>
      <c r="D8" s="23">
        <v>1418.536940434308</v>
      </c>
      <c r="E8" s="23">
        <v>23143</v>
      </c>
      <c r="F8" s="23">
        <v>2807.5943224554167</v>
      </c>
      <c r="G8" s="13">
        <v>1194.5</v>
      </c>
      <c r="H8" s="80">
        <v>999.8</v>
      </c>
      <c r="I8" s="80">
        <v>1194.7389477895581</v>
      </c>
      <c r="J8" s="10">
        <f>I8*'10'!B5</f>
        <v>979.68593718743762</v>
      </c>
      <c r="K8" s="80">
        <v>2325.6</v>
      </c>
      <c r="L8" s="80">
        <v>2326.0652130426088</v>
      </c>
      <c r="M8" s="10">
        <f>L8*'10'!B5</f>
        <v>1907.373474694939</v>
      </c>
      <c r="N8" s="5">
        <f t="shared" si="0"/>
        <v>69.063124777525417</v>
      </c>
      <c r="O8" s="20">
        <f t="shared" si="1"/>
        <v>67.936220679732031</v>
      </c>
    </row>
    <row r="9" spans="1:15">
      <c r="A9" s="2">
        <v>2004</v>
      </c>
      <c r="B9" s="24">
        <v>12429</v>
      </c>
      <c r="C9" s="23">
        <v>8386</v>
      </c>
      <c r="D9" s="23">
        <v>1482.1130455521109</v>
      </c>
      <c r="E9" s="23">
        <v>24462</v>
      </c>
      <c r="F9" s="23">
        <v>2917.0045313617934</v>
      </c>
      <c r="G9" s="13">
        <v>1272.7</v>
      </c>
      <c r="H9" s="80">
        <v>1009.6</v>
      </c>
      <c r="I9" s="80">
        <v>1260.5982567353406</v>
      </c>
      <c r="J9" s="10">
        <f>I9*'10'!B6</f>
        <v>1084.1145007923928</v>
      </c>
      <c r="K9" s="80">
        <v>2172.6</v>
      </c>
      <c r="L9" s="80">
        <v>2151.9413629160058</v>
      </c>
      <c r="M9" s="10">
        <f>L9*'10'!B6</f>
        <v>1850.6695721077649</v>
      </c>
      <c r="N9" s="5">
        <f t="shared" si="0"/>
        <v>73.146546010499677</v>
      </c>
      <c r="O9" s="20">
        <f t="shared" si="1"/>
        <v>63.444178855758793</v>
      </c>
    </row>
    <row r="10" spans="1:15">
      <c r="A10" s="2">
        <v>2005</v>
      </c>
      <c r="B10" s="24">
        <v>12283</v>
      </c>
      <c r="C10" s="23">
        <v>8584</v>
      </c>
      <c r="D10" s="23">
        <v>1430.9179869524698</v>
      </c>
      <c r="E10" s="23">
        <v>24395</v>
      </c>
      <c r="F10" s="23">
        <v>2841.9151910531218</v>
      </c>
      <c r="G10" s="13">
        <v>816.5</v>
      </c>
      <c r="H10" s="80">
        <v>1041.5</v>
      </c>
      <c r="I10" s="80">
        <v>783.96543446951512</v>
      </c>
      <c r="J10" s="10">
        <f>I10*'10'!B7</f>
        <v>697.72923667786847</v>
      </c>
      <c r="K10" s="80">
        <v>1746.6</v>
      </c>
      <c r="L10" s="80">
        <v>1677.0043206913106</v>
      </c>
      <c r="M10" s="10">
        <f>L10*'10'!B7</f>
        <v>1492.5338454152663</v>
      </c>
      <c r="N10" s="5">
        <f t="shared" si="0"/>
        <v>48.760952272594828</v>
      </c>
      <c r="O10" s="20">
        <f t="shared" si="1"/>
        <v>52.518592043634548</v>
      </c>
    </row>
    <row r="11" spans="1:15">
      <c r="A11" s="2">
        <v>2006</v>
      </c>
      <c r="B11" s="24">
        <v>12580</v>
      </c>
      <c r="C11" s="23">
        <v>8776</v>
      </c>
      <c r="D11" s="23">
        <v>1433.4548769371011</v>
      </c>
      <c r="E11" s="23">
        <v>24770</v>
      </c>
      <c r="F11" s="23">
        <v>2822.4703737465816</v>
      </c>
      <c r="G11" s="13">
        <v>926.4</v>
      </c>
      <c r="H11" s="80">
        <v>1082.0999999999999</v>
      </c>
      <c r="I11" s="80">
        <v>856.11311339062934</v>
      </c>
      <c r="J11" s="10">
        <f>I11*'10'!B8</f>
        <v>770.50180205156641</v>
      </c>
      <c r="K11" s="80">
        <v>1650.7</v>
      </c>
      <c r="L11" s="80">
        <v>1525.4597541816838</v>
      </c>
      <c r="M11" s="10">
        <f>L11*'10'!B8</f>
        <v>1372.9137787635154</v>
      </c>
      <c r="N11" s="5">
        <f t="shared" si="0"/>
        <v>53.751381675711826</v>
      </c>
      <c r="O11" s="20">
        <f t="shared" si="1"/>
        <v>48.642274212469161</v>
      </c>
    </row>
    <row r="12" spans="1:15">
      <c r="A12" s="2">
        <v>2007</v>
      </c>
      <c r="B12" s="24">
        <v>12438</v>
      </c>
      <c r="C12" s="23">
        <v>9208</v>
      </c>
      <c r="D12" s="23">
        <v>1350.7819287576021</v>
      </c>
      <c r="E12" s="23">
        <v>24858</v>
      </c>
      <c r="F12" s="23">
        <v>2699.6090356211989</v>
      </c>
      <c r="G12" s="13">
        <v>954.8</v>
      </c>
      <c r="H12" s="80">
        <v>1129.9000000000001</v>
      </c>
      <c r="I12" s="80">
        <v>845.03053367554639</v>
      </c>
      <c r="J12" s="10">
        <f>I12*'10'!B9</f>
        <v>760.52748030799182</v>
      </c>
      <c r="K12" s="80">
        <v>1650.5</v>
      </c>
      <c r="L12" s="80">
        <v>1460.7487388264447</v>
      </c>
      <c r="M12" s="10">
        <f>L12*'10'!B9</f>
        <v>1314.6738649438003</v>
      </c>
      <c r="N12" s="5">
        <f t="shared" si="0"/>
        <v>56.302757989033516</v>
      </c>
      <c r="O12" s="20">
        <f t="shared" si="1"/>
        <v>48.698676274851202</v>
      </c>
    </row>
    <row r="13" spans="1:15">
      <c r="A13" s="2">
        <v>2008</v>
      </c>
      <c r="B13" s="24">
        <v>11941</v>
      </c>
      <c r="C13" s="23">
        <v>9362</v>
      </c>
      <c r="D13" s="23">
        <v>1275.4753257850887</v>
      </c>
      <c r="E13" s="23">
        <v>25193</v>
      </c>
      <c r="F13" s="23">
        <v>2690.9848323007905</v>
      </c>
      <c r="G13" s="13">
        <v>943.7</v>
      </c>
      <c r="H13" s="80">
        <v>1189.3</v>
      </c>
      <c r="I13" s="80">
        <v>793.49197006642567</v>
      </c>
      <c r="J13" s="10">
        <f>I13*'10'!B10</f>
        <v>698.27293365845458</v>
      </c>
      <c r="K13" s="80">
        <v>1655.4</v>
      </c>
      <c r="L13" s="80">
        <v>1391.9112082737745</v>
      </c>
      <c r="M13" s="10">
        <f>L13*'10'!B10</f>
        <v>1224.8818632809216</v>
      </c>
      <c r="N13" s="5">
        <f t="shared" si="0"/>
        <v>54.746095008043305</v>
      </c>
      <c r="O13" s="20">
        <f t="shared" si="1"/>
        <v>45.517977231913584</v>
      </c>
    </row>
    <row r="14" spans="1:15">
      <c r="A14" s="2">
        <v>2009</v>
      </c>
      <c r="B14" s="24">
        <v>12247</v>
      </c>
      <c r="C14" s="23">
        <v>9159</v>
      </c>
      <c r="D14" s="23">
        <v>1337.1547112130145</v>
      </c>
      <c r="E14" s="23">
        <v>25876</v>
      </c>
      <c r="F14" s="23">
        <v>2825.1992575608692</v>
      </c>
      <c r="G14" s="13">
        <v>1016.4</v>
      </c>
      <c r="H14" s="80">
        <v>1191.9000000000001</v>
      </c>
      <c r="I14" s="80">
        <v>852.7561036999748</v>
      </c>
      <c r="J14" s="10">
        <f>I14*'10'!B11</f>
        <v>707.7875660709791</v>
      </c>
      <c r="K14" s="80">
        <v>1769.7</v>
      </c>
      <c r="L14" s="80">
        <v>1484.7722124339289</v>
      </c>
      <c r="M14" s="10">
        <f>L14*'10'!B11</f>
        <v>1232.3609363201608</v>
      </c>
      <c r="N14" s="5">
        <f t="shared" si="0"/>
        <v>52.932361538695993</v>
      </c>
      <c r="O14" s="20">
        <f t="shared" si="1"/>
        <v>43.620319275608097</v>
      </c>
    </row>
    <row r="15" spans="1:15">
      <c r="A15" s="2">
        <v>2010</v>
      </c>
      <c r="B15" s="24">
        <v>12469</v>
      </c>
      <c r="C15" s="23">
        <v>9115</v>
      </c>
      <c r="D15" s="23">
        <v>1367.9648930334613</v>
      </c>
      <c r="E15" s="23">
        <v>27470</v>
      </c>
      <c r="F15" s="23">
        <v>3013.713658804169</v>
      </c>
      <c r="G15" s="13">
        <v>1083.2</v>
      </c>
      <c r="H15" s="80">
        <v>1266.7</v>
      </c>
      <c r="I15" s="80">
        <v>855.13539117391645</v>
      </c>
      <c r="J15" s="10">
        <f>I15*'10'!B12</f>
        <v>743.96779032130735</v>
      </c>
      <c r="K15" s="80">
        <v>1710.8</v>
      </c>
      <c r="L15" s="80">
        <v>1350.596036946396</v>
      </c>
      <c r="M15" s="10">
        <f>L15*'10'!B12</f>
        <v>1175.0185521433646</v>
      </c>
      <c r="N15" s="5">
        <f t="shared" si="0"/>
        <v>54.385006085321329</v>
      </c>
      <c r="O15" s="20">
        <f t="shared" si="1"/>
        <v>38.989057527436358</v>
      </c>
    </row>
    <row r="16" spans="1:15">
      <c r="A16" s="2">
        <v>2011</v>
      </c>
      <c r="B16" s="24">
        <v>9973</v>
      </c>
      <c r="C16" s="23">
        <v>9461</v>
      </c>
      <c r="D16" s="23">
        <v>1054.1169009618434</v>
      </c>
      <c r="E16" s="23">
        <v>25844</v>
      </c>
      <c r="F16" s="23">
        <v>2731.6351337067963</v>
      </c>
      <c r="G16" s="13">
        <v>1373.2</v>
      </c>
      <c r="H16" s="80">
        <v>1309.2</v>
      </c>
      <c r="I16" s="80">
        <v>1048.8848151542927</v>
      </c>
      <c r="J16" s="10">
        <f>I16*'10'!B13</f>
        <v>943.99633363886346</v>
      </c>
      <c r="K16" s="80">
        <v>2012</v>
      </c>
      <c r="L16" s="80">
        <v>1536.8163764130766</v>
      </c>
      <c r="M16" s="10">
        <f>L16*'10'!B13</f>
        <v>1383.134738771769</v>
      </c>
      <c r="N16" s="5">
        <f t="shared" si="0"/>
        <v>89.553287000474143</v>
      </c>
      <c r="O16" s="20">
        <f t="shared" si="1"/>
        <v>50.633948937934171</v>
      </c>
    </row>
    <row r="17" spans="1:15">
      <c r="A17" s="2">
        <v>2012</v>
      </c>
      <c r="B17" s="24">
        <v>10725</v>
      </c>
      <c r="C17" s="23">
        <v>9913</v>
      </c>
      <c r="D17" s="23">
        <v>1081.9126399677193</v>
      </c>
      <c r="E17" s="23">
        <v>26120</v>
      </c>
      <c r="F17" s="23">
        <v>2634.9238373852513</v>
      </c>
      <c r="G17" s="13">
        <v>1321.6</v>
      </c>
      <c r="H17" s="80">
        <v>1299.3</v>
      </c>
      <c r="I17" s="80">
        <v>1017.1630878165165</v>
      </c>
      <c r="J17" s="10">
        <f>I17*'10'!B14</f>
        <v>913.50107287036178</v>
      </c>
      <c r="K17" s="80">
        <v>2162</v>
      </c>
      <c r="L17" s="80">
        <v>1663.9729084891865</v>
      </c>
      <c r="M17" s="10">
        <f>L17*'10'!B14</f>
        <v>1494.3926449347173</v>
      </c>
      <c r="N17" s="5">
        <f t="shared" si="0"/>
        <v>84.433903360036325</v>
      </c>
      <c r="O17" s="20">
        <f t="shared" si="1"/>
        <v>56.714832654049971</v>
      </c>
    </row>
    <row r="18" spans="1:15">
      <c r="A18" s="2">
        <v>2013</v>
      </c>
      <c r="B18" s="24">
        <v>10606</v>
      </c>
      <c r="C18" s="23">
        <v>10110</v>
      </c>
      <c r="D18" s="23">
        <v>1049.0603363006924</v>
      </c>
      <c r="E18" s="23">
        <v>26197</v>
      </c>
      <c r="F18" s="23">
        <v>2591.196834817013</v>
      </c>
      <c r="G18" s="13">
        <v>1304.4000000000001</v>
      </c>
      <c r="H18" s="80">
        <v>1347.7</v>
      </c>
      <c r="I18" s="80">
        <v>967.87118794984053</v>
      </c>
      <c r="J18" s="10">
        <f>I18*'10'!B15</f>
        <v>863.02174691848768</v>
      </c>
      <c r="K18" s="80">
        <v>2244.4</v>
      </c>
      <c r="L18" s="80">
        <v>1665.355791348223</v>
      </c>
      <c r="M18" s="10">
        <f>L18*'10'!B15</f>
        <v>1484.9478754859351</v>
      </c>
      <c r="N18" s="5">
        <f t="shared" si="0"/>
        <v>82.266168785083067</v>
      </c>
      <c r="O18" s="20">
        <f t="shared" si="1"/>
        <v>57.307413143347716</v>
      </c>
    </row>
    <row r="19" spans="1:15">
      <c r="A19" s="2"/>
      <c r="B19" s="23"/>
      <c r="C19" s="23"/>
      <c r="D19" s="23"/>
      <c r="E19" s="23"/>
      <c r="F19" s="23"/>
      <c r="G19" s="80"/>
      <c r="H19" s="80"/>
      <c r="I19" s="80"/>
      <c r="J19" s="10"/>
      <c r="K19" s="80"/>
      <c r="L19" s="80"/>
      <c r="M19" s="10"/>
      <c r="N19" s="6"/>
      <c r="O19" s="20"/>
    </row>
    <row r="20" spans="1:15" ht="29.25"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0.66471609286749</v>
      </c>
      <c r="C21" s="35">
        <f t="shared" ref="C21:M21" si="2">((C14/C7)^(1/7)-1)*100</f>
        <v>1.2296902581956148</v>
      </c>
      <c r="D21" s="35">
        <f t="shared" si="2"/>
        <v>-0.55811112716745992</v>
      </c>
      <c r="E21" s="35">
        <f t="shared" si="2"/>
        <v>2.7229493434448582</v>
      </c>
      <c r="F21" s="35">
        <f t="shared" si="2"/>
        <v>1.4751196822202273</v>
      </c>
      <c r="G21" s="44">
        <f t="shared" si="2"/>
        <v>-5.6401676945298185</v>
      </c>
      <c r="H21" s="35">
        <f t="shared" si="2"/>
        <v>2.8149461298764278</v>
      </c>
      <c r="I21" s="35">
        <f t="shared" si="2"/>
        <v>-8.2236232597211014</v>
      </c>
      <c r="J21" s="35">
        <f t="shared" si="2"/>
        <v>-7.4053930888220538</v>
      </c>
      <c r="K21" s="35">
        <f t="shared" si="2"/>
        <v>-5.5705197530509949</v>
      </c>
      <c r="L21" s="35">
        <f t="shared" si="2"/>
        <v>-8.1558821927843468</v>
      </c>
      <c r="M21" s="35">
        <f t="shared" si="2"/>
        <v>-7.3370480779648144</v>
      </c>
      <c r="N21" s="44">
        <f>N14-N7</f>
        <v>-34.285810243660769</v>
      </c>
      <c r="O21" s="44">
        <f>O14-O7</f>
        <v>-38.76748469921921</v>
      </c>
    </row>
    <row r="22" spans="1:15">
      <c r="A22" s="2" t="s">
        <v>65</v>
      </c>
      <c r="B22" s="44">
        <f>((B18/B7)^(1/11)-1)*100</f>
        <v>-0.88231157034286412</v>
      </c>
      <c r="C22" s="35">
        <f t="shared" ref="C22:M22" si="3">((C18/C7)^(1/11)-1)*100</f>
        <v>1.6899517203102343</v>
      </c>
      <c r="D22" s="35">
        <f t="shared" si="3"/>
        <v>-2.5295156966224974</v>
      </c>
      <c r="E22" s="35">
        <f t="shared" si="3"/>
        <v>1.8383901382244883</v>
      </c>
      <c r="F22" s="35">
        <f t="shared" si="3"/>
        <v>0.14597156887490303</v>
      </c>
      <c r="G22" s="44">
        <f t="shared" si="3"/>
        <v>-1.4162999194447523</v>
      </c>
      <c r="H22" s="35">
        <f t="shared" si="3"/>
        <v>2.9253779485235887</v>
      </c>
      <c r="I22" s="35">
        <f t="shared" si="3"/>
        <v>-4.2182773136279046</v>
      </c>
      <c r="J22" s="35">
        <f t="shared" si="3"/>
        <v>-3.0460890515631278</v>
      </c>
      <c r="K22" s="35">
        <f t="shared" si="3"/>
        <v>-1.4761770952078646</v>
      </c>
      <c r="L22" s="35">
        <f t="shared" si="3"/>
        <v>-4.2764526411871229</v>
      </c>
      <c r="M22" s="35">
        <f t="shared" si="3"/>
        <v>-3.1049763357899995</v>
      </c>
      <c r="N22" s="44">
        <f>N18-N7</f>
        <v>-4.952002997273695</v>
      </c>
      <c r="O22" s="44">
        <f>O18-O7</f>
        <v>-25.08039083147959</v>
      </c>
    </row>
    <row r="23" spans="1:15">
      <c r="A23" s="74"/>
      <c r="B23" s="64"/>
      <c r="C23" s="64"/>
      <c r="D23" s="64"/>
      <c r="E23" s="64"/>
      <c r="F23" s="64"/>
      <c r="G23" s="69"/>
      <c r="H23" s="69"/>
      <c r="I23" s="69"/>
      <c r="J23" s="68"/>
      <c r="K23" s="69"/>
      <c r="L23" s="69"/>
      <c r="M23" s="68"/>
      <c r="N23" s="67"/>
      <c r="O23" s="66"/>
    </row>
    <row r="24" spans="1:15" ht="27.75" customHeight="1">
      <c r="A24" s="160" t="s">
        <v>36</v>
      </c>
      <c r="B24" s="161"/>
      <c r="C24" s="161"/>
      <c r="D24" s="161"/>
      <c r="E24" s="161"/>
      <c r="F24" s="161"/>
      <c r="G24" s="161"/>
      <c r="H24" s="161"/>
      <c r="I24" s="161"/>
      <c r="J24" s="161"/>
      <c r="K24" s="161"/>
      <c r="L24" s="161"/>
      <c r="M24" s="161"/>
      <c r="N24" s="161"/>
      <c r="O24" s="161"/>
    </row>
  </sheetData>
  <mergeCells count="8">
    <mergeCell ref="A24:O24"/>
    <mergeCell ref="A1:O1"/>
    <mergeCell ref="A2:O2"/>
    <mergeCell ref="B3:F3"/>
    <mergeCell ref="G3:M3"/>
    <mergeCell ref="N3:O3"/>
    <mergeCell ref="A20:M20"/>
    <mergeCell ref="N20:O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54.xml><?xml version="1.0" encoding="utf-8"?>
<worksheet xmlns="http://schemas.openxmlformats.org/spreadsheetml/2006/main" xmlns:r="http://schemas.openxmlformats.org/officeDocument/2006/relationships">
  <dimension ref="A1:P24"/>
  <sheetViews>
    <sheetView view="pageBreakPreview" zoomScaleNormal="100" zoomScaleSheetLayoutView="100" workbookViewId="0">
      <selection activeCell="P20" sqref="P20"/>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38</v>
      </c>
      <c r="B1" s="146"/>
      <c r="C1" s="146"/>
      <c r="D1" s="146"/>
      <c r="E1" s="146"/>
      <c r="F1" s="146"/>
      <c r="G1" s="146"/>
      <c r="H1" s="146"/>
      <c r="I1" s="146"/>
      <c r="J1" s="146"/>
      <c r="K1" s="146"/>
      <c r="L1" s="146"/>
      <c r="M1" s="146"/>
      <c r="N1" s="146"/>
      <c r="O1" s="147"/>
    </row>
    <row r="2" spans="1:15">
      <c r="A2" s="148" t="s">
        <v>27</v>
      </c>
      <c r="B2" s="149"/>
      <c r="C2" s="149"/>
      <c r="D2" s="149"/>
      <c r="E2" s="149"/>
      <c r="F2" s="149"/>
      <c r="G2" s="149"/>
      <c r="H2" s="149"/>
      <c r="I2" s="149"/>
      <c r="J2" s="149"/>
      <c r="K2" s="149"/>
      <c r="L2" s="149"/>
      <c r="M2" s="149"/>
      <c r="N2" s="149"/>
      <c r="O2" s="150"/>
    </row>
    <row r="3" spans="1:15" ht="44.25" customHeight="1">
      <c r="A3" s="2"/>
      <c r="B3" s="151" t="s">
        <v>8</v>
      </c>
      <c r="C3" s="152"/>
      <c r="D3" s="152"/>
      <c r="E3" s="152"/>
      <c r="F3" s="152"/>
      <c r="G3" s="151" t="s">
        <v>5</v>
      </c>
      <c r="H3" s="152"/>
      <c r="I3" s="152"/>
      <c r="J3" s="152"/>
      <c r="K3" s="152"/>
      <c r="L3" s="152"/>
      <c r="M3" s="152"/>
      <c r="N3" s="153" t="s">
        <v>11</v>
      </c>
      <c r="O3" s="154"/>
    </row>
    <row r="4" spans="1:15"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row>
    <row r="5" spans="1:15">
      <c r="A5" s="2">
        <v>2000</v>
      </c>
      <c r="B5" s="24">
        <v>2278</v>
      </c>
      <c r="C5" s="23"/>
      <c r="D5" s="23"/>
      <c r="E5" s="23">
        <v>4404</v>
      </c>
      <c r="F5" s="23"/>
      <c r="G5" s="13">
        <v>34.700000000000003</v>
      </c>
      <c r="H5" s="80">
        <v>3</v>
      </c>
      <c r="I5" s="80">
        <v>11566.666666666668</v>
      </c>
      <c r="J5" s="10">
        <f>I5*'10'!B2</f>
        <v>8906.3333333333339</v>
      </c>
      <c r="K5" s="80">
        <v>70.400000000000006</v>
      </c>
      <c r="L5" s="80">
        <v>23466.666666666668</v>
      </c>
      <c r="M5" s="10">
        <f>L5*'10'!B2</f>
        <v>18069.333333333336</v>
      </c>
      <c r="N5" s="5"/>
      <c r="O5" s="20"/>
    </row>
    <row r="6" spans="1:15">
      <c r="A6" s="2">
        <v>2001</v>
      </c>
      <c r="B6" s="24">
        <v>1811</v>
      </c>
      <c r="C6" s="23"/>
      <c r="D6" s="23"/>
      <c r="E6" s="23">
        <v>3984</v>
      </c>
      <c r="F6" s="23"/>
      <c r="G6" s="13">
        <v>63.8</v>
      </c>
      <c r="H6" s="80">
        <v>2.5</v>
      </c>
      <c r="I6" s="80">
        <v>25520</v>
      </c>
      <c r="J6" s="10">
        <f>I6*'10'!B3</f>
        <v>19650.400000000001</v>
      </c>
      <c r="K6" s="80">
        <v>88.2</v>
      </c>
      <c r="L6" s="80">
        <v>35280</v>
      </c>
      <c r="M6" s="10">
        <f>L6*'10'!B3</f>
        <v>27165.600000000002</v>
      </c>
      <c r="N6" s="5"/>
      <c r="O6" s="20"/>
    </row>
    <row r="7" spans="1:15">
      <c r="A7" s="2">
        <v>2002</v>
      </c>
      <c r="B7" s="24">
        <v>3186</v>
      </c>
      <c r="C7" s="23">
        <v>42</v>
      </c>
      <c r="D7" s="23">
        <v>75857.142857142855</v>
      </c>
      <c r="E7" s="23">
        <v>4995</v>
      </c>
      <c r="F7" s="23">
        <v>118928.57142857143</v>
      </c>
      <c r="G7" s="13">
        <v>69.099999999999994</v>
      </c>
      <c r="H7" s="80">
        <v>4</v>
      </c>
      <c r="I7" s="80">
        <v>17275</v>
      </c>
      <c r="J7" s="10">
        <f>I7*'10'!B4</f>
        <v>13474.5</v>
      </c>
      <c r="K7" s="80">
        <v>102.2</v>
      </c>
      <c r="L7" s="80">
        <v>25550</v>
      </c>
      <c r="M7" s="10">
        <f>L7*'10'!B4</f>
        <v>19929</v>
      </c>
      <c r="N7" s="5">
        <f t="shared" ref="N7:N18" si="0">J7/D7*100</f>
        <v>17.762994350282487</v>
      </c>
      <c r="O7" s="20">
        <f t="shared" ref="O7:O18" si="1">M7/F7*100</f>
        <v>16.757117117117115</v>
      </c>
    </row>
    <row r="8" spans="1:15">
      <c r="A8" s="2">
        <v>2003</v>
      </c>
      <c r="B8" s="24">
        <v>2822</v>
      </c>
      <c r="C8" s="23">
        <v>41</v>
      </c>
      <c r="D8" s="23">
        <v>68829.268292682929</v>
      </c>
      <c r="E8" s="23">
        <v>5456</v>
      </c>
      <c r="F8" s="23">
        <v>133073.1707317073</v>
      </c>
      <c r="G8" s="13">
        <v>31.6</v>
      </c>
      <c r="H8" s="80">
        <v>3.1</v>
      </c>
      <c r="I8" s="80">
        <v>10193.548387096775</v>
      </c>
      <c r="J8" s="10">
        <f>I8*'10'!B5</f>
        <v>8358.7096774193542</v>
      </c>
      <c r="K8" s="80">
        <v>78</v>
      </c>
      <c r="L8" s="80">
        <v>25161.290322580644</v>
      </c>
      <c r="M8" s="10">
        <f>L8*'10'!B5</f>
        <v>20632.258064516125</v>
      </c>
      <c r="N8" s="5">
        <f t="shared" si="0"/>
        <v>12.144121076335702</v>
      </c>
      <c r="O8" s="20">
        <f t="shared" si="1"/>
        <v>15.504446126194305</v>
      </c>
    </row>
    <row r="9" spans="1:15">
      <c r="A9" s="2">
        <v>2004</v>
      </c>
      <c r="B9" s="24">
        <v>2445</v>
      </c>
      <c r="C9" s="23">
        <v>35</v>
      </c>
      <c r="D9" s="23">
        <v>69857.142857142855</v>
      </c>
      <c r="E9" s="23">
        <v>5351</v>
      </c>
      <c r="F9" s="23">
        <v>152885.71428571426</v>
      </c>
      <c r="G9" s="13">
        <v>52.1</v>
      </c>
      <c r="H9" s="80">
        <v>2.5</v>
      </c>
      <c r="I9" s="80">
        <v>20840</v>
      </c>
      <c r="J9" s="10">
        <f>I9*'10'!B6</f>
        <v>17922.400000000001</v>
      </c>
      <c r="K9" s="80">
        <v>80.400000000000006</v>
      </c>
      <c r="L9" s="80">
        <v>32160.000000000004</v>
      </c>
      <c r="M9" s="10">
        <f>L9*'10'!B6</f>
        <v>27657.600000000002</v>
      </c>
      <c r="N9" s="5">
        <f t="shared" si="0"/>
        <v>25.6557873210634</v>
      </c>
      <c r="O9" s="20">
        <f t="shared" si="1"/>
        <v>18.090375630723234</v>
      </c>
    </row>
    <row r="10" spans="1:15">
      <c r="A10" s="2">
        <v>2005</v>
      </c>
      <c r="B10" s="24">
        <v>2059</v>
      </c>
      <c r="C10" s="23">
        <v>63</v>
      </c>
      <c r="D10" s="23">
        <v>32682.539682539682</v>
      </c>
      <c r="E10" s="23">
        <v>4821</v>
      </c>
      <c r="F10" s="23">
        <v>76523.809523809512</v>
      </c>
      <c r="G10" s="13">
        <v>49.8</v>
      </c>
      <c r="H10" s="80">
        <v>2.5</v>
      </c>
      <c r="I10" s="80">
        <v>19919.999999999996</v>
      </c>
      <c r="J10" s="10">
        <f>I10*'10'!B7</f>
        <v>17728.799999999996</v>
      </c>
      <c r="K10" s="80">
        <v>80.2</v>
      </c>
      <c r="L10" s="80">
        <v>32080</v>
      </c>
      <c r="M10" s="10">
        <f>L10*'10'!B7</f>
        <v>28551.200000000001</v>
      </c>
      <c r="N10" s="5">
        <f t="shared" si="0"/>
        <v>54.24547838756677</v>
      </c>
      <c r="O10" s="20">
        <f t="shared" si="1"/>
        <v>37.310217797137533</v>
      </c>
    </row>
    <row r="11" spans="1:15">
      <c r="A11" s="2">
        <v>2006</v>
      </c>
      <c r="B11" s="24">
        <v>1790</v>
      </c>
      <c r="C11" s="23">
        <v>157</v>
      </c>
      <c r="D11" s="23">
        <v>11401.27388535032</v>
      </c>
      <c r="E11" s="23">
        <v>4355</v>
      </c>
      <c r="F11" s="23">
        <v>27738.853503184713</v>
      </c>
      <c r="G11" s="13">
        <v>47.4</v>
      </c>
      <c r="H11" s="80">
        <v>3.8</v>
      </c>
      <c r="I11" s="80">
        <v>12473.684210526317</v>
      </c>
      <c r="J11" s="10">
        <f>I11*'10'!B8</f>
        <v>11226.315789473685</v>
      </c>
      <c r="K11" s="80">
        <v>79.7</v>
      </c>
      <c r="L11" s="80">
        <v>20973.68421052632</v>
      </c>
      <c r="M11" s="10">
        <f>L11*'10'!B8</f>
        <v>18876.315789473691</v>
      </c>
      <c r="N11" s="5">
        <f t="shared" si="0"/>
        <v>98.465451337841799</v>
      </c>
      <c r="O11" s="20">
        <f t="shared" si="1"/>
        <v>68.05009366124844</v>
      </c>
    </row>
    <row r="12" spans="1:15">
      <c r="A12" s="2">
        <v>2007</v>
      </c>
      <c r="B12" s="24">
        <v>2065</v>
      </c>
      <c r="C12" s="23">
        <v>159</v>
      </c>
      <c r="D12" s="23">
        <v>12987.421383647799</v>
      </c>
      <c r="E12" s="23">
        <v>4277</v>
      </c>
      <c r="F12" s="23">
        <v>26899.371069182391</v>
      </c>
      <c r="G12" s="13">
        <v>29.8</v>
      </c>
      <c r="H12" s="80">
        <v>4.0999999999999996</v>
      </c>
      <c r="I12" s="80">
        <v>7268.2926829268308</v>
      </c>
      <c r="J12" s="10">
        <f>I12*'10'!B9</f>
        <v>6541.4634146341477</v>
      </c>
      <c r="K12" s="80">
        <v>66.7</v>
      </c>
      <c r="L12" s="80">
        <v>16268.292682926831</v>
      </c>
      <c r="M12" s="10">
        <f>L12*'10'!B9</f>
        <v>14641.463414634149</v>
      </c>
      <c r="N12" s="5">
        <f t="shared" si="0"/>
        <v>50.367684403236289</v>
      </c>
      <c r="O12" s="20">
        <f t="shared" si="1"/>
        <v>54.430504627702348</v>
      </c>
    </row>
    <row r="13" spans="1:15">
      <c r="A13" s="2">
        <v>2008</v>
      </c>
      <c r="B13" s="24">
        <v>2669</v>
      </c>
      <c r="C13" s="23">
        <v>67</v>
      </c>
      <c r="D13" s="23">
        <v>39835.820895522389</v>
      </c>
      <c r="E13" s="23">
        <v>4797</v>
      </c>
      <c r="F13" s="23">
        <v>71597.014925373136</v>
      </c>
      <c r="G13" s="13">
        <v>30.6</v>
      </c>
      <c r="H13" s="80">
        <v>7.3</v>
      </c>
      <c r="I13" s="80">
        <v>4191.7808219178078</v>
      </c>
      <c r="J13" s="10">
        <f>I13*'10'!B10</f>
        <v>3688.767123287671</v>
      </c>
      <c r="K13" s="80">
        <v>60.9</v>
      </c>
      <c r="L13" s="80">
        <v>8342.4657534246562</v>
      </c>
      <c r="M13" s="10">
        <f>L13*'10'!B10</f>
        <v>7341.3698630136978</v>
      </c>
      <c r="N13" s="5">
        <f t="shared" si="0"/>
        <v>9.2599249629177205</v>
      </c>
      <c r="O13" s="20">
        <f t="shared" si="1"/>
        <v>10.253737352968892</v>
      </c>
    </row>
    <row r="14" spans="1:15">
      <c r="A14" s="2">
        <v>2009</v>
      </c>
      <c r="B14" s="24">
        <v>2658</v>
      </c>
      <c r="C14" s="23">
        <v>62</v>
      </c>
      <c r="D14" s="23">
        <v>42870.967741935478</v>
      </c>
      <c r="E14" s="23">
        <v>5192</v>
      </c>
      <c r="F14" s="23">
        <v>83741.935483870955</v>
      </c>
      <c r="G14" s="13">
        <v>48.1</v>
      </c>
      <c r="H14" s="80">
        <v>2</v>
      </c>
      <c r="I14" s="80">
        <v>24050</v>
      </c>
      <c r="J14" s="10">
        <f>I14*'10'!B11</f>
        <v>19961.5</v>
      </c>
      <c r="K14" s="80">
        <v>73.599999999999994</v>
      </c>
      <c r="L14" s="80">
        <v>36800</v>
      </c>
      <c r="M14" s="10">
        <f>L14*'10'!B11</f>
        <v>30544</v>
      </c>
      <c r="N14" s="5">
        <f t="shared" si="0"/>
        <v>46.561813393528979</v>
      </c>
      <c r="O14" s="20">
        <f t="shared" si="1"/>
        <v>36.473959938366725</v>
      </c>
    </row>
    <row r="15" spans="1:15">
      <c r="A15" s="2">
        <v>2010</v>
      </c>
      <c r="B15" s="24">
        <v>2455</v>
      </c>
      <c r="C15" s="23">
        <v>74</v>
      </c>
      <c r="D15" s="23">
        <v>33175.67567567568</v>
      </c>
      <c r="E15" s="23">
        <v>5447</v>
      </c>
      <c r="F15" s="23">
        <v>73608.108108108107</v>
      </c>
      <c r="G15" s="13">
        <v>15.3</v>
      </c>
      <c r="H15" s="80">
        <v>2</v>
      </c>
      <c r="I15" s="80">
        <v>7650</v>
      </c>
      <c r="J15" s="10">
        <f>I15*'10'!B12</f>
        <v>6655.5</v>
      </c>
      <c r="K15" s="80">
        <v>47.5</v>
      </c>
      <c r="L15" s="80">
        <v>23750</v>
      </c>
      <c r="M15" s="10">
        <f>L15*'10'!B12</f>
        <v>20662.5</v>
      </c>
      <c r="N15" s="5">
        <f t="shared" si="0"/>
        <v>20.061384928716901</v>
      </c>
      <c r="O15" s="20">
        <f t="shared" si="1"/>
        <v>28.070956489810904</v>
      </c>
    </row>
    <row r="16" spans="1:15">
      <c r="A16" s="2">
        <v>2011</v>
      </c>
      <c r="B16" s="24">
        <v>2661</v>
      </c>
      <c r="C16" s="23">
        <v>195</v>
      </c>
      <c r="D16" s="23">
        <v>13646.153846153846</v>
      </c>
      <c r="E16" s="23">
        <v>5671</v>
      </c>
      <c r="F16" s="23">
        <v>29082.051282051281</v>
      </c>
      <c r="G16" s="13">
        <v>66.900000000000006</v>
      </c>
      <c r="H16" s="80">
        <v>3</v>
      </c>
      <c r="I16" s="80">
        <v>22300</v>
      </c>
      <c r="J16" s="10">
        <f>I16*'10'!B13</f>
        <v>20070</v>
      </c>
      <c r="K16" s="80">
        <v>78.8</v>
      </c>
      <c r="L16" s="80">
        <v>26266.666666666664</v>
      </c>
      <c r="M16" s="10">
        <f>L16*'10'!B13</f>
        <v>23640</v>
      </c>
      <c r="N16" s="5">
        <f t="shared" si="0"/>
        <v>147.07440811724916</v>
      </c>
      <c r="O16" s="20">
        <f t="shared" si="1"/>
        <v>81.287250925762649</v>
      </c>
    </row>
    <row r="17" spans="1:15">
      <c r="A17" s="2">
        <v>2012</v>
      </c>
      <c r="B17" s="24">
        <v>2803</v>
      </c>
      <c r="C17" s="23">
        <v>187</v>
      </c>
      <c r="D17" s="23">
        <v>14989.304812834225</v>
      </c>
      <c r="E17" s="23">
        <v>6086</v>
      </c>
      <c r="F17" s="23">
        <v>32545.454545454548</v>
      </c>
      <c r="G17" s="13">
        <v>65.3</v>
      </c>
      <c r="H17" s="80">
        <v>2.1</v>
      </c>
      <c r="I17" s="80">
        <v>31095.238095238092</v>
      </c>
      <c r="J17" s="10">
        <f>I17*'10'!B14</f>
        <v>27926.232972271744</v>
      </c>
      <c r="K17" s="80">
        <v>95.5</v>
      </c>
      <c r="L17" s="80">
        <v>45476.190476190473</v>
      </c>
      <c r="M17" s="10">
        <f>L17*'10'!B14</f>
        <v>40841.581146277975</v>
      </c>
      <c r="N17" s="5">
        <f t="shared" si="0"/>
        <v>186.30772621529846</v>
      </c>
      <c r="O17" s="20">
        <f t="shared" si="1"/>
        <v>125.49089179023957</v>
      </c>
    </row>
    <row r="18" spans="1:15">
      <c r="A18" s="2">
        <v>2013</v>
      </c>
      <c r="B18" s="24">
        <v>2775</v>
      </c>
      <c r="C18" s="23">
        <v>183</v>
      </c>
      <c r="D18" s="23">
        <v>15163.934426229507</v>
      </c>
      <c r="E18" s="23">
        <v>6347</v>
      </c>
      <c r="F18" s="23">
        <v>34683.060109289618</v>
      </c>
      <c r="G18" s="13">
        <v>52.4</v>
      </c>
      <c r="H18" s="80">
        <v>2.6</v>
      </c>
      <c r="I18" s="80">
        <v>20153.846153846152</v>
      </c>
      <c r="J18" s="10">
        <f>I18*'10'!B15</f>
        <v>17970.580932015662</v>
      </c>
      <c r="K18" s="80">
        <v>95</v>
      </c>
      <c r="L18" s="80">
        <v>36538.461538461539</v>
      </c>
      <c r="M18" s="10">
        <f>L18*'10'!B15</f>
        <v>32580.251689723053</v>
      </c>
      <c r="N18" s="5">
        <f t="shared" si="0"/>
        <v>118.5086958759952</v>
      </c>
      <c r="O18" s="20">
        <f t="shared" si="1"/>
        <v>93.937073565768372</v>
      </c>
    </row>
    <row r="19" spans="1:15">
      <c r="A19" s="2"/>
      <c r="B19" s="23"/>
      <c r="C19" s="23"/>
      <c r="D19" s="23"/>
      <c r="E19" s="23"/>
      <c r="F19" s="23"/>
      <c r="G19" s="80"/>
      <c r="H19" s="80"/>
      <c r="I19" s="80"/>
      <c r="J19" s="10"/>
      <c r="K19" s="80"/>
      <c r="L19" s="80"/>
      <c r="M19" s="10"/>
      <c r="N19" s="6"/>
      <c r="O19" s="20"/>
    </row>
    <row r="20" spans="1:15" ht="29.25"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-2.5552472760914768</v>
      </c>
      <c r="C21" s="35">
        <f t="shared" ref="C21:M21" si="2">((C14/C7)^(1/7)-1)*100</f>
        <v>5.7214716405828758</v>
      </c>
      <c r="D21" s="35">
        <f t="shared" si="2"/>
        <v>-7.8287965426856676</v>
      </c>
      <c r="E21" s="35">
        <f t="shared" si="2"/>
        <v>0.55412343445429002</v>
      </c>
      <c r="F21" s="35">
        <f t="shared" si="2"/>
        <v>-4.8876998455865461</v>
      </c>
      <c r="G21" s="44">
        <f t="shared" si="2"/>
        <v>-5.043683072299765</v>
      </c>
      <c r="H21" s="35">
        <f t="shared" si="2"/>
        <v>-9.4276335736093291</v>
      </c>
      <c r="I21" s="35">
        <f t="shared" si="2"/>
        <v>4.8402737769609461</v>
      </c>
      <c r="J21" s="35">
        <f t="shared" si="2"/>
        <v>5.774974820698886</v>
      </c>
      <c r="K21" s="35">
        <f t="shared" si="2"/>
        <v>-4.581536941197017</v>
      </c>
      <c r="L21" s="35">
        <f t="shared" si="2"/>
        <v>5.3505244740964075</v>
      </c>
      <c r="M21" s="35">
        <f t="shared" si="2"/>
        <v>6.2897746461606951</v>
      </c>
      <c r="N21" s="44">
        <f>N14-N7</f>
        <v>28.798819043246493</v>
      </c>
      <c r="O21" s="44">
        <f>O14-O7</f>
        <v>19.71684282124961</v>
      </c>
    </row>
    <row r="22" spans="1:15">
      <c r="A22" s="2" t="s">
        <v>65</v>
      </c>
      <c r="B22" s="44">
        <f>((B18/B7)^(1/11)-1)*100</f>
        <v>-1.2477454221159978</v>
      </c>
      <c r="C22" s="35">
        <f t="shared" ref="C22:M22" si="3">((C18/C7)^(1/11)-1)*100</f>
        <v>14.31658822859989</v>
      </c>
      <c r="D22" s="35">
        <f t="shared" si="3"/>
        <v>-13.615113862208483</v>
      </c>
      <c r="E22" s="35">
        <f t="shared" si="3"/>
        <v>2.2015649599542719</v>
      </c>
      <c r="F22" s="35">
        <f t="shared" si="3"/>
        <v>-10.597782400940014</v>
      </c>
      <c r="G22" s="44">
        <f t="shared" si="3"/>
        <v>-2.4836208546408445</v>
      </c>
      <c r="H22" s="35">
        <f t="shared" si="3"/>
        <v>-3.8405161931813758</v>
      </c>
      <c r="I22" s="35">
        <f t="shared" si="3"/>
        <v>1.4110884177233052</v>
      </c>
      <c r="J22" s="35">
        <f t="shared" si="3"/>
        <v>2.6521695358371122</v>
      </c>
      <c r="K22" s="35">
        <f t="shared" si="3"/>
        <v>-0.66193392119904271</v>
      </c>
      <c r="L22" s="35">
        <f t="shared" si="3"/>
        <v>3.3055317542760587</v>
      </c>
      <c r="M22" s="35">
        <f t="shared" si="3"/>
        <v>4.5697972981860513</v>
      </c>
      <c r="N22" s="44">
        <f>N18-N7</f>
        <v>100.74570152571272</v>
      </c>
      <c r="O22" s="44">
        <f>O18-O7</f>
        <v>77.179956448651254</v>
      </c>
    </row>
    <row r="23" spans="1:15">
      <c r="A23" s="74"/>
      <c r="B23" s="64"/>
      <c r="C23" s="64"/>
      <c r="D23" s="64"/>
      <c r="E23" s="64"/>
      <c r="F23" s="64"/>
      <c r="G23" s="69"/>
      <c r="H23" s="69"/>
      <c r="I23" s="69"/>
      <c r="J23" s="68"/>
      <c r="K23" s="69"/>
      <c r="L23" s="69"/>
      <c r="M23" s="68"/>
      <c r="N23" s="67"/>
      <c r="O23" s="66"/>
    </row>
    <row r="24" spans="1:15" ht="27.75" customHeight="1">
      <c r="A24" s="160" t="s">
        <v>36</v>
      </c>
      <c r="B24" s="161"/>
      <c r="C24" s="161"/>
      <c r="D24" s="161"/>
      <c r="E24" s="161"/>
      <c r="F24" s="161"/>
      <c r="G24" s="161"/>
      <c r="H24" s="161"/>
      <c r="I24" s="161"/>
      <c r="J24" s="161"/>
      <c r="K24" s="161"/>
      <c r="L24" s="161"/>
      <c r="M24" s="161"/>
      <c r="N24" s="161"/>
      <c r="O24" s="161"/>
    </row>
  </sheetData>
  <mergeCells count="8">
    <mergeCell ref="A24:O24"/>
    <mergeCell ref="A1:O1"/>
    <mergeCell ref="A2:O2"/>
    <mergeCell ref="B3:F3"/>
    <mergeCell ref="G3:M3"/>
    <mergeCell ref="N3:O3"/>
    <mergeCell ref="A20:M20"/>
    <mergeCell ref="N20:O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55.xml><?xml version="1.0" encoding="utf-8"?>
<worksheet xmlns="http://schemas.openxmlformats.org/spreadsheetml/2006/main" xmlns:r="http://schemas.openxmlformats.org/officeDocument/2006/relationships">
  <dimension ref="A1:P24"/>
  <sheetViews>
    <sheetView view="pageBreakPreview" zoomScaleNormal="100" zoomScaleSheetLayoutView="100" workbookViewId="0">
      <selection activeCell="P20" sqref="P20"/>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38</v>
      </c>
      <c r="B1" s="146"/>
      <c r="C1" s="146"/>
      <c r="D1" s="146"/>
      <c r="E1" s="146"/>
      <c r="F1" s="146"/>
      <c r="G1" s="146"/>
      <c r="H1" s="146"/>
      <c r="I1" s="146"/>
      <c r="J1" s="146"/>
      <c r="K1" s="146"/>
      <c r="L1" s="146"/>
      <c r="M1" s="146"/>
      <c r="N1" s="146"/>
      <c r="O1" s="147"/>
    </row>
    <row r="2" spans="1:15">
      <c r="A2" s="148" t="s">
        <v>28</v>
      </c>
      <c r="B2" s="149"/>
      <c r="C2" s="149"/>
      <c r="D2" s="149"/>
      <c r="E2" s="149"/>
      <c r="F2" s="149"/>
      <c r="G2" s="149"/>
      <c r="H2" s="149"/>
      <c r="I2" s="149"/>
      <c r="J2" s="149"/>
      <c r="K2" s="149"/>
      <c r="L2" s="149"/>
      <c r="M2" s="149"/>
      <c r="N2" s="149"/>
      <c r="O2" s="150"/>
    </row>
    <row r="3" spans="1:15" ht="44.25" customHeight="1">
      <c r="A3" s="2"/>
      <c r="B3" s="151" t="s">
        <v>8</v>
      </c>
      <c r="C3" s="152"/>
      <c r="D3" s="152"/>
      <c r="E3" s="152"/>
      <c r="F3" s="152"/>
      <c r="G3" s="151" t="s">
        <v>5</v>
      </c>
      <c r="H3" s="152"/>
      <c r="I3" s="152"/>
      <c r="J3" s="152"/>
      <c r="K3" s="152"/>
      <c r="L3" s="152"/>
      <c r="M3" s="152"/>
      <c r="N3" s="153" t="s">
        <v>11</v>
      </c>
      <c r="O3" s="154"/>
    </row>
    <row r="4" spans="1:15"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row>
    <row r="5" spans="1:15">
      <c r="A5" s="2">
        <v>2000</v>
      </c>
      <c r="B5" s="24">
        <v>2863</v>
      </c>
      <c r="C5" s="23"/>
      <c r="D5" s="23"/>
      <c r="E5" s="23">
        <v>4471</v>
      </c>
      <c r="F5" s="23"/>
      <c r="G5" s="13">
        <v>392.2</v>
      </c>
      <c r="H5" s="80">
        <v>528.20000000000005</v>
      </c>
      <c r="I5" s="80">
        <v>742.52177205603925</v>
      </c>
      <c r="J5" s="10">
        <f>I5*'10'!B2</f>
        <v>571.74176448315029</v>
      </c>
      <c r="K5" s="80">
        <v>481.4</v>
      </c>
      <c r="L5" s="80">
        <v>911.39719803104867</v>
      </c>
      <c r="M5" s="10">
        <f>L5*'10'!B2</f>
        <v>701.77584248390747</v>
      </c>
      <c r="N5" s="5"/>
      <c r="O5" s="20"/>
    </row>
    <row r="6" spans="1:15">
      <c r="A6" s="2">
        <v>2001</v>
      </c>
      <c r="B6" s="24">
        <v>2761</v>
      </c>
      <c r="C6" s="23"/>
      <c r="D6" s="23"/>
      <c r="E6" s="23">
        <v>4738</v>
      </c>
      <c r="F6" s="23"/>
      <c r="G6" s="13">
        <v>303.89999999999998</v>
      </c>
      <c r="H6" s="80">
        <v>530.29999999999995</v>
      </c>
      <c r="I6" s="80">
        <v>573.07184612483502</v>
      </c>
      <c r="J6" s="10">
        <f>I6*'10'!B3</f>
        <v>441.26532151612298</v>
      </c>
      <c r="K6" s="80">
        <v>497.7</v>
      </c>
      <c r="L6" s="80">
        <v>938.5253630020743</v>
      </c>
      <c r="M6" s="10">
        <f>L6*'10'!B3</f>
        <v>722.66452951159727</v>
      </c>
      <c r="N6" s="5"/>
      <c r="O6" s="20"/>
    </row>
    <row r="7" spans="1:15">
      <c r="A7" s="2">
        <v>2002</v>
      </c>
      <c r="B7" s="24">
        <v>2870</v>
      </c>
      <c r="C7" s="23">
        <v>5565</v>
      </c>
      <c r="D7" s="23">
        <v>515.72327044025155</v>
      </c>
      <c r="E7" s="23">
        <v>5238</v>
      </c>
      <c r="F7" s="23">
        <v>941.23989218328836</v>
      </c>
      <c r="G7" s="13">
        <v>353.4</v>
      </c>
      <c r="H7" s="80">
        <v>581.70000000000005</v>
      </c>
      <c r="I7" s="80">
        <v>607.52965446106236</v>
      </c>
      <c r="J7" s="10">
        <f>I7*'10'!B4</f>
        <v>473.87313047962868</v>
      </c>
      <c r="K7" s="80">
        <v>545.5</v>
      </c>
      <c r="L7" s="80">
        <v>937.76860924875359</v>
      </c>
      <c r="M7" s="10">
        <f>L7*'10'!B4</f>
        <v>731.45951521402787</v>
      </c>
      <c r="N7" s="5">
        <f t="shared" ref="N7:N18" si="0">J7/D7*100</f>
        <v>91.885155788123129</v>
      </c>
      <c r="O7" s="20">
        <f t="shared" ref="O7:O18" si="1">M7/F7*100</f>
        <v>77.712336811112365</v>
      </c>
    </row>
    <row r="8" spans="1:15">
      <c r="A8" s="2">
        <v>2003</v>
      </c>
      <c r="B8" s="24">
        <v>3093</v>
      </c>
      <c r="C8" s="23">
        <v>5595</v>
      </c>
      <c r="D8" s="23">
        <v>552.81501340482578</v>
      </c>
      <c r="E8" s="23">
        <v>5808</v>
      </c>
      <c r="F8" s="23">
        <v>1038.0697050938336</v>
      </c>
      <c r="G8" s="13">
        <v>334.3</v>
      </c>
      <c r="H8" s="80">
        <v>608.4</v>
      </c>
      <c r="I8" s="80">
        <v>549.47403024326104</v>
      </c>
      <c r="J8" s="10">
        <f>I8*'10'!B5</f>
        <v>450.56870479947401</v>
      </c>
      <c r="K8" s="80">
        <v>550.1</v>
      </c>
      <c r="L8" s="80">
        <v>904.17488494411577</v>
      </c>
      <c r="M8" s="10">
        <f>L8*'10'!B5</f>
        <v>741.42340565417487</v>
      </c>
      <c r="N8" s="5">
        <f t="shared" si="0"/>
        <v>81.504426231912603</v>
      </c>
      <c r="O8" s="20">
        <f t="shared" si="1"/>
        <v>71.423277455838658</v>
      </c>
    </row>
    <row r="9" spans="1:15">
      <c r="A9" s="2">
        <v>2004</v>
      </c>
      <c r="B9" s="24">
        <v>3408</v>
      </c>
      <c r="C9" s="23">
        <v>5687</v>
      </c>
      <c r="D9" s="23">
        <v>599.26147353613499</v>
      </c>
      <c r="E9" s="23">
        <v>6320</v>
      </c>
      <c r="F9" s="23">
        <v>1111.3064884825039</v>
      </c>
      <c r="G9" s="13">
        <v>222.7</v>
      </c>
      <c r="H9" s="80">
        <v>628.29999999999995</v>
      </c>
      <c r="I9" s="80">
        <v>354.44851185739293</v>
      </c>
      <c r="J9" s="10">
        <f>I9*'10'!B6</f>
        <v>304.8257201973579</v>
      </c>
      <c r="K9" s="80">
        <v>451.6</v>
      </c>
      <c r="L9" s="80">
        <v>718.76492121597971</v>
      </c>
      <c r="M9" s="10">
        <f>L9*'10'!B6</f>
        <v>618.13783224574252</v>
      </c>
      <c r="N9" s="5">
        <f t="shared" si="0"/>
        <v>50.866897616266861</v>
      </c>
      <c r="O9" s="20">
        <f t="shared" si="1"/>
        <v>55.622624240214201</v>
      </c>
    </row>
    <row r="10" spans="1:15">
      <c r="A10" s="2">
        <v>2005</v>
      </c>
      <c r="B10" s="24">
        <v>3331</v>
      </c>
      <c r="C10" s="23">
        <v>5646</v>
      </c>
      <c r="D10" s="23">
        <v>589.97520368402411</v>
      </c>
      <c r="E10" s="23">
        <v>6382</v>
      </c>
      <c r="F10" s="23">
        <v>1130.3577754162241</v>
      </c>
      <c r="G10" s="13">
        <v>198.1</v>
      </c>
      <c r="H10" s="80">
        <v>650.79999999999995</v>
      </c>
      <c r="I10" s="80">
        <v>304.39459127228031</v>
      </c>
      <c r="J10" s="10">
        <f>I10*'10'!B7</f>
        <v>270.9111862323295</v>
      </c>
      <c r="K10" s="80">
        <v>385.6</v>
      </c>
      <c r="L10" s="80">
        <v>592.50153657037492</v>
      </c>
      <c r="M10" s="10">
        <f>L10*'10'!B7</f>
        <v>527.32636754763371</v>
      </c>
      <c r="N10" s="5">
        <f t="shared" si="0"/>
        <v>45.91908008008803</v>
      </c>
      <c r="O10" s="20">
        <f t="shared" si="1"/>
        <v>46.651279711280779</v>
      </c>
    </row>
    <row r="11" spans="1:15">
      <c r="A11" s="2">
        <v>2006</v>
      </c>
      <c r="B11" s="24">
        <v>3501</v>
      </c>
      <c r="C11" s="23">
        <v>5935</v>
      </c>
      <c r="D11" s="23">
        <v>589.89048020219036</v>
      </c>
      <c r="E11" s="23">
        <v>6745</v>
      </c>
      <c r="F11" s="23">
        <v>1136.4785172704296</v>
      </c>
      <c r="G11" s="13">
        <v>239.3</v>
      </c>
      <c r="H11" s="80">
        <v>679.5</v>
      </c>
      <c r="I11" s="80">
        <v>352.17071376011779</v>
      </c>
      <c r="J11" s="10">
        <f>I11*'10'!B8</f>
        <v>316.95364238410605</v>
      </c>
      <c r="K11" s="80">
        <v>392.1</v>
      </c>
      <c r="L11" s="80">
        <v>577.04194260485656</v>
      </c>
      <c r="M11" s="10">
        <f>L11*'10'!B8</f>
        <v>519.33774834437088</v>
      </c>
      <c r="N11" s="5">
        <f t="shared" si="0"/>
        <v>53.730930235637523</v>
      </c>
      <c r="O11" s="20">
        <f t="shared" si="1"/>
        <v>45.697102096721146</v>
      </c>
    </row>
    <row r="12" spans="1:15">
      <c r="A12" s="2">
        <v>2007</v>
      </c>
      <c r="B12" s="24">
        <v>3375</v>
      </c>
      <c r="C12" s="23">
        <v>6253</v>
      </c>
      <c r="D12" s="23">
        <v>539.74092435630894</v>
      </c>
      <c r="E12" s="23">
        <v>6830</v>
      </c>
      <c r="F12" s="23">
        <v>1092.2757076603232</v>
      </c>
      <c r="G12" s="13">
        <v>336.3</v>
      </c>
      <c r="H12" s="80">
        <v>694.9</v>
      </c>
      <c r="I12" s="80">
        <v>483.95452583105487</v>
      </c>
      <c r="J12" s="10">
        <f>I12*'10'!B9</f>
        <v>435.55907324794941</v>
      </c>
      <c r="K12" s="80">
        <v>479.3</v>
      </c>
      <c r="L12" s="80">
        <v>689.73953086775077</v>
      </c>
      <c r="M12" s="10">
        <f>L12*'10'!B9</f>
        <v>620.76557778097572</v>
      </c>
      <c r="N12" s="5">
        <f t="shared" si="0"/>
        <v>80.69780400057563</v>
      </c>
      <c r="O12" s="20">
        <f t="shared" si="1"/>
        <v>56.832315634911282</v>
      </c>
    </row>
    <row r="13" spans="1:15">
      <c r="A13" s="2">
        <v>2008</v>
      </c>
      <c r="B13" s="24">
        <v>2945</v>
      </c>
      <c r="C13" s="23">
        <v>6111</v>
      </c>
      <c r="D13" s="23">
        <v>481.91785305187369</v>
      </c>
      <c r="E13" s="23">
        <v>6586</v>
      </c>
      <c r="F13" s="23">
        <v>1077.7286859761086</v>
      </c>
      <c r="G13" s="13">
        <v>390.9</v>
      </c>
      <c r="H13" s="80">
        <v>677.7</v>
      </c>
      <c r="I13" s="80">
        <v>576.80389552899499</v>
      </c>
      <c r="J13" s="10">
        <f>I13*'10'!B10</f>
        <v>507.58742806551561</v>
      </c>
      <c r="K13" s="80">
        <v>574.6</v>
      </c>
      <c r="L13" s="80">
        <v>847.86778810683199</v>
      </c>
      <c r="M13" s="10">
        <f>L13*'10'!B10</f>
        <v>746.12365353401219</v>
      </c>
      <c r="N13" s="5">
        <f t="shared" si="0"/>
        <v>105.32654576938423</v>
      </c>
      <c r="O13" s="20">
        <f t="shared" si="1"/>
        <v>69.231121268544612</v>
      </c>
    </row>
    <row r="14" spans="1:15">
      <c r="A14" s="2">
        <v>2009</v>
      </c>
      <c r="B14" s="24">
        <v>3337</v>
      </c>
      <c r="C14" s="23">
        <v>5787</v>
      </c>
      <c r="D14" s="23">
        <v>576.63729047865911</v>
      </c>
      <c r="E14" s="23">
        <v>6866</v>
      </c>
      <c r="F14" s="23">
        <v>1186.4523932953171</v>
      </c>
      <c r="G14" s="13">
        <v>244.2</v>
      </c>
      <c r="H14" s="80">
        <v>652.9</v>
      </c>
      <c r="I14" s="80">
        <v>374.02358707305865</v>
      </c>
      <c r="J14" s="10">
        <f>I14*'10'!B11</f>
        <v>310.43957727063867</v>
      </c>
      <c r="K14" s="80">
        <v>527.79999999999995</v>
      </c>
      <c r="L14" s="80">
        <v>808.39332210139366</v>
      </c>
      <c r="M14" s="10">
        <f>L14*'10'!B11</f>
        <v>670.96645734415677</v>
      </c>
      <c r="N14" s="5">
        <f t="shared" si="0"/>
        <v>53.836195195240812</v>
      </c>
      <c r="O14" s="20">
        <f t="shared" si="1"/>
        <v>56.552328701582219</v>
      </c>
    </row>
    <row r="15" spans="1:15">
      <c r="A15" s="2">
        <v>2010</v>
      </c>
      <c r="B15" s="24">
        <v>3309</v>
      </c>
      <c r="C15" s="23">
        <v>6064</v>
      </c>
      <c r="D15" s="23">
        <v>545.6794195250659</v>
      </c>
      <c r="E15" s="23">
        <v>7213</v>
      </c>
      <c r="F15" s="23">
        <v>1189.4788918205804</v>
      </c>
      <c r="G15" s="13">
        <v>266.2</v>
      </c>
      <c r="H15" s="80">
        <v>670.2</v>
      </c>
      <c r="I15" s="80">
        <v>397.19486720381968</v>
      </c>
      <c r="J15" s="10">
        <f>I15*'10'!B12</f>
        <v>345.55953446732315</v>
      </c>
      <c r="K15" s="80">
        <v>465</v>
      </c>
      <c r="L15" s="80">
        <v>693.82273948075203</v>
      </c>
      <c r="M15" s="10">
        <f>L15*'10'!B12</f>
        <v>603.62578334825423</v>
      </c>
      <c r="N15" s="5">
        <f t="shared" si="0"/>
        <v>63.32647376880773</v>
      </c>
      <c r="O15" s="20">
        <f t="shared" si="1"/>
        <v>50.74707819525598</v>
      </c>
    </row>
    <row r="16" spans="1:15">
      <c r="A16" s="2">
        <v>2011</v>
      </c>
      <c r="B16" s="24">
        <v>3191</v>
      </c>
      <c r="C16" s="23">
        <v>6163</v>
      </c>
      <c r="D16" s="23">
        <v>517.76732110984915</v>
      </c>
      <c r="E16" s="23">
        <v>7239</v>
      </c>
      <c r="F16" s="23">
        <v>1174.5902969333117</v>
      </c>
      <c r="G16" s="13">
        <v>271.5</v>
      </c>
      <c r="H16" s="80">
        <v>674</v>
      </c>
      <c r="I16" s="80">
        <v>402.81899109792283</v>
      </c>
      <c r="J16" s="10">
        <f>I16*'10'!B13</f>
        <v>362.53709198813056</v>
      </c>
      <c r="K16" s="80">
        <v>465.9</v>
      </c>
      <c r="L16" s="80">
        <v>691.24629080118689</v>
      </c>
      <c r="M16" s="10">
        <f>L16*'10'!B13</f>
        <v>622.12166172106822</v>
      </c>
      <c r="N16" s="5">
        <f t="shared" si="0"/>
        <v>70.019307362044756</v>
      </c>
      <c r="O16" s="20">
        <f t="shared" si="1"/>
        <v>52.964992418662014</v>
      </c>
    </row>
    <row r="17" spans="1:15">
      <c r="A17" s="2">
        <v>2012</v>
      </c>
      <c r="B17" s="24">
        <v>3228</v>
      </c>
      <c r="C17" s="23">
        <v>6439</v>
      </c>
      <c r="D17" s="23">
        <v>501.32008075788173</v>
      </c>
      <c r="E17" s="23">
        <v>7458</v>
      </c>
      <c r="F17" s="23">
        <v>1158.2543873272245</v>
      </c>
      <c r="G17" s="13">
        <v>287.39999999999998</v>
      </c>
      <c r="H17" s="80">
        <v>688.4</v>
      </c>
      <c r="I17" s="80">
        <v>417.48983149331781</v>
      </c>
      <c r="J17" s="10">
        <f>I17*'10'!B14</f>
        <v>374.94224235003708</v>
      </c>
      <c r="K17" s="80">
        <v>485.8</v>
      </c>
      <c r="L17" s="80">
        <v>705.69436374201041</v>
      </c>
      <c r="M17" s="10">
        <f>L17*'10'!B14</f>
        <v>633.77502203774532</v>
      </c>
      <c r="N17" s="5">
        <f t="shared" si="0"/>
        <v>74.790988181285272</v>
      </c>
      <c r="O17" s="20">
        <f t="shared" si="1"/>
        <v>54.718119695642834</v>
      </c>
    </row>
    <row r="18" spans="1:15">
      <c r="A18" s="2">
        <v>2013</v>
      </c>
      <c r="B18" s="24">
        <v>3207</v>
      </c>
      <c r="C18" s="23">
        <v>6499</v>
      </c>
      <c r="D18" s="23">
        <v>493.46053238959843</v>
      </c>
      <c r="E18" s="23">
        <v>7598</v>
      </c>
      <c r="F18" s="23">
        <v>1169.1029389136791</v>
      </c>
      <c r="G18" s="13">
        <v>239.1</v>
      </c>
      <c r="H18" s="80">
        <v>711.2</v>
      </c>
      <c r="I18" s="80">
        <v>336.1923509561305</v>
      </c>
      <c r="J18" s="10">
        <f>I18*'10'!B15</f>
        <v>299.77264912428564</v>
      </c>
      <c r="K18" s="80">
        <v>461.3</v>
      </c>
      <c r="L18" s="80">
        <v>648.62204724409446</v>
      </c>
      <c r="M18" s="10">
        <f>L18*'10'!B15</f>
        <v>578.35685086170201</v>
      </c>
      <c r="N18" s="5">
        <f t="shared" si="0"/>
        <v>60.749062883028756</v>
      </c>
      <c r="O18" s="20">
        <f t="shared" si="1"/>
        <v>49.470139164914464</v>
      </c>
    </row>
    <row r="19" spans="1:15">
      <c r="A19" s="2"/>
      <c r="B19" s="23"/>
      <c r="C19" s="23"/>
      <c r="D19" s="23"/>
      <c r="E19" s="23"/>
      <c r="F19" s="23"/>
      <c r="G19" s="80"/>
      <c r="H19" s="80"/>
      <c r="I19" s="80"/>
      <c r="J19" s="10"/>
      <c r="K19" s="80"/>
      <c r="L19" s="80"/>
      <c r="M19" s="10"/>
      <c r="N19" s="6"/>
      <c r="O19" s="20"/>
    </row>
    <row r="20" spans="1:15" ht="29.25"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2.1770765931345304</v>
      </c>
      <c r="C21" s="35">
        <f t="shared" ref="C21:M21" si="2">((C14/C7)^(1/7)-1)*100</f>
        <v>0.56037910914044087</v>
      </c>
      <c r="D21" s="35">
        <f t="shared" si="2"/>
        <v>1.6076883344278814</v>
      </c>
      <c r="E21" s="35">
        <f t="shared" si="2"/>
        <v>3.9420280941638186</v>
      </c>
      <c r="F21" s="35">
        <f t="shared" si="2"/>
        <v>3.3628045309507026</v>
      </c>
      <c r="G21" s="44">
        <f t="shared" si="2"/>
        <v>-5.1432053931462445</v>
      </c>
      <c r="H21" s="35">
        <f t="shared" si="2"/>
        <v>1.6632393031680959</v>
      </c>
      <c r="I21" s="35">
        <f t="shared" si="2"/>
        <v>-6.6950893390451132</v>
      </c>
      <c r="J21" s="35">
        <f t="shared" si="2"/>
        <v>-5.8632315592170414</v>
      </c>
      <c r="K21" s="35">
        <f t="shared" si="2"/>
        <v>-0.47011123314542047</v>
      </c>
      <c r="L21" s="35">
        <f t="shared" si="2"/>
        <v>-2.0984483191133441</v>
      </c>
      <c r="M21" s="35">
        <f t="shared" si="2"/>
        <v>-1.2256092922488526</v>
      </c>
      <c r="N21" s="44">
        <f>N14-N7</f>
        <v>-38.048960592882317</v>
      </c>
      <c r="O21" s="44">
        <f>O14-O7</f>
        <v>-21.160008109530146</v>
      </c>
    </row>
    <row r="22" spans="1:15">
      <c r="A22" s="2" t="s">
        <v>65</v>
      </c>
      <c r="B22" s="44">
        <f>((B18/B7)^(1/11)-1)*100</f>
        <v>1.0144187933923243</v>
      </c>
      <c r="C22" s="35">
        <f t="shared" ref="C22:M22" si="3">((C18/C7)^(1/11)-1)*100</f>
        <v>1.4204606877332493</v>
      </c>
      <c r="D22" s="35">
        <f t="shared" si="3"/>
        <v>-0.400355008829123</v>
      </c>
      <c r="E22" s="35">
        <f t="shared" si="3"/>
        <v>3.439137459275754</v>
      </c>
      <c r="F22" s="35">
        <f t="shared" si="3"/>
        <v>1.9904038670834678</v>
      </c>
      <c r="G22" s="44">
        <f t="shared" si="3"/>
        <v>-3.4896452694890501</v>
      </c>
      <c r="H22" s="35">
        <f t="shared" si="3"/>
        <v>1.8440587049450619</v>
      </c>
      <c r="I22" s="35">
        <f t="shared" si="3"/>
        <v>-5.2371282549593783</v>
      </c>
      <c r="J22" s="35">
        <f t="shared" si="3"/>
        <v>-4.0774088134662883</v>
      </c>
      <c r="K22" s="35">
        <f t="shared" si="3"/>
        <v>-1.512573159444397</v>
      </c>
      <c r="L22" s="35">
        <f t="shared" si="3"/>
        <v>-3.2958543748870306</v>
      </c>
      <c r="M22" s="35">
        <f t="shared" si="3"/>
        <v>-2.1123773897639753</v>
      </c>
      <c r="N22" s="44">
        <f>N18-N7</f>
        <v>-31.136092905094372</v>
      </c>
      <c r="O22" s="44">
        <f>O18-O7</f>
        <v>-28.242197646197901</v>
      </c>
    </row>
    <row r="23" spans="1:15">
      <c r="A23" s="74"/>
      <c r="B23" s="64"/>
      <c r="C23" s="64"/>
      <c r="D23" s="64"/>
      <c r="E23" s="64"/>
      <c r="F23" s="64"/>
      <c r="G23" s="69"/>
      <c r="H23" s="69"/>
      <c r="I23" s="69"/>
      <c r="J23" s="68"/>
      <c r="K23" s="69"/>
      <c r="L23" s="69"/>
      <c r="M23" s="68"/>
      <c r="N23" s="67"/>
      <c r="O23" s="66"/>
    </row>
    <row r="24" spans="1:15" ht="27.75" customHeight="1">
      <c r="A24" s="160" t="s">
        <v>36</v>
      </c>
      <c r="B24" s="161"/>
      <c r="C24" s="161"/>
      <c r="D24" s="161"/>
      <c r="E24" s="161"/>
      <c r="F24" s="161"/>
      <c r="G24" s="161"/>
      <c r="H24" s="161"/>
      <c r="I24" s="161"/>
      <c r="J24" s="161"/>
      <c r="K24" s="161"/>
      <c r="L24" s="161"/>
      <c r="M24" s="161"/>
      <c r="N24" s="161"/>
      <c r="O24" s="161"/>
    </row>
  </sheetData>
  <mergeCells count="8">
    <mergeCell ref="A24:O24"/>
    <mergeCell ref="A1:O1"/>
    <mergeCell ref="A2:O2"/>
    <mergeCell ref="B3:F3"/>
    <mergeCell ref="G3:M3"/>
    <mergeCell ref="N3:O3"/>
    <mergeCell ref="A20:M20"/>
    <mergeCell ref="N20:O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56.xml><?xml version="1.0" encoding="utf-8"?>
<worksheet xmlns="http://schemas.openxmlformats.org/spreadsheetml/2006/main" xmlns:r="http://schemas.openxmlformats.org/officeDocument/2006/relationships">
  <dimension ref="A1:P24"/>
  <sheetViews>
    <sheetView view="pageBreakPreview" zoomScaleNormal="100" zoomScaleSheetLayoutView="100" workbookViewId="0">
      <selection activeCell="P20" sqref="P20"/>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38</v>
      </c>
      <c r="B1" s="146"/>
      <c r="C1" s="146"/>
      <c r="D1" s="146"/>
      <c r="E1" s="146"/>
      <c r="F1" s="146"/>
      <c r="G1" s="146"/>
      <c r="H1" s="146"/>
      <c r="I1" s="146"/>
      <c r="J1" s="146"/>
      <c r="K1" s="146"/>
      <c r="L1" s="146"/>
      <c r="M1" s="146"/>
      <c r="N1" s="146"/>
      <c r="O1" s="147"/>
    </row>
    <row r="2" spans="1:15">
      <c r="A2" s="148" t="s">
        <v>29</v>
      </c>
      <c r="B2" s="149"/>
      <c r="C2" s="149"/>
      <c r="D2" s="149"/>
      <c r="E2" s="149"/>
      <c r="F2" s="149"/>
      <c r="G2" s="149"/>
      <c r="H2" s="149"/>
      <c r="I2" s="149"/>
      <c r="J2" s="149"/>
      <c r="K2" s="149"/>
      <c r="L2" s="149"/>
      <c r="M2" s="149"/>
      <c r="N2" s="149"/>
      <c r="O2" s="150"/>
    </row>
    <row r="3" spans="1:15" ht="44.25" customHeight="1">
      <c r="A3" s="2"/>
      <c r="B3" s="151" t="s">
        <v>8</v>
      </c>
      <c r="C3" s="152"/>
      <c r="D3" s="152"/>
      <c r="E3" s="152"/>
      <c r="F3" s="152"/>
      <c r="G3" s="151" t="s">
        <v>5</v>
      </c>
      <c r="H3" s="152"/>
      <c r="I3" s="152"/>
      <c r="J3" s="152"/>
      <c r="K3" s="152"/>
      <c r="L3" s="152"/>
      <c r="M3" s="152"/>
      <c r="N3" s="153" t="s">
        <v>11</v>
      </c>
      <c r="O3" s="154"/>
    </row>
    <row r="4" spans="1:15"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row>
    <row r="5" spans="1:15">
      <c r="A5" s="2">
        <v>2000</v>
      </c>
      <c r="B5" s="24">
        <v>1159</v>
      </c>
      <c r="C5" s="23"/>
      <c r="D5" s="23"/>
      <c r="E5" s="23">
        <v>1767</v>
      </c>
      <c r="F5" s="23"/>
      <c r="G5" s="13">
        <v>565.70000000000005</v>
      </c>
      <c r="H5" s="80">
        <v>970.1</v>
      </c>
      <c r="I5" s="80">
        <v>583.13575920008259</v>
      </c>
      <c r="J5" s="10">
        <f>I5*'10'!B2</f>
        <v>449.0145345840636</v>
      </c>
      <c r="K5" s="80">
        <v>684.5</v>
      </c>
      <c r="L5" s="80">
        <v>705.5973610967942</v>
      </c>
      <c r="M5" s="10">
        <f>L5*'10'!B2</f>
        <v>543.3099680445315</v>
      </c>
      <c r="N5" s="5"/>
      <c r="O5" s="20"/>
    </row>
    <row r="6" spans="1:15">
      <c r="A6" s="2">
        <v>2001</v>
      </c>
      <c r="B6" s="24">
        <v>1164</v>
      </c>
      <c r="C6" s="23"/>
      <c r="D6" s="23"/>
      <c r="E6" s="23">
        <v>1907</v>
      </c>
      <c r="F6" s="23"/>
      <c r="G6" s="13">
        <v>789.7</v>
      </c>
      <c r="H6" s="80">
        <v>974.4</v>
      </c>
      <c r="I6" s="80">
        <v>810.44745484400664</v>
      </c>
      <c r="J6" s="10">
        <f>I6*'10'!B3</f>
        <v>624.04454022988511</v>
      </c>
      <c r="K6" s="80">
        <v>992.3</v>
      </c>
      <c r="L6" s="80">
        <v>1018.3702791461411</v>
      </c>
      <c r="M6" s="10">
        <f>L6*'10'!B3</f>
        <v>784.14511494252872</v>
      </c>
      <c r="N6" s="5"/>
      <c r="O6" s="20"/>
    </row>
    <row r="7" spans="1:15">
      <c r="A7" s="2">
        <v>2002</v>
      </c>
      <c r="B7" s="24">
        <v>1399</v>
      </c>
      <c r="C7" s="23">
        <v>11724</v>
      </c>
      <c r="D7" s="23">
        <v>119.32787444558171</v>
      </c>
      <c r="E7" s="23">
        <v>2257</v>
      </c>
      <c r="F7" s="23">
        <v>192.51108836574548</v>
      </c>
      <c r="G7" s="13">
        <v>729.4</v>
      </c>
      <c r="H7" s="80">
        <v>1003.6</v>
      </c>
      <c r="I7" s="80">
        <v>726.78357911518538</v>
      </c>
      <c r="J7" s="10">
        <f>I7*'10'!B4</f>
        <v>566.89119170984463</v>
      </c>
      <c r="K7" s="80">
        <v>1109.2</v>
      </c>
      <c r="L7" s="80">
        <v>1105.2212036667995</v>
      </c>
      <c r="M7" s="10">
        <f>L7*'10'!B4</f>
        <v>862.07253886010369</v>
      </c>
      <c r="N7" s="5">
        <f t="shared" ref="N7:N18" si="0">J7/D7*100</f>
        <v>475.07021669808563</v>
      </c>
      <c r="O7" s="20">
        <f t="shared" ref="O7:O18" si="1">M7/F7*100</f>
        <v>447.80409595019296</v>
      </c>
    </row>
    <row r="8" spans="1:15">
      <c r="A8" s="2">
        <v>2003</v>
      </c>
      <c r="B8" s="24">
        <v>1374</v>
      </c>
      <c r="C8" s="23">
        <v>11826</v>
      </c>
      <c r="D8" s="23">
        <v>116.18467782851344</v>
      </c>
      <c r="E8" s="23">
        <v>2504</v>
      </c>
      <c r="F8" s="23">
        <v>211.73685100625738</v>
      </c>
      <c r="G8" s="13">
        <v>521.6</v>
      </c>
      <c r="H8" s="80">
        <v>1030</v>
      </c>
      <c r="I8" s="80">
        <v>506.40776699029135</v>
      </c>
      <c r="J8" s="10">
        <f>I8*'10'!B5</f>
        <v>415.25436893203886</v>
      </c>
      <c r="K8" s="80">
        <v>990.3</v>
      </c>
      <c r="L8" s="80">
        <v>961.45631067961153</v>
      </c>
      <c r="M8" s="10">
        <f>L8*'10'!B5</f>
        <v>788.39417475728146</v>
      </c>
      <c r="N8" s="5">
        <f t="shared" si="0"/>
        <v>357.40889133844917</v>
      </c>
      <c r="O8" s="20">
        <f t="shared" si="1"/>
        <v>372.3462264648407</v>
      </c>
    </row>
    <row r="9" spans="1:15">
      <c r="A9" s="2">
        <v>2004</v>
      </c>
      <c r="B9" s="24">
        <v>1534</v>
      </c>
      <c r="C9" s="23">
        <v>12058</v>
      </c>
      <c r="D9" s="23">
        <v>127.21844418643225</v>
      </c>
      <c r="E9" s="23">
        <v>2736</v>
      </c>
      <c r="F9" s="23">
        <v>226.90330071321944</v>
      </c>
      <c r="G9" s="13">
        <v>403.6</v>
      </c>
      <c r="H9" s="80">
        <v>1033.5</v>
      </c>
      <c r="I9" s="80">
        <v>390.51765844218676</v>
      </c>
      <c r="J9" s="10">
        <f>I9*'10'!B6</f>
        <v>335.84518626028063</v>
      </c>
      <c r="K9" s="80">
        <v>815</v>
      </c>
      <c r="L9" s="80">
        <v>788.58248669569423</v>
      </c>
      <c r="M9" s="10">
        <f>L9*'10'!B6</f>
        <v>678.18093855829704</v>
      </c>
      <c r="N9" s="5">
        <f t="shared" si="0"/>
        <v>263.99095540589724</v>
      </c>
      <c r="O9" s="20">
        <f t="shared" si="1"/>
        <v>298.88544433976409</v>
      </c>
    </row>
    <row r="10" spans="1:15">
      <c r="A10" s="2">
        <v>2005</v>
      </c>
      <c r="B10" s="24">
        <v>1337</v>
      </c>
      <c r="C10" s="23">
        <v>12264</v>
      </c>
      <c r="D10" s="23">
        <v>109.01826484018265</v>
      </c>
      <c r="E10" s="23">
        <v>2617</v>
      </c>
      <c r="F10" s="23">
        <v>213.38878016960209</v>
      </c>
      <c r="G10" s="13">
        <v>397.5</v>
      </c>
      <c r="H10" s="80">
        <v>1098.9000000000001</v>
      </c>
      <c r="I10" s="80">
        <v>361.72536172536167</v>
      </c>
      <c r="J10" s="10">
        <f>I10*'10'!B7</f>
        <v>321.93557193557189</v>
      </c>
      <c r="K10" s="80">
        <v>728</v>
      </c>
      <c r="L10" s="80">
        <v>662.48066248066243</v>
      </c>
      <c r="M10" s="10">
        <f>L10*'10'!B7</f>
        <v>589.60778960778953</v>
      </c>
      <c r="N10" s="5">
        <f t="shared" si="0"/>
        <v>295.30425237231515</v>
      </c>
      <c r="O10" s="20">
        <f t="shared" si="1"/>
        <v>276.30683728505659</v>
      </c>
    </row>
    <row r="11" spans="1:15">
      <c r="A11" s="2">
        <v>2006</v>
      </c>
      <c r="B11" s="24">
        <v>1454</v>
      </c>
      <c r="C11" s="23">
        <v>12522</v>
      </c>
      <c r="D11" s="23">
        <v>116.11563647979555</v>
      </c>
      <c r="E11" s="23">
        <v>2712</v>
      </c>
      <c r="F11" s="23">
        <v>216.57882127455676</v>
      </c>
      <c r="G11" s="13">
        <v>443</v>
      </c>
      <c r="H11" s="80">
        <v>1154.7</v>
      </c>
      <c r="I11" s="80">
        <v>383.64943275309605</v>
      </c>
      <c r="J11" s="10">
        <f>I11*'10'!B8</f>
        <v>345.28448947778645</v>
      </c>
      <c r="K11" s="80">
        <v>733.2</v>
      </c>
      <c r="L11" s="80">
        <v>634.97012210963885</v>
      </c>
      <c r="M11" s="10">
        <f>L11*'10'!B8</f>
        <v>571.47310989867503</v>
      </c>
      <c r="N11" s="5">
        <f t="shared" si="0"/>
        <v>297.36261191477593</v>
      </c>
      <c r="O11" s="20">
        <f t="shared" si="1"/>
        <v>263.86380096427763</v>
      </c>
    </row>
    <row r="12" spans="1:15">
      <c r="A12" s="2">
        <v>2007</v>
      </c>
      <c r="B12" s="24">
        <v>1565</v>
      </c>
      <c r="C12" s="23">
        <v>12828</v>
      </c>
      <c r="D12" s="23">
        <v>121.99875272840661</v>
      </c>
      <c r="E12" s="23">
        <v>2848</v>
      </c>
      <c r="F12" s="23">
        <v>222.01434362332398</v>
      </c>
      <c r="G12" s="13">
        <v>458.7</v>
      </c>
      <c r="H12" s="80">
        <v>1179.8</v>
      </c>
      <c r="I12" s="80">
        <v>388.79471096796073</v>
      </c>
      <c r="J12" s="10">
        <f>I12*'10'!B9</f>
        <v>349.91523987116466</v>
      </c>
      <c r="K12" s="80">
        <v>760.7</v>
      </c>
      <c r="L12" s="80">
        <v>644.77030005085612</v>
      </c>
      <c r="M12" s="10">
        <f>L12*'10'!B9</f>
        <v>580.29327004577056</v>
      </c>
      <c r="N12" s="5">
        <f t="shared" si="0"/>
        <v>286.8187026880064</v>
      </c>
      <c r="O12" s="20">
        <f t="shared" si="1"/>
        <v>261.37647711190817</v>
      </c>
    </row>
    <row r="13" spans="1:15">
      <c r="A13" s="2">
        <v>2008</v>
      </c>
      <c r="B13" s="24">
        <v>1656</v>
      </c>
      <c r="C13" s="23">
        <v>13169</v>
      </c>
      <c r="D13" s="23">
        <v>125.74986711215733</v>
      </c>
      <c r="E13" s="23">
        <v>3032</v>
      </c>
      <c r="F13" s="23">
        <v>230.23767939858757</v>
      </c>
      <c r="G13" s="13">
        <v>513.9</v>
      </c>
      <c r="H13" s="80">
        <v>1186.3</v>
      </c>
      <c r="I13" s="80">
        <v>433.1956503413976</v>
      </c>
      <c r="J13" s="10">
        <f>I13*'10'!B10</f>
        <v>381.21217230042987</v>
      </c>
      <c r="K13" s="80">
        <v>827.1</v>
      </c>
      <c r="L13" s="80">
        <v>697.20981202056817</v>
      </c>
      <c r="M13" s="10">
        <f>L13*'10'!B10</f>
        <v>613.54463457810004</v>
      </c>
      <c r="N13" s="5">
        <f t="shared" si="0"/>
        <v>303.15115320195417</v>
      </c>
      <c r="O13" s="20">
        <f t="shared" si="1"/>
        <v>266.48315609363459</v>
      </c>
    </row>
    <row r="14" spans="1:15">
      <c r="A14" s="2">
        <v>2009</v>
      </c>
      <c r="B14" s="24">
        <v>1636</v>
      </c>
      <c r="C14" s="23">
        <v>13188</v>
      </c>
      <c r="D14" s="23">
        <v>124.05216863815589</v>
      </c>
      <c r="E14" s="23">
        <v>3220</v>
      </c>
      <c r="F14" s="23">
        <v>244.16135881104034</v>
      </c>
      <c r="G14" s="13">
        <v>451.1</v>
      </c>
      <c r="H14" s="80">
        <v>1188.8</v>
      </c>
      <c r="I14" s="80">
        <v>379.4582772543742</v>
      </c>
      <c r="J14" s="10">
        <f>I14*'10'!B11</f>
        <v>314.95037012113056</v>
      </c>
      <c r="K14" s="80">
        <v>839.2</v>
      </c>
      <c r="L14" s="80">
        <v>705.92193808882905</v>
      </c>
      <c r="M14" s="10">
        <f>L14*'10'!B11</f>
        <v>585.91520861372805</v>
      </c>
      <c r="N14" s="5">
        <f t="shared" si="0"/>
        <v>253.88542060864734</v>
      </c>
      <c r="O14" s="20">
        <f t="shared" si="1"/>
        <v>239.97048978875296</v>
      </c>
    </row>
    <row r="15" spans="1:15">
      <c r="A15" s="2">
        <v>2010</v>
      </c>
      <c r="B15" s="24">
        <v>1658</v>
      </c>
      <c r="C15" s="23">
        <v>13155</v>
      </c>
      <c r="D15" s="23">
        <v>126.03572786012923</v>
      </c>
      <c r="E15" s="23">
        <v>3451</v>
      </c>
      <c r="F15" s="23">
        <v>262.3337134169517</v>
      </c>
      <c r="G15" s="13">
        <v>488.4</v>
      </c>
      <c r="H15" s="80">
        <v>1217.8</v>
      </c>
      <c r="I15" s="80">
        <v>401.05107571029725</v>
      </c>
      <c r="J15" s="10">
        <f>I15*'10'!B12</f>
        <v>348.91443586795862</v>
      </c>
      <c r="K15" s="80">
        <v>791.1</v>
      </c>
      <c r="L15" s="80">
        <v>649.61405813762531</v>
      </c>
      <c r="M15" s="10">
        <f>L15*'10'!B12</f>
        <v>565.16423057973407</v>
      </c>
      <c r="N15" s="5">
        <f t="shared" si="0"/>
        <v>276.83772037653773</v>
      </c>
      <c r="O15" s="20">
        <f t="shared" si="1"/>
        <v>215.43713281009568</v>
      </c>
    </row>
    <row r="16" spans="1:15">
      <c r="A16" s="2">
        <v>2011</v>
      </c>
      <c r="B16" s="24">
        <v>1561</v>
      </c>
      <c r="C16" s="23">
        <v>12965</v>
      </c>
      <c r="D16" s="23">
        <v>120.40107983031238</v>
      </c>
      <c r="E16" s="23">
        <v>3443</v>
      </c>
      <c r="F16" s="23">
        <v>265.56112610875431</v>
      </c>
      <c r="G16" s="13">
        <v>553</v>
      </c>
      <c r="H16" s="80">
        <v>1219.4000000000001</v>
      </c>
      <c r="I16" s="80">
        <v>453.50172215843855</v>
      </c>
      <c r="J16" s="10">
        <f>I16*'10'!B13</f>
        <v>408.15154994259473</v>
      </c>
      <c r="K16" s="80">
        <v>865.1</v>
      </c>
      <c r="L16" s="80">
        <v>709.44726914876162</v>
      </c>
      <c r="M16" s="10">
        <f>L16*'10'!B13</f>
        <v>638.50254223388549</v>
      </c>
      <c r="N16" s="5">
        <f t="shared" si="0"/>
        <v>338.99326361343628</v>
      </c>
      <c r="O16" s="20">
        <f t="shared" si="1"/>
        <v>240.4352442655337</v>
      </c>
    </row>
    <row r="17" spans="1:15">
      <c r="A17" s="2">
        <v>2012</v>
      </c>
      <c r="B17" s="24">
        <v>1464</v>
      </c>
      <c r="C17" s="23">
        <v>12945</v>
      </c>
      <c r="D17" s="23">
        <v>113.09385863267671</v>
      </c>
      <c r="E17" s="23">
        <v>3472</v>
      </c>
      <c r="F17" s="23">
        <v>268.21166473541905</v>
      </c>
      <c r="G17" s="13">
        <v>541.5</v>
      </c>
      <c r="H17" s="80">
        <v>1287.7</v>
      </c>
      <c r="I17" s="80">
        <v>420.51720121146229</v>
      </c>
      <c r="J17" s="10">
        <f>I17*'10'!B14</f>
        <v>377.66108411555649</v>
      </c>
      <c r="K17" s="80">
        <v>908.4</v>
      </c>
      <c r="L17" s="80">
        <v>705.44381455307916</v>
      </c>
      <c r="M17" s="10">
        <f>L17*'10'!B14</f>
        <v>633.55000703706651</v>
      </c>
      <c r="N17" s="5">
        <f t="shared" si="0"/>
        <v>333.93597908988244</v>
      </c>
      <c r="O17" s="20">
        <f t="shared" si="1"/>
        <v>236.21269703614135</v>
      </c>
    </row>
    <row r="18" spans="1:15">
      <c r="A18" s="2">
        <v>2013</v>
      </c>
      <c r="B18" s="24">
        <v>1457</v>
      </c>
      <c r="C18" s="23">
        <v>12974</v>
      </c>
      <c r="D18" s="23">
        <v>112.30152612918144</v>
      </c>
      <c r="E18" s="23">
        <v>3492</v>
      </c>
      <c r="F18" s="23">
        <v>269.1536919993834</v>
      </c>
      <c r="G18" s="13">
        <v>480.7</v>
      </c>
      <c r="H18" s="80">
        <v>1289</v>
      </c>
      <c r="I18" s="80">
        <v>372.92474786656322</v>
      </c>
      <c r="J18" s="10">
        <f>I18*'10'!B15</f>
        <v>332.52582717610278</v>
      </c>
      <c r="K18" s="80">
        <v>889.4</v>
      </c>
      <c r="L18" s="80">
        <v>689.99224204809923</v>
      </c>
      <c r="M18" s="10">
        <f>L18*'10'!B15</f>
        <v>615.24541437575579</v>
      </c>
      <c r="N18" s="5">
        <f t="shared" si="0"/>
        <v>296.10089785743014</v>
      </c>
      <c r="O18" s="20">
        <f t="shared" si="1"/>
        <v>228.58516626893058</v>
      </c>
    </row>
    <row r="19" spans="1:15">
      <c r="A19" s="2"/>
      <c r="B19" s="23"/>
      <c r="C19" s="23"/>
      <c r="D19" s="23"/>
      <c r="E19" s="23"/>
      <c r="F19" s="23"/>
      <c r="G19" s="80"/>
      <c r="H19" s="80"/>
      <c r="I19" s="80"/>
      <c r="J19" s="10"/>
      <c r="K19" s="80"/>
      <c r="L19" s="80"/>
      <c r="M19" s="10"/>
      <c r="N19" s="6"/>
      <c r="O19" s="20"/>
    </row>
    <row r="20" spans="1:15" ht="29.25"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2.260843164214732</v>
      </c>
      <c r="C21" s="35">
        <f t="shared" ref="C21:M21" si="2">((C14/C7)^(1/7)-1)*100</f>
        <v>1.6951981720086051</v>
      </c>
      <c r="D21" s="35">
        <f t="shared" si="2"/>
        <v>0.55621602826261274</v>
      </c>
      <c r="E21" s="35">
        <f t="shared" si="2"/>
        <v>5.2074102711330505</v>
      </c>
      <c r="F21" s="35">
        <f t="shared" si="2"/>
        <v>3.4536656226224594</v>
      </c>
      <c r="G21" s="44">
        <f t="shared" si="2"/>
        <v>-6.6344362169583064</v>
      </c>
      <c r="H21" s="35">
        <f t="shared" si="2"/>
        <v>2.4488004432947852</v>
      </c>
      <c r="I21" s="35">
        <f t="shared" si="2"/>
        <v>-8.866123000903892</v>
      </c>
      <c r="J21" s="35">
        <f t="shared" si="2"/>
        <v>-8.0536210216343598</v>
      </c>
      <c r="K21" s="35">
        <f t="shared" si="2"/>
        <v>-3.9065780474293321</v>
      </c>
      <c r="L21" s="35">
        <f t="shared" si="2"/>
        <v>-6.2034679403023318</v>
      </c>
      <c r="M21" s="35">
        <f t="shared" si="2"/>
        <v>-5.3672271212282352</v>
      </c>
      <c r="N21" s="44">
        <f>N14-N7</f>
        <v>-221.18479608943829</v>
      </c>
      <c r="O21" s="44">
        <f>O14-O7</f>
        <v>-207.83360616144</v>
      </c>
    </row>
    <row r="22" spans="1:15">
      <c r="A22" s="2" t="s">
        <v>65</v>
      </c>
      <c r="B22" s="44">
        <f>((B18/B7)^(1/11)-1)*100</f>
        <v>0.36997209090205985</v>
      </c>
      <c r="C22" s="35">
        <f t="shared" ref="C22:M22" si="3">((C18/C7)^(1/11)-1)*100</f>
        <v>0.92524812608894003</v>
      </c>
      <c r="D22" s="35">
        <f t="shared" si="3"/>
        <v>-0.55018545457838908</v>
      </c>
      <c r="E22" s="35">
        <f t="shared" si="3"/>
        <v>4.0473808558584068</v>
      </c>
      <c r="F22" s="35">
        <f t="shared" si="3"/>
        <v>3.0935100856714026</v>
      </c>
      <c r="G22" s="44">
        <f t="shared" si="3"/>
        <v>-3.7197689248276822</v>
      </c>
      <c r="H22" s="35">
        <f t="shared" si="3"/>
        <v>2.3012911437253702</v>
      </c>
      <c r="I22" s="35">
        <f t="shared" si="3"/>
        <v>-5.8856149333383678</v>
      </c>
      <c r="J22" s="35">
        <f t="shared" si="3"/>
        <v>-4.7338317499452609</v>
      </c>
      <c r="K22" s="35">
        <f t="shared" si="3"/>
        <v>-1.9876820083615687</v>
      </c>
      <c r="L22" s="35">
        <f t="shared" si="3"/>
        <v>-4.1924917116258786</v>
      </c>
      <c r="M22" s="35">
        <f t="shared" si="3"/>
        <v>-3.0199878822571469</v>
      </c>
      <c r="N22" s="44">
        <f>N18-N7</f>
        <v>-178.96931884065549</v>
      </c>
      <c r="O22" s="44">
        <f>O18-O7</f>
        <v>-219.21892968126238</v>
      </c>
    </row>
    <row r="23" spans="1:15">
      <c r="A23" s="74"/>
      <c r="B23" s="64"/>
      <c r="C23" s="64"/>
      <c r="D23" s="64"/>
      <c r="E23" s="64"/>
      <c r="F23" s="64"/>
      <c r="G23" s="69"/>
      <c r="H23" s="69"/>
      <c r="I23" s="69"/>
      <c r="J23" s="68"/>
      <c r="K23" s="69"/>
      <c r="L23" s="69"/>
      <c r="M23" s="68"/>
      <c r="N23" s="67"/>
      <c r="O23" s="66"/>
    </row>
    <row r="24" spans="1:15" ht="27.75" customHeight="1">
      <c r="A24" s="160" t="s">
        <v>36</v>
      </c>
      <c r="B24" s="161"/>
      <c r="C24" s="161"/>
      <c r="D24" s="161"/>
      <c r="E24" s="161"/>
      <c r="F24" s="161"/>
      <c r="G24" s="161"/>
      <c r="H24" s="161"/>
      <c r="I24" s="161"/>
      <c r="J24" s="161"/>
      <c r="K24" s="161"/>
      <c r="L24" s="161"/>
      <c r="M24" s="161"/>
      <c r="N24" s="161"/>
      <c r="O24" s="161"/>
    </row>
  </sheetData>
  <mergeCells count="8">
    <mergeCell ref="A24:O24"/>
    <mergeCell ref="A1:O1"/>
    <mergeCell ref="A2:O2"/>
    <mergeCell ref="B3:F3"/>
    <mergeCell ref="G3:M3"/>
    <mergeCell ref="N3:O3"/>
    <mergeCell ref="A20:M20"/>
    <mergeCell ref="N20:O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57.xml><?xml version="1.0" encoding="utf-8"?>
<worksheet xmlns="http://schemas.openxmlformats.org/spreadsheetml/2006/main" xmlns:r="http://schemas.openxmlformats.org/officeDocument/2006/relationships">
  <dimension ref="A1:P24"/>
  <sheetViews>
    <sheetView view="pageBreakPreview" zoomScaleNormal="100" zoomScaleSheetLayoutView="100" workbookViewId="0">
      <selection activeCell="P20" sqref="P20"/>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38</v>
      </c>
      <c r="B1" s="146"/>
      <c r="C1" s="146"/>
      <c r="D1" s="146"/>
      <c r="E1" s="146"/>
      <c r="F1" s="146"/>
      <c r="G1" s="146"/>
      <c r="H1" s="146"/>
      <c r="I1" s="146"/>
      <c r="J1" s="146"/>
      <c r="K1" s="146"/>
      <c r="L1" s="146"/>
      <c r="M1" s="146"/>
      <c r="N1" s="146"/>
      <c r="O1" s="147"/>
    </row>
    <row r="2" spans="1:15">
      <c r="A2" s="148" t="s">
        <v>30</v>
      </c>
      <c r="B2" s="149"/>
      <c r="C2" s="149"/>
      <c r="D2" s="149"/>
      <c r="E2" s="149"/>
      <c r="F2" s="149"/>
      <c r="G2" s="149"/>
      <c r="H2" s="149"/>
      <c r="I2" s="149"/>
      <c r="J2" s="149"/>
      <c r="K2" s="149"/>
      <c r="L2" s="149"/>
      <c r="M2" s="149"/>
      <c r="N2" s="149"/>
      <c r="O2" s="150"/>
    </row>
    <row r="3" spans="1:15" ht="44.25" customHeight="1">
      <c r="A3" s="2"/>
      <c r="B3" s="151" t="s">
        <v>8</v>
      </c>
      <c r="C3" s="152"/>
      <c r="D3" s="152"/>
      <c r="E3" s="152"/>
      <c r="F3" s="152"/>
      <c r="G3" s="151" t="s">
        <v>5</v>
      </c>
      <c r="H3" s="152"/>
      <c r="I3" s="152"/>
      <c r="J3" s="152"/>
      <c r="K3" s="152"/>
      <c r="L3" s="152"/>
      <c r="M3" s="152"/>
      <c r="N3" s="153" t="s">
        <v>11</v>
      </c>
      <c r="O3" s="154"/>
    </row>
    <row r="4" spans="1:15"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row>
    <row r="5" spans="1:15">
      <c r="A5" s="2">
        <v>2000</v>
      </c>
      <c r="B5" s="24">
        <v>2785</v>
      </c>
      <c r="C5" s="23"/>
      <c r="D5" s="23"/>
      <c r="E5" s="23">
        <v>5151</v>
      </c>
      <c r="F5" s="23"/>
      <c r="G5" s="13">
        <v>279.60000000000002</v>
      </c>
      <c r="H5" s="80">
        <v>1516.9</v>
      </c>
      <c r="I5" s="80">
        <v>184.3232909222757</v>
      </c>
      <c r="J5" s="10">
        <f>I5*'10'!B2</f>
        <v>141.92893401015229</v>
      </c>
      <c r="K5" s="80">
        <v>462.3</v>
      </c>
      <c r="L5" s="80">
        <v>304.76629969015755</v>
      </c>
      <c r="M5" s="10">
        <f>L5*'10'!B2</f>
        <v>234.67005076142132</v>
      </c>
      <c r="N5" s="5"/>
      <c r="O5" s="20"/>
    </row>
    <row r="6" spans="1:15">
      <c r="A6" s="2">
        <v>2001</v>
      </c>
      <c r="B6" s="24">
        <v>2629</v>
      </c>
      <c r="C6" s="23"/>
      <c r="D6" s="23"/>
      <c r="E6" s="23">
        <v>5184</v>
      </c>
      <c r="F6" s="23"/>
      <c r="G6" s="13">
        <v>270.39999999999998</v>
      </c>
      <c r="H6" s="80">
        <v>1545.3</v>
      </c>
      <c r="I6" s="80">
        <v>174.98220410276321</v>
      </c>
      <c r="J6" s="10">
        <f>I6*'10'!B3</f>
        <v>134.73629715912767</v>
      </c>
      <c r="K6" s="80">
        <v>460.8</v>
      </c>
      <c r="L6" s="80">
        <v>298.19452533488646</v>
      </c>
      <c r="M6" s="10">
        <f>L6*'10'!B3</f>
        <v>229.60978450786257</v>
      </c>
      <c r="N6" s="5"/>
      <c r="O6" s="20"/>
    </row>
    <row r="7" spans="1:15">
      <c r="A7" s="2">
        <v>2002</v>
      </c>
      <c r="B7" s="24">
        <v>3215</v>
      </c>
      <c r="C7" s="23">
        <v>15900</v>
      </c>
      <c r="D7" s="23">
        <v>202.20125786163524</v>
      </c>
      <c r="E7" s="23">
        <v>5832</v>
      </c>
      <c r="F7" s="23">
        <v>366.79245283018867</v>
      </c>
      <c r="G7" s="13">
        <v>271.5</v>
      </c>
      <c r="H7" s="80">
        <v>1613.2</v>
      </c>
      <c r="I7" s="80">
        <v>168.29903297793206</v>
      </c>
      <c r="J7" s="10">
        <f>I7*'10'!B4</f>
        <v>131.27324572278701</v>
      </c>
      <c r="K7" s="80">
        <v>461.2</v>
      </c>
      <c r="L7" s="80">
        <v>285.89139598313909</v>
      </c>
      <c r="M7" s="10">
        <f>L7*'10'!B4</f>
        <v>222.99528886684851</v>
      </c>
      <c r="N7" s="5">
        <f t="shared" ref="N7:N18" si="0">J7/D7*100</f>
        <v>64.92207175714816</v>
      </c>
      <c r="O7" s="20">
        <f>M7/F7*100</f>
        <v>60.796040689007057</v>
      </c>
    </row>
    <row r="8" spans="1:15">
      <c r="A8" s="2">
        <v>2003</v>
      </c>
      <c r="B8" s="24">
        <v>3336</v>
      </c>
      <c r="C8" s="23">
        <v>16434</v>
      </c>
      <c r="D8" s="23">
        <v>202.99379335523915</v>
      </c>
      <c r="E8" s="23">
        <v>6401</v>
      </c>
      <c r="F8" s="23">
        <v>389.49738347328713</v>
      </c>
      <c r="G8" s="13">
        <v>270</v>
      </c>
      <c r="H8" s="80">
        <v>1674.1</v>
      </c>
      <c r="I8" s="80">
        <v>161.28068813093606</v>
      </c>
      <c r="J8" s="10">
        <f>I8*'10'!B5</f>
        <v>132.25016426736755</v>
      </c>
      <c r="K8" s="80">
        <v>455</v>
      </c>
      <c r="L8" s="80">
        <v>271.78782629472551</v>
      </c>
      <c r="M8" s="10">
        <f>L8*'10'!B5</f>
        <v>222.86601756167491</v>
      </c>
      <c r="N8" s="5">
        <f>J8/D8*100</f>
        <v>65.149856102215779</v>
      </c>
      <c r="O8" s="20">
        <f t="shared" ref="O8:O18" si="1">M8/F8*100</f>
        <v>57.218874122927119</v>
      </c>
    </row>
    <row r="9" spans="1:15">
      <c r="A9" s="2">
        <v>2004</v>
      </c>
      <c r="B9" s="24">
        <v>3615</v>
      </c>
      <c r="C9" s="23">
        <v>16661</v>
      </c>
      <c r="D9" s="23">
        <v>216.97377108216796</v>
      </c>
      <c r="E9" s="23">
        <v>6922</v>
      </c>
      <c r="F9" s="23">
        <v>415.46125682732128</v>
      </c>
      <c r="G9" s="13">
        <v>299.7</v>
      </c>
      <c r="H9" s="80">
        <v>1719.1</v>
      </c>
      <c r="I9" s="80">
        <v>174.33540806235823</v>
      </c>
      <c r="J9" s="10">
        <f>I9*'10'!B6</f>
        <v>149.92845093362808</v>
      </c>
      <c r="K9" s="80">
        <v>465.4</v>
      </c>
      <c r="L9" s="80">
        <v>270.72305276016522</v>
      </c>
      <c r="M9" s="10">
        <f>L9*'10'!B6</f>
        <v>232.82182537374209</v>
      </c>
      <c r="N9" s="5">
        <f t="shared" si="0"/>
        <v>69.09980417718333</v>
      </c>
      <c r="O9" s="20">
        <f t="shared" si="1"/>
        <v>56.039359037155691</v>
      </c>
    </row>
    <row r="10" spans="1:15">
      <c r="A10" s="2">
        <v>2005</v>
      </c>
      <c r="B10" s="24">
        <v>3730</v>
      </c>
      <c r="C10" s="23">
        <v>16910</v>
      </c>
      <c r="D10" s="23">
        <v>220.57953873447664</v>
      </c>
      <c r="E10" s="23">
        <v>7158</v>
      </c>
      <c r="F10" s="23">
        <v>423.29982259018334</v>
      </c>
      <c r="G10" s="13">
        <v>324.8</v>
      </c>
      <c r="H10" s="80">
        <v>1721.3</v>
      </c>
      <c r="I10" s="80">
        <v>188.69459129727534</v>
      </c>
      <c r="J10" s="10">
        <f>I10*'10'!B7</f>
        <v>167.93818625457504</v>
      </c>
      <c r="K10" s="80">
        <v>493.5</v>
      </c>
      <c r="L10" s="80">
        <v>286.70191134607563</v>
      </c>
      <c r="M10" s="10">
        <f>L10*'10'!B7</f>
        <v>255.16470109800733</v>
      </c>
      <c r="N10" s="5">
        <f t="shared" si="0"/>
        <v>76.134979344902519</v>
      </c>
      <c r="O10" s="20">
        <f t="shared" si="1"/>
        <v>60.279897954279186</v>
      </c>
    </row>
    <row r="11" spans="1:15">
      <c r="A11" s="2">
        <v>2006</v>
      </c>
      <c r="B11" s="24">
        <v>3725</v>
      </c>
      <c r="C11" s="23">
        <v>17416</v>
      </c>
      <c r="D11" s="23">
        <v>213.8837850252641</v>
      </c>
      <c r="E11" s="23">
        <v>7467</v>
      </c>
      <c r="F11" s="23">
        <v>428.74368396876434</v>
      </c>
      <c r="G11" s="13">
        <v>343.3</v>
      </c>
      <c r="H11" s="80">
        <v>1779</v>
      </c>
      <c r="I11" s="80">
        <v>192.97358066329397</v>
      </c>
      <c r="J11" s="10">
        <f>I11*'10'!B8</f>
        <v>173.67622259696458</v>
      </c>
      <c r="K11" s="80">
        <v>531.29999999999995</v>
      </c>
      <c r="L11" s="80">
        <v>298.65092748735242</v>
      </c>
      <c r="M11" s="10">
        <f>L11*'10'!B8</f>
        <v>268.78583473861721</v>
      </c>
      <c r="N11" s="5">
        <f t="shared" si="0"/>
        <v>81.201210543590207</v>
      </c>
      <c r="O11" s="20">
        <f t="shared" si="1"/>
        <v>62.691497225227764</v>
      </c>
    </row>
    <row r="12" spans="1:15">
      <c r="A12" s="2">
        <v>2007</v>
      </c>
      <c r="B12" s="24">
        <v>4357</v>
      </c>
      <c r="C12" s="23">
        <v>17834</v>
      </c>
      <c r="D12" s="23">
        <v>244.30862397667377</v>
      </c>
      <c r="E12" s="23">
        <v>8108</v>
      </c>
      <c r="F12" s="23">
        <v>454.63720982393181</v>
      </c>
      <c r="G12" s="13">
        <v>388.2</v>
      </c>
      <c r="H12" s="80">
        <v>1835.4</v>
      </c>
      <c r="I12" s="80">
        <v>211.50702844066689</v>
      </c>
      <c r="J12" s="10">
        <f>I12*'10'!B9</f>
        <v>190.35632559660021</v>
      </c>
      <c r="K12" s="80">
        <v>595.70000000000005</v>
      </c>
      <c r="L12" s="80">
        <v>324.56140350877195</v>
      </c>
      <c r="M12" s="10">
        <f>L12*'10'!B9</f>
        <v>292.10526315789474</v>
      </c>
      <c r="N12" s="5">
        <f t="shared" si="0"/>
        <v>77.916334879269414</v>
      </c>
      <c r="O12" s="20">
        <f t="shared" si="1"/>
        <v>64.250188248124005</v>
      </c>
    </row>
    <row r="13" spans="1:15">
      <c r="A13" s="2">
        <v>2008</v>
      </c>
      <c r="B13" s="24">
        <v>4179</v>
      </c>
      <c r="C13" s="23">
        <v>18233</v>
      </c>
      <c r="D13" s="23">
        <v>229.19980255580541</v>
      </c>
      <c r="E13" s="23">
        <v>8402</v>
      </c>
      <c r="F13" s="23">
        <v>460.81281193440464</v>
      </c>
      <c r="G13" s="13">
        <v>354.7</v>
      </c>
      <c r="H13" s="80">
        <v>1893</v>
      </c>
      <c r="I13" s="80">
        <v>187.37453777073429</v>
      </c>
      <c r="J13" s="10">
        <f>I13*'10'!B10</f>
        <v>164.88959323824619</v>
      </c>
      <c r="K13" s="80">
        <v>608.9</v>
      </c>
      <c r="L13" s="80">
        <v>321.65874273639724</v>
      </c>
      <c r="M13" s="10">
        <f>L13*'10'!B10</f>
        <v>283.05969360802959</v>
      </c>
      <c r="N13" s="5">
        <f t="shared" si="0"/>
        <v>71.941420280280994</v>
      </c>
      <c r="O13" s="20">
        <f t="shared" si="1"/>
        <v>61.426177023984806</v>
      </c>
    </row>
    <row r="14" spans="1:15">
      <c r="A14" s="2">
        <v>2009</v>
      </c>
      <c r="B14" s="24">
        <v>3846</v>
      </c>
      <c r="C14" s="23">
        <v>18632</v>
      </c>
      <c r="D14" s="23">
        <v>206.41906397595537</v>
      </c>
      <c r="E14" s="23">
        <v>8481</v>
      </c>
      <c r="F14" s="23">
        <v>455.18462859596394</v>
      </c>
      <c r="G14" s="13">
        <v>356.1</v>
      </c>
      <c r="H14" s="80">
        <v>1949.2</v>
      </c>
      <c r="I14" s="80">
        <v>182.69033449620358</v>
      </c>
      <c r="J14" s="10">
        <f>I14*'10'!B11</f>
        <v>151.63297763184897</v>
      </c>
      <c r="K14" s="80">
        <v>636.79999999999995</v>
      </c>
      <c r="L14" s="80">
        <v>326.69813256720704</v>
      </c>
      <c r="M14" s="10">
        <f>L14*'10'!B11</f>
        <v>271.15945003078184</v>
      </c>
      <c r="N14" s="5">
        <f t="shared" si="0"/>
        <v>73.458804972350748</v>
      </c>
      <c r="O14" s="20">
        <f t="shared" si="1"/>
        <v>59.571310847465242</v>
      </c>
    </row>
    <row r="15" spans="1:15">
      <c r="A15" s="2">
        <v>2010</v>
      </c>
      <c r="B15" s="24">
        <v>4093</v>
      </c>
      <c r="C15" s="23">
        <v>18907</v>
      </c>
      <c r="D15" s="23">
        <v>216.48066853546305</v>
      </c>
      <c r="E15" s="23">
        <v>8933</v>
      </c>
      <c r="F15" s="23">
        <v>472.47051356640395</v>
      </c>
      <c r="G15" s="13">
        <v>343.5</v>
      </c>
      <c r="H15" s="80">
        <v>2030.7</v>
      </c>
      <c r="I15" s="80">
        <v>169.15349386910916</v>
      </c>
      <c r="J15" s="10">
        <f>I15*'10'!B12</f>
        <v>147.16353966612496</v>
      </c>
      <c r="K15" s="80">
        <v>578.79999999999995</v>
      </c>
      <c r="L15" s="80">
        <v>285.02486827202438</v>
      </c>
      <c r="M15" s="10">
        <f>L15*'10'!B12</f>
        <v>247.97163539666121</v>
      </c>
      <c r="N15" s="5">
        <f t="shared" si="0"/>
        <v>67.97999131364341</v>
      </c>
      <c r="O15" s="20">
        <f t="shared" si="1"/>
        <v>52.484044670823614</v>
      </c>
    </row>
    <row r="16" spans="1:15">
      <c r="A16" s="2">
        <v>2011</v>
      </c>
      <c r="B16" s="24">
        <v>3929</v>
      </c>
      <c r="C16" s="23">
        <v>18902</v>
      </c>
      <c r="D16" s="23">
        <v>207.86160194688395</v>
      </c>
      <c r="E16" s="23">
        <v>8997</v>
      </c>
      <c r="F16" s="23">
        <v>475.98137763199662</v>
      </c>
      <c r="G16" s="13">
        <v>373.1</v>
      </c>
      <c r="H16" s="80">
        <v>2091.5</v>
      </c>
      <c r="I16" s="80">
        <v>178.38871623236912</v>
      </c>
      <c r="J16" s="10">
        <f>I16*'10'!B13</f>
        <v>160.54984460913221</v>
      </c>
      <c r="K16" s="80">
        <v>607.9</v>
      </c>
      <c r="L16" s="80">
        <v>290.65264164475258</v>
      </c>
      <c r="M16" s="10">
        <f>L16*'10'!B13</f>
        <v>261.58737748027733</v>
      </c>
      <c r="N16" s="5">
        <f t="shared" si="0"/>
        <v>77.23881809116358</v>
      </c>
      <c r="O16" s="20">
        <f t="shared" si="1"/>
        <v>54.957481484185863</v>
      </c>
    </row>
    <row r="17" spans="1:15">
      <c r="A17" s="2">
        <v>2012</v>
      </c>
      <c r="B17" s="24">
        <v>3957</v>
      </c>
      <c r="C17" s="23">
        <v>19405</v>
      </c>
      <c r="D17" s="23">
        <v>203.91651636176243</v>
      </c>
      <c r="E17" s="23">
        <v>9240</v>
      </c>
      <c r="F17" s="23">
        <v>476.1659366142747</v>
      </c>
      <c r="G17" s="13">
        <v>359.2</v>
      </c>
      <c r="H17" s="80">
        <v>2128</v>
      </c>
      <c r="I17" s="80">
        <v>168.79699248120301</v>
      </c>
      <c r="J17" s="10">
        <f>I17*'10'!B14</f>
        <v>151.59440563250601</v>
      </c>
      <c r="K17" s="80">
        <v>621.4</v>
      </c>
      <c r="L17" s="80">
        <v>292.01127819548873</v>
      </c>
      <c r="M17" s="10">
        <f>L17*'10'!B14</f>
        <v>262.25156920946336</v>
      </c>
      <c r="N17" s="5">
        <f t="shared" si="0"/>
        <v>74.341406148566563</v>
      </c>
      <c r="O17" s="20">
        <f t="shared" si="1"/>
        <v>55.07566775443329</v>
      </c>
    </row>
    <row r="18" spans="1:15">
      <c r="A18" s="2">
        <v>2013</v>
      </c>
      <c r="B18" s="24">
        <v>3942</v>
      </c>
      <c r="C18" s="23">
        <v>19562</v>
      </c>
      <c r="D18" s="23">
        <v>201.51313771597995</v>
      </c>
      <c r="E18" s="23">
        <v>9417</v>
      </c>
      <c r="F18" s="23">
        <v>481.39249565484101</v>
      </c>
      <c r="G18" s="13">
        <v>294.10000000000002</v>
      </c>
      <c r="H18" s="80">
        <v>2176.5</v>
      </c>
      <c r="I18" s="80">
        <v>135.12520101079716</v>
      </c>
      <c r="J18" s="10">
        <f>I18*'10'!B15</f>
        <v>120.48709423416945</v>
      </c>
      <c r="K18" s="80">
        <v>580.70000000000005</v>
      </c>
      <c r="L18" s="80">
        <v>266.80450264185623</v>
      </c>
      <c r="M18" s="10">
        <f>L18*'10'!B15</f>
        <v>237.90158320905203</v>
      </c>
      <c r="N18" s="5">
        <f t="shared" si="0"/>
        <v>59.791185626809309</v>
      </c>
      <c r="O18" s="20">
        <f t="shared" si="1"/>
        <v>49.419462363124943</v>
      </c>
    </row>
    <row r="19" spans="1:15">
      <c r="A19" s="2"/>
      <c r="B19" s="23"/>
      <c r="C19" s="23"/>
      <c r="D19" s="23"/>
      <c r="E19" s="23"/>
      <c r="F19" s="23"/>
      <c r="G19" s="80"/>
      <c r="H19" s="80"/>
      <c r="I19" s="80"/>
      <c r="J19" s="10"/>
      <c r="K19" s="80"/>
      <c r="L19" s="80"/>
      <c r="M19" s="10"/>
      <c r="N19" s="6"/>
      <c r="O19" s="20"/>
    </row>
    <row r="20" spans="1:15" ht="29.25"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2.5931415985975148</v>
      </c>
      <c r="C21" s="35">
        <f t="shared" ref="C21:M21" si="2">((C14/C7)^(1/7)-1)*100</f>
        <v>2.2910128219978176</v>
      </c>
      <c r="D21" s="35">
        <f t="shared" si="2"/>
        <v>0.29536199541346786</v>
      </c>
      <c r="E21" s="35">
        <f t="shared" si="2"/>
        <v>5.4952225282711709</v>
      </c>
      <c r="F21" s="35">
        <f t="shared" si="2"/>
        <v>3.1324449899124307</v>
      </c>
      <c r="G21" s="44">
        <f t="shared" si="2"/>
        <v>3.9510491978635764</v>
      </c>
      <c r="H21" s="35">
        <f t="shared" si="2"/>
        <v>2.7397046172434658</v>
      </c>
      <c r="I21" s="35">
        <f t="shared" si="2"/>
        <v>1.1790423041734277</v>
      </c>
      <c r="J21" s="35">
        <f t="shared" si="2"/>
        <v>2.0811017231264106</v>
      </c>
      <c r="K21" s="35">
        <f t="shared" si="2"/>
        <v>4.7167731304501803</v>
      </c>
      <c r="L21" s="35">
        <f t="shared" si="2"/>
        <v>1.9243470872067014</v>
      </c>
      <c r="M21" s="35">
        <f t="shared" si="2"/>
        <v>2.8330512537696251</v>
      </c>
      <c r="N21" s="44">
        <f>N14-N7</f>
        <v>8.5367332152025881</v>
      </c>
      <c r="O21" s="44">
        <f>O14-O7</f>
        <v>-1.2247298415418157</v>
      </c>
    </row>
    <row r="22" spans="1:15">
      <c r="A22" s="2" t="s">
        <v>65</v>
      </c>
      <c r="B22" s="44">
        <f>((B18/B7)^(1/11)-1)*100</f>
        <v>1.8705602892100437</v>
      </c>
      <c r="C22" s="35">
        <f t="shared" ref="C22:M22" si="3">((C18/C7)^(1/11)-1)*100</f>
        <v>1.902135318304965</v>
      </c>
      <c r="D22" s="35">
        <f t="shared" si="3"/>
        <v>-3.0985640287406468E-2</v>
      </c>
      <c r="E22" s="35">
        <f t="shared" si="3"/>
        <v>4.4522338263613292</v>
      </c>
      <c r="F22" s="35">
        <f t="shared" si="3"/>
        <v>2.5024976170428648</v>
      </c>
      <c r="G22" s="44">
        <f t="shared" si="3"/>
        <v>0.72953648331304244</v>
      </c>
      <c r="H22" s="35">
        <f t="shared" si="3"/>
        <v>2.7601162982626493</v>
      </c>
      <c r="I22" s="35">
        <f t="shared" si="3"/>
        <v>-1.97603884473605</v>
      </c>
      <c r="J22" s="35">
        <f t="shared" si="3"/>
        <v>-0.77640979814298516</v>
      </c>
      <c r="K22" s="35">
        <f t="shared" si="3"/>
        <v>2.1166580732061568</v>
      </c>
      <c r="L22" s="35">
        <f t="shared" si="3"/>
        <v>-0.62617506503092057</v>
      </c>
      <c r="M22" s="35">
        <f t="shared" si="3"/>
        <v>0.58997377713043697</v>
      </c>
      <c r="N22" s="44">
        <f>N18-N7</f>
        <v>-5.1308861303388511</v>
      </c>
      <c r="O22" s="44">
        <f>O18-O7</f>
        <v>-11.376578325882114</v>
      </c>
    </row>
    <row r="23" spans="1:15">
      <c r="A23" s="74"/>
      <c r="B23" s="64"/>
      <c r="C23" s="64"/>
      <c r="D23" s="64"/>
      <c r="E23" s="64"/>
      <c r="F23" s="64"/>
      <c r="G23" s="69"/>
      <c r="H23" s="69"/>
      <c r="I23" s="69"/>
      <c r="J23" s="68"/>
      <c r="K23" s="69"/>
      <c r="L23" s="69"/>
      <c r="M23" s="68"/>
      <c r="N23" s="67"/>
      <c r="O23" s="66"/>
    </row>
    <row r="24" spans="1:15" ht="27.75" customHeight="1">
      <c r="A24" s="160" t="s">
        <v>36</v>
      </c>
      <c r="B24" s="161"/>
      <c r="C24" s="161"/>
      <c r="D24" s="161"/>
      <c r="E24" s="161"/>
      <c r="F24" s="161"/>
      <c r="G24" s="161"/>
      <c r="H24" s="161"/>
      <c r="I24" s="161"/>
      <c r="J24" s="161"/>
      <c r="K24" s="161"/>
      <c r="L24" s="161"/>
      <c r="M24" s="161"/>
      <c r="N24" s="161"/>
      <c r="O24" s="161"/>
    </row>
  </sheetData>
  <mergeCells count="8">
    <mergeCell ref="A24:O24"/>
    <mergeCell ref="A1:O1"/>
    <mergeCell ref="A2:O2"/>
    <mergeCell ref="B3:F3"/>
    <mergeCell ref="G3:M3"/>
    <mergeCell ref="N3:O3"/>
    <mergeCell ref="A20:M20"/>
    <mergeCell ref="N20:O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58.xml><?xml version="1.0" encoding="utf-8"?>
<worksheet xmlns="http://schemas.openxmlformats.org/spreadsheetml/2006/main" xmlns:r="http://schemas.openxmlformats.org/officeDocument/2006/relationships">
  <dimension ref="A1:P24"/>
  <sheetViews>
    <sheetView view="pageBreakPreview" zoomScaleNormal="100" zoomScaleSheetLayoutView="100" workbookViewId="0">
      <selection activeCell="P20" sqref="P20"/>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38</v>
      </c>
      <c r="B1" s="146"/>
      <c r="C1" s="146"/>
      <c r="D1" s="146"/>
      <c r="E1" s="146"/>
      <c r="F1" s="146"/>
      <c r="G1" s="146"/>
      <c r="H1" s="146"/>
      <c r="I1" s="146"/>
      <c r="J1" s="146"/>
      <c r="K1" s="146"/>
      <c r="L1" s="146"/>
      <c r="M1" s="146"/>
      <c r="N1" s="146"/>
      <c r="O1" s="147"/>
    </row>
    <row r="2" spans="1:15">
      <c r="A2" s="148" t="s">
        <v>31</v>
      </c>
      <c r="B2" s="149"/>
      <c r="C2" s="149"/>
      <c r="D2" s="149"/>
      <c r="E2" s="149"/>
      <c r="F2" s="149"/>
      <c r="G2" s="149"/>
      <c r="H2" s="149"/>
      <c r="I2" s="149"/>
      <c r="J2" s="149"/>
      <c r="K2" s="149"/>
      <c r="L2" s="149"/>
      <c r="M2" s="149"/>
      <c r="N2" s="149"/>
      <c r="O2" s="150"/>
    </row>
    <row r="3" spans="1:15" ht="44.25" customHeight="1">
      <c r="A3" s="2"/>
      <c r="B3" s="151" t="s">
        <v>8</v>
      </c>
      <c r="C3" s="152"/>
      <c r="D3" s="152"/>
      <c r="E3" s="152"/>
      <c r="F3" s="152"/>
      <c r="G3" s="151" t="s">
        <v>5</v>
      </c>
      <c r="H3" s="152"/>
      <c r="I3" s="152"/>
      <c r="J3" s="152"/>
      <c r="K3" s="152"/>
      <c r="L3" s="152"/>
      <c r="M3" s="152"/>
      <c r="N3" s="153" t="s">
        <v>11</v>
      </c>
      <c r="O3" s="154"/>
    </row>
    <row r="4" spans="1:15"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row>
    <row r="5" spans="1:15">
      <c r="A5" s="2">
        <v>2000</v>
      </c>
      <c r="B5" s="24">
        <v>595</v>
      </c>
      <c r="C5" s="23"/>
      <c r="D5" s="23"/>
      <c r="E5" s="23">
        <v>930</v>
      </c>
      <c r="F5" s="23"/>
      <c r="G5" s="13">
        <v>271.89999999999998</v>
      </c>
      <c r="H5" s="80">
        <v>283.89999999999998</v>
      </c>
      <c r="I5" s="80">
        <v>957.73159563226488</v>
      </c>
      <c r="J5" s="10">
        <f>I5*'10'!B2</f>
        <v>737.45332863684393</v>
      </c>
      <c r="K5" s="80">
        <v>372.4</v>
      </c>
      <c r="L5" s="80">
        <v>1311.7294822120464</v>
      </c>
      <c r="M5" s="10">
        <f>L5*'10'!B2</f>
        <v>1010.0317013032758</v>
      </c>
      <c r="N5" s="5"/>
      <c r="O5" s="20"/>
    </row>
    <row r="6" spans="1:15">
      <c r="A6" s="2">
        <v>2001</v>
      </c>
      <c r="B6" s="24">
        <v>556</v>
      </c>
      <c r="C6" s="23"/>
      <c r="D6" s="23"/>
      <c r="E6" s="23">
        <v>1007</v>
      </c>
      <c r="F6" s="23"/>
      <c r="G6" s="13">
        <v>101</v>
      </c>
      <c r="H6" s="80">
        <v>303.39999999999998</v>
      </c>
      <c r="I6" s="80">
        <v>332.89386947923538</v>
      </c>
      <c r="J6" s="10">
        <f>I6*'10'!B3</f>
        <v>256.32827949901127</v>
      </c>
      <c r="K6" s="80">
        <v>278.2</v>
      </c>
      <c r="L6" s="80">
        <v>916.94133157547799</v>
      </c>
      <c r="M6" s="10">
        <f>L6*'10'!B3</f>
        <v>706.04482531311805</v>
      </c>
      <c r="N6" s="5"/>
      <c r="O6" s="20"/>
    </row>
    <row r="7" spans="1:15">
      <c r="A7" s="2">
        <v>2002</v>
      </c>
      <c r="B7" s="24">
        <v>599</v>
      </c>
      <c r="C7" s="23">
        <v>2639</v>
      </c>
      <c r="D7" s="23">
        <v>226.97991663508904</v>
      </c>
      <c r="E7" s="23">
        <v>1115</v>
      </c>
      <c r="F7" s="23">
        <v>422.5085259568018</v>
      </c>
      <c r="G7" s="13">
        <v>330</v>
      </c>
      <c r="H7" s="80">
        <v>334.2</v>
      </c>
      <c r="I7" s="80">
        <v>987.43267504488335</v>
      </c>
      <c r="J7" s="10">
        <f>I7*'10'!B4</f>
        <v>770.19748653500903</v>
      </c>
      <c r="K7" s="80">
        <v>411</v>
      </c>
      <c r="L7" s="80">
        <v>1229.8025134649911</v>
      </c>
      <c r="M7" s="10">
        <f>L7*'10'!B4</f>
        <v>959.24596050269304</v>
      </c>
      <c r="N7" s="5">
        <f t="shared" ref="N7:N18" si="0">J7/D7*100</f>
        <v>339.32406794088297</v>
      </c>
      <c r="O7" s="20">
        <f t="shared" ref="O7:O18" si="1">M7/F7*100</f>
        <v>227.03588249027865</v>
      </c>
    </row>
    <row r="8" spans="1:15">
      <c r="A8" s="2">
        <v>2003</v>
      </c>
      <c r="B8" s="24">
        <v>465</v>
      </c>
      <c r="C8" s="23">
        <v>2587</v>
      </c>
      <c r="D8" s="23">
        <v>179.74487823734057</v>
      </c>
      <c r="E8" s="23">
        <v>1085</v>
      </c>
      <c r="F8" s="23">
        <v>419.40471588712796</v>
      </c>
      <c r="G8" s="13">
        <v>279.89999999999998</v>
      </c>
      <c r="H8" s="80">
        <v>342.1</v>
      </c>
      <c r="I8" s="80">
        <v>818.18181818181802</v>
      </c>
      <c r="J8" s="10">
        <f>I8*'10'!B5</f>
        <v>670.90909090909076</v>
      </c>
      <c r="K8" s="80">
        <v>436</v>
      </c>
      <c r="L8" s="80">
        <v>1274.4811458637823</v>
      </c>
      <c r="M8" s="10">
        <f>L8*'10'!B5</f>
        <v>1045.0745396083014</v>
      </c>
      <c r="N8" s="5">
        <f t="shared" si="0"/>
        <v>373.25630498533712</v>
      </c>
      <c r="O8" s="20">
        <f t="shared" si="1"/>
        <v>249.18044552688255</v>
      </c>
    </row>
    <row r="9" spans="1:15">
      <c r="A9" s="2">
        <v>2004</v>
      </c>
      <c r="B9" s="24">
        <v>578</v>
      </c>
      <c r="C9" s="23">
        <v>2690</v>
      </c>
      <c r="D9" s="23">
        <v>214.86988847583643</v>
      </c>
      <c r="E9" s="23">
        <v>1145</v>
      </c>
      <c r="F9" s="23">
        <v>425.65055762081784</v>
      </c>
      <c r="G9" s="13">
        <v>154.80000000000001</v>
      </c>
      <c r="H9" s="80">
        <v>357.1</v>
      </c>
      <c r="I9" s="80">
        <v>433.49201904228505</v>
      </c>
      <c r="J9" s="10">
        <f>I9*'10'!B6</f>
        <v>372.80313637636516</v>
      </c>
      <c r="K9" s="80">
        <v>340.6</v>
      </c>
      <c r="L9" s="80">
        <v>953.79445533464013</v>
      </c>
      <c r="M9" s="10">
        <f>L9*'10'!B6</f>
        <v>820.26323158779053</v>
      </c>
      <c r="N9" s="5">
        <f t="shared" si="0"/>
        <v>173.50180568381009</v>
      </c>
      <c r="O9" s="20">
        <f t="shared" si="1"/>
        <v>192.70813039049401</v>
      </c>
    </row>
    <row r="10" spans="1:15">
      <c r="A10" s="2">
        <v>2005</v>
      </c>
      <c r="B10" s="24">
        <v>545</v>
      </c>
      <c r="C10" s="23">
        <v>2765</v>
      </c>
      <c r="D10" s="23">
        <v>197.10669077757686</v>
      </c>
      <c r="E10" s="23">
        <v>1136</v>
      </c>
      <c r="F10" s="23">
        <v>410.84990958408679</v>
      </c>
      <c r="G10" s="13">
        <v>158.1</v>
      </c>
      <c r="H10" s="80">
        <v>342.7</v>
      </c>
      <c r="I10" s="80">
        <v>461.33644587102424</v>
      </c>
      <c r="J10" s="10">
        <f>I10*'10'!B7</f>
        <v>410.58943682521158</v>
      </c>
      <c r="K10" s="80">
        <v>297.8</v>
      </c>
      <c r="L10" s="80">
        <v>868.98161657426328</v>
      </c>
      <c r="M10" s="10">
        <f>L10*'10'!B7</f>
        <v>773.39363875109439</v>
      </c>
      <c r="N10" s="5">
        <f t="shared" si="0"/>
        <v>208.30821886636878</v>
      </c>
      <c r="O10" s="20">
        <f t="shared" si="1"/>
        <v>188.24237774179366</v>
      </c>
    </row>
    <row r="11" spans="1:15">
      <c r="A11" s="2">
        <v>2006</v>
      </c>
      <c r="B11" s="24">
        <v>624</v>
      </c>
      <c r="C11" s="23">
        <v>2671</v>
      </c>
      <c r="D11" s="23">
        <v>233.62036690378136</v>
      </c>
      <c r="E11" s="23">
        <v>1214</v>
      </c>
      <c r="F11" s="23">
        <v>454.51141894421568</v>
      </c>
      <c r="G11" s="13">
        <v>148</v>
      </c>
      <c r="H11" s="80">
        <v>342.6</v>
      </c>
      <c r="I11" s="80">
        <v>431.99065966141268</v>
      </c>
      <c r="J11" s="10">
        <f>I11*'10'!B8</f>
        <v>388.79159369527144</v>
      </c>
      <c r="K11" s="80">
        <v>273.5</v>
      </c>
      <c r="L11" s="80">
        <v>798.30706363105651</v>
      </c>
      <c r="M11" s="10">
        <f>L11*'10'!B8</f>
        <v>718.4763572679509</v>
      </c>
      <c r="N11" s="5">
        <f t="shared" si="0"/>
        <v>166.42024787821634</v>
      </c>
      <c r="O11" s="20">
        <f t="shared" si="1"/>
        <v>158.07663511224851</v>
      </c>
    </row>
    <row r="12" spans="1:15">
      <c r="A12" s="2">
        <v>2007</v>
      </c>
      <c r="B12" s="24">
        <v>784</v>
      </c>
      <c r="C12" s="23">
        <v>2833</v>
      </c>
      <c r="D12" s="23">
        <v>276.73843981644899</v>
      </c>
      <c r="E12" s="23">
        <v>1379</v>
      </c>
      <c r="F12" s="23">
        <v>486.76314860571836</v>
      </c>
      <c r="G12" s="13">
        <v>158.4</v>
      </c>
      <c r="H12" s="80">
        <v>369.8</v>
      </c>
      <c r="I12" s="80">
        <v>428.33964305029747</v>
      </c>
      <c r="J12" s="10">
        <f>I12*'10'!B9</f>
        <v>385.50567874526774</v>
      </c>
      <c r="K12" s="80">
        <v>273.60000000000002</v>
      </c>
      <c r="L12" s="80">
        <v>739.85938345051386</v>
      </c>
      <c r="M12" s="10">
        <f>L12*'10'!B9</f>
        <v>665.87344510546245</v>
      </c>
      <c r="N12" s="5">
        <f t="shared" si="0"/>
        <v>139.30326376088567</v>
      </c>
      <c r="O12" s="20">
        <f t="shared" si="1"/>
        <v>136.79619071673494</v>
      </c>
    </row>
    <row r="13" spans="1:15">
      <c r="A13" s="2">
        <v>2008</v>
      </c>
      <c r="B13" s="24">
        <v>652</v>
      </c>
      <c r="C13" s="23">
        <v>2972</v>
      </c>
      <c r="D13" s="23">
        <v>219.3808882907133</v>
      </c>
      <c r="E13" s="23">
        <v>1388</v>
      </c>
      <c r="F13" s="23">
        <v>467.02557200538359</v>
      </c>
      <c r="G13" s="13">
        <v>277</v>
      </c>
      <c r="H13" s="80">
        <v>363</v>
      </c>
      <c r="I13" s="80">
        <v>763.08539944903589</v>
      </c>
      <c r="J13" s="10">
        <f>I13*'10'!B10</f>
        <v>671.51515151515162</v>
      </c>
      <c r="K13" s="80">
        <v>370.4</v>
      </c>
      <c r="L13" s="80">
        <v>1020.3856749311293</v>
      </c>
      <c r="M13" s="10">
        <f>L13*'10'!B10</f>
        <v>897.93939393939377</v>
      </c>
      <c r="N13" s="5">
        <f t="shared" si="0"/>
        <v>306.09555679494338</v>
      </c>
      <c r="O13" s="20">
        <f t="shared" si="1"/>
        <v>192.26771461007769</v>
      </c>
    </row>
    <row r="14" spans="1:15">
      <c r="A14" s="2">
        <v>2009</v>
      </c>
      <c r="B14" s="24">
        <v>624</v>
      </c>
      <c r="C14" s="23">
        <v>3018</v>
      </c>
      <c r="D14" s="23">
        <v>206.75944333996023</v>
      </c>
      <c r="E14" s="23">
        <v>1396</v>
      </c>
      <c r="F14" s="23">
        <v>462.55798542080851</v>
      </c>
      <c r="G14" s="13">
        <v>166.4</v>
      </c>
      <c r="H14" s="80">
        <v>380.6</v>
      </c>
      <c r="I14" s="80">
        <v>437.20441408302679</v>
      </c>
      <c r="J14" s="10">
        <f>I14*'10'!B11</f>
        <v>362.87966368891222</v>
      </c>
      <c r="K14" s="80">
        <v>347.5</v>
      </c>
      <c r="L14" s="80">
        <v>913.03205465055169</v>
      </c>
      <c r="M14" s="10">
        <f>L14*'10'!B11</f>
        <v>757.81660535995786</v>
      </c>
      <c r="N14" s="5">
        <f t="shared" si="0"/>
        <v>175.5081450341566</v>
      </c>
      <c r="O14" s="20">
        <f t="shared" si="1"/>
        <v>163.83169878054102</v>
      </c>
    </row>
    <row r="15" spans="1:15">
      <c r="A15" s="2">
        <v>2010</v>
      </c>
      <c r="B15" s="24">
        <v>549</v>
      </c>
      <c r="C15" s="23">
        <v>2966</v>
      </c>
      <c r="D15" s="23">
        <v>185.09777478084962</v>
      </c>
      <c r="E15" s="23">
        <v>1367</v>
      </c>
      <c r="F15" s="23">
        <v>460.89008766014831</v>
      </c>
      <c r="G15" s="13">
        <v>155.4</v>
      </c>
      <c r="H15" s="80">
        <v>386.4</v>
      </c>
      <c r="I15" s="80">
        <v>402.17391304347831</v>
      </c>
      <c r="J15" s="10">
        <f>I15*'10'!B12</f>
        <v>349.89130434782612</v>
      </c>
      <c r="K15" s="80">
        <v>290.3</v>
      </c>
      <c r="L15" s="80">
        <v>751.29399585921328</v>
      </c>
      <c r="M15" s="10">
        <f>L15*'10'!B12</f>
        <v>653.62577639751555</v>
      </c>
      <c r="N15" s="5">
        <f t="shared" si="0"/>
        <v>189.03052981705872</v>
      </c>
      <c r="O15" s="20">
        <f t="shared" si="1"/>
        <v>141.81814577871478</v>
      </c>
    </row>
    <row r="16" spans="1:15">
      <c r="A16" s="2">
        <v>2011</v>
      </c>
      <c r="B16" s="24">
        <v>544</v>
      </c>
      <c r="C16" s="23">
        <v>2922</v>
      </c>
      <c r="D16" s="23">
        <v>186.17385352498289</v>
      </c>
      <c r="E16" s="23">
        <v>1328</v>
      </c>
      <c r="F16" s="23">
        <v>454.48323066392879</v>
      </c>
      <c r="G16" s="13">
        <v>190.2</v>
      </c>
      <c r="H16" s="80">
        <v>393</v>
      </c>
      <c r="I16" s="80">
        <v>483.96946564885496</v>
      </c>
      <c r="J16" s="10">
        <f>I16*'10'!B13</f>
        <v>435.5725190839695</v>
      </c>
      <c r="K16" s="80">
        <v>307.39999999999998</v>
      </c>
      <c r="L16" s="80">
        <v>782.18829516539438</v>
      </c>
      <c r="M16" s="10">
        <f>L16*'10'!B13</f>
        <v>703.96946564885491</v>
      </c>
      <c r="N16" s="5">
        <f t="shared" si="0"/>
        <v>233.96009205208804</v>
      </c>
      <c r="O16" s="20">
        <f t="shared" si="1"/>
        <v>154.89448634231582</v>
      </c>
    </row>
    <row r="17" spans="1:15">
      <c r="A17" s="2">
        <v>2012</v>
      </c>
      <c r="B17" s="24">
        <v>563</v>
      </c>
      <c r="C17" s="23">
        <v>3022</v>
      </c>
      <c r="D17" s="23">
        <v>186.30046326935803</v>
      </c>
      <c r="E17" s="23">
        <v>1350</v>
      </c>
      <c r="F17" s="23">
        <v>446.72402382528128</v>
      </c>
      <c r="G17" s="13">
        <v>198</v>
      </c>
      <c r="H17" s="80">
        <v>392.7</v>
      </c>
      <c r="I17" s="80">
        <v>504.20168067226888</v>
      </c>
      <c r="J17" s="10">
        <f>I17*'10'!B14</f>
        <v>452.81703765506842</v>
      </c>
      <c r="K17" s="80">
        <v>327.2</v>
      </c>
      <c r="L17" s="80">
        <v>833.20600967659789</v>
      </c>
      <c r="M17" s="10">
        <f>L17*'10'!B14</f>
        <v>748.29158949867872</v>
      </c>
      <c r="N17" s="5">
        <f t="shared" si="0"/>
        <v>243.05738681947014</v>
      </c>
      <c r="O17" s="20">
        <f t="shared" si="1"/>
        <v>167.50645803444496</v>
      </c>
    </row>
    <row r="18" spans="1:15">
      <c r="A18" s="2">
        <v>2013</v>
      </c>
      <c r="B18" s="24">
        <v>561</v>
      </c>
      <c r="C18" s="23">
        <v>3205</v>
      </c>
      <c r="D18" s="23">
        <v>175.03900156006242</v>
      </c>
      <c r="E18" s="23">
        <v>1362</v>
      </c>
      <c r="F18" s="23">
        <v>424.96099843993761</v>
      </c>
      <c r="G18" s="13">
        <v>153</v>
      </c>
      <c r="H18" s="80">
        <v>400.9</v>
      </c>
      <c r="I18" s="80">
        <v>381.64130705911703</v>
      </c>
      <c r="J18" s="10">
        <f>I18*'10'!B15</f>
        <v>340.29812191442494</v>
      </c>
      <c r="K18" s="80">
        <v>304.3</v>
      </c>
      <c r="L18" s="80">
        <v>759.0421551509105</v>
      </c>
      <c r="M18" s="10">
        <f>L18*'10'!B15</f>
        <v>676.81515358535626</v>
      </c>
      <c r="N18" s="5">
        <f t="shared" si="0"/>
        <v>194.41274166412333</v>
      </c>
      <c r="O18" s="20">
        <f t="shared" si="1"/>
        <v>159.26523988554086</v>
      </c>
    </row>
    <row r="19" spans="1:15">
      <c r="A19" s="2"/>
      <c r="B19" s="23"/>
      <c r="C19" s="23"/>
      <c r="D19" s="23"/>
      <c r="E19" s="23"/>
      <c r="F19" s="23"/>
      <c r="G19" s="80"/>
      <c r="H19" s="80"/>
      <c r="I19" s="80"/>
      <c r="J19" s="10"/>
      <c r="K19" s="80"/>
      <c r="L19" s="80"/>
      <c r="M19" s="10"/>
      <c r="N19" s="6"/>
      <c r="O19" s="20"/>
    </row>
    <row r="20" spans="1:15" ht="29.25"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0.58583462771599759</v>
      </c>
      <c r="C21" s="35">
        <f t="shared" ref="C21:M21" si="2">((C14/C7)^(1/7)-1)*100</f>
        <v>1.9355550812347966</v>
      </c>
      <c r="D21" s="35">
        <f t="shared" si="2"/>
        <v>-1.3240919249845606</v>
      </c>
      <c r="E21" s="35">
        <f t="shared" si="2"/>
        <v>3.26291116442472</v>
      </c>
      <c r="F21" s="35">
        <f t="shared" si="2"/>
        <v>1.3021522099252891</v>
      </c>
      <c r="G21" s="44">
        <f t="shared" si="2"/>
        <v>-9.3182460198022454</v>
      </c>
      <c r="H21" s="35">
        <f t="shared" si="2"/>
        <v>1.8746309175885711</v>
      </c>
      <c r="I21" s="35">
        <f t="shared" si="2"/>
        <v>-10.986912871807398</v>
      </c>
      <c r="J21" s="35">
        <f t="shared" si="2"/>
        <v>-10.193318745736523</v>
      </c>
      <c r="K21" s="35">
        <f t="shared" si="2"/>
        <v>-2.3690377851894096</v>
      </c>
      <c r="L21" s="35">
        <f t="shared" si="2"/>
        <v>-4.1655794622813325</v>
      </c>
      <c r="M21" s="35">
        <f t="shared" si="2"/>
        <v>-3.3111698954654933</v>
      </c>
      <c r="N21" s="44">
        <f>N14-N7</f>
        <v>-163.81592290672637</v>
      </c>
      <c r="O21" s="44">
        <f>O14-O7</f>
        <v>-63.204183709737634</v>
      </c>
    </row>
    <row r="22" spans="1:15">
      <c r="A22" s="2" t="s">
        <v>65</v>
      </c>
      <c r="B22" s="44">
        <f>((B18/B7)^(1/11)-1)*100</f>
        <v>-0.59405296418977294</v>
      </c>
      <c r="C22" s="35">
        <f t="shared" ref="C22:M22" si="3">((C18/C7)^(1/11)-1)*100</f>
        <v>1.7821674369947083</v>
      </c>
      <c r="D22" s="35">
        <f t="shared" si="3"/>
        <v>-2.3346136764629377</v>
      </c>
      <c r="E22" s="35">
        <f t="shared" si="3"/>
        <v>1.8357353258361853</v>
      </c>
      <c r="F22" s="35">
        <f t="shared" si="3"/>
        <v>5.2629935272952011E-2</v>
      </c>
      <c r="G22" s="44">
        <f t="shared" si="3"/>
        <v>-6.7492144159846497</v>
      </c>
      <c r="H22" s="35">
        <f t="shared" si="3"/>
        <v>1.6680537978651211</v>
      </c>
      <c r="I22" s="35">
        <f t="shared" si="3"/>
        <v>-8.2791672501028266</v>
      </c>
      <c r="J22" s="35">
        <f t="shared" si="3"/>
        <v>-7.1566766483386441</v>
      </c>
      <c r="K22" s="35">
        <f t="shared" si="3"/>
        <v>-2.6955417254033054</v>
      </c>
      <c r="L22" s="35">
        <f t="shared" si="3"/>
        <v>-4.292002610715917</v>
      </c>
      <c r="M22" s="35">
        <f t="shared" si="3"/>
        <v>-3.1207166077193649</v>
      </c>
      <c r="N22" s="44">
        <f>N18-N7</f>
        <v>-144.91132627675964</v>
      </c>
      <c r="O22" s="44">
        <f>O18-O7</f>
        <v>-67.770642604737787</v>
      </c>
    </row>
    <row r="23" spans="1:15">
      <c r="A23" s="74"/>
      <c r="B23" s="64"/>
      <c r="C23" s="64"/>
      <c r="D23" s="64"/>
      <c r="E23" s="64"/>
      <c r="F23" s="64"/>
      <c r="G23" s="69"/>
      <c r="H23" s="69"/>
      <c r="I23" s="69"/>
      <c r="J23" s="68"/>
      <c r="K23" s="69"/>
      <c r="L23" s="69"/>
      <c r="M23" s="68"/>
      <c r="N23" s="67"/>
      <c r="O23" s="66"/>
    </row>
    <row r="24" spans="1:15" ht="27.75" customHeight="1">
      <c r="A24" s="160" t="s">
        <v>36</v>
      </c>
      <c r="B24" s="161"/>
      <c r="C24" s="161"/>
      <c r="D24" s="161"/>
      <c r="E24" s="161"/>
      <c r="F24" s="161"/>
      <c r="G24" s="161"/>
      <c r="H24" s="161"/>
      <c r="I24" s="161"/>
      <c r="J24" s="161"/>
      <c r="K24" s="161"/>
      <c r="L24" s="161"/>
      <c r="M24" s="161"/>
      <c r="N24" s="161"/>
      <c r="O24" s="161"/>
    </row>
  </sheetData>
  <mergeCells count="8">
    <mergeCell ref="A24:O24"/>
    <mergeCell ref="A1:O1"/>
    <mergeCell ref="A2:O2"/>
    <mergeCell ref="B3:F3"/>
    <mergeCell ref="G3:M3"/>
    <mergeCell ref="N3:O3"/>
    <mergeCell ref="A20:M20"/>
    <mergeCell ref="N20:O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59.xml><?xml version="1.0" encoding="utf-8"?>
<worksheet xmlns="http://schemas.openxmlformats.org/spreadsheetml/2006/main" xmlns:r="http://schemas.openxmlformats.org/officeDocument/2006/relationships">
  <dimension ref="A1:P24"/>
  <sheetViews>
    <sheetView view="pageBreakPreview" zoomScaleNormal="100" zoomScaleSheetLayoutView="100" workbookViewId="0">
      <selection activeCell="P20" sqref="P20"/>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38</v>
      </c>
      <c r="B1" s="146"/>
      <c r="C1" s="146"/>
      <c r="D1" s="146"/>
      <c r="E1" s="146"/>
      <c r="F1" s="146"/>
      <c r="G1" s="146"/>
      <c r="H1" s="146"/>
      <c r="I1" s="146"/>
      <c r="J1" s="146"/>
      <c r="K1" s="146"/>
      <c r="L1" s="146"/>
      <c r="M1" s="146"/>
      <c r="N1" s="146"/>
      <c r="O1" s="147"/>
    </row>
    <row r="2" spans="1:15">
      <c r="A2" s="148" t="s">
        <v>35</v>
      </c>
      <c r="B2" s="149"/>
      <c r="C2" s="149"/>
      <c r="D2" s="149"/>
      <c r="E2" s="149"/>
      <c r="F2" s="149"/>
      <c r="G2" s="149"/>
      <c r="H2" s="149"/>
      <c r="I2" s="149"/>
      <c r="J2" s="149"/>
      <c r="K2" s="149"/>
      <c r="L2" s="149"/>
      <c r="M2" s="149"/>
      <c r="N2" s="149"/>
      <c r="O2" s="150"/>
    </row>
    <row r="3" spans="1:15" ht="44.25" customHeight="1">
      <c r="A3" s="2"/>
      <c r="B3" s="151" t="s">
        <v>8</v>
      </c>
      <c r="C3" s="152"/>
      <c r="D3" s="152"/>
      <c r="E3" s="152"/>
      <c r="F3" s="152"/>
      <c r="G3" s="151" t="s">
        <v>5</v>
      </c>
      <c r="H3" s="152"/>
      <c r="I3" s="152"/>
      <c r="J3" s="152"/>
      <c r="K3" s="152"/>
      <c r="L3" s="152"/>
      <c r="M3" s="152"/>
      <c r="N3" s="153" t="s">
        <v>11</v>
      </c>
      <c r="O3" s="154"/>
    </row>
    <row r="4" spans="1:15"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row>
    <row r="5" spans="1:15">
      <c r="A5" s="2">
        <v>2000</v>
      </c>
      <c r="B5" s="24">
        <v>522</v>
      </c>
      <c r="C5" s="23"/>
      <c r="D5" s="23"/>
      <c r="E5" s="23">
        <v>1008</v>
      </c>
      <c r="F5" s="23"/>
      <c r="G5" s="13">
        <v>55.8</v>
      </c>
      <c r="H5" s="80">
        <v>940.9</v>
      </c>
      <c r="I5" s="80">
        <v>59.30492082049102</v>
      </c>
      <c r="J5" s="10">
        <f>I5*'10'!B2</f>
        <v>45.664789031778085</v>
      </c>
      <c r="K5" s="80">
        <v>74.400000000000006</v>
      </c>
      <c r="L5" s="80">
        <v>79.073227760654703</v>
      </c>
      <c r="M5" s="10">
        <f>L5*'10'!B2</f>
        <v>60.886385375704123</v>
      </c>
      <c r="N5" s="5"/>
      <c r="O5" s="20"/>
    </row>
    <row r="6" spans="1:15">
      <c r="A6" s="2">
        <v>2001</v>
      </c>
      <c r="B6" s="24">
        <v>481</v>
      </c>
      <c r="C6" s="23"/>
      <c r="D6" s="23"/>
      <c r="E6" s="23">
        <v>1015</v>
      </c>
      <c r="F6" s="23"/>
      <c r="G6" s="13">
        <v>31.6</v>
      </c>
      <c r="H6" s="80">
        <v>949.2</v>
      </c>
      <c r="I6" s="80">
        <v>33.291192583227982</v>
      </c>
      <c r="J6" s="10">
        <f>I6*'10'!B3</f>
        <v>25.634218289085545</v>
      </c>
      <c r="K6" s="80">
        <v>64.7</v>
      </c>
      <c r="L6" s="80">
        <v>68.162663295406659</v>
      </c>
      <c r="M6" s="10">
        <f>L6*'10'!B3</f>
        <v>52.485250737463126</v>
      </c>
      <c r="N6" s="5"/>
      <c r="O6" s="20"/>
    </row>
    <row r="7" spans="1:15">
      <c r="A7" s="2">
        <v>2002</v>
      </c>
      <c r="B7" s="24">
        <v>596</v>
      </c>
      <c r="C7" s="23">
        <v>8902</v>
      </c>
      <c r="D7" s="23">
        <v>66.95124691080656</v>
      </c>
      <c r="E7" s="23">
        <v>1133</v>
      </c>
      <c r="F7" s="23">
        <v>127.27476971467085</v>
      </c>
      <c r="G7" s="13">
        <v>95</v>
      </c>
      <c r="H7" s="80">
        <v>987.6</v>
      </c>
      <c r="I7" s="80">
        <v>96.192790603483189</v>
      </c>
      <c r="J7" s="10">
        <f>I7*'10'!B4</f>
        <v>75.03037667071689</v>
      </c>
      <c r="K7" s="80">
        <v>110.3</v>
      </c>
      <c r="L7" s="80">
        <v>111.6848926690968</v>
      </c>
      <c r="M7" s="10">
        <f>L7*'10'!B4</f>
        <v>87.114216281895509</v>
      </c>
      <c r="N7" s="5">
        <f>J7/D7*100</f>
        <v>112.06718340985265</v>
      </c>
      <c r="O7" s="20">
        <f t="shared" ref="O7:O18" si="0">M7/F7*100</f>
        <v>68.445785820073596</v>
      </c>
    </row>
    <row r="8" spans="1:15">
      <c r="A8" s="2">
        <v>2003</v>
      </c>
      <c r="B8" s="24">
        <v>736</v>
      </c>
      <c r="C8" s="23">
        <v>9021</v>
      </c>
      <c r="D8" s="23">
        <v>81.587407161068612</v>
      </c>
      <c r="E8" s="23">
        <v>1327</v>
      </c>
      <c r="F8" s="23">
        <v>147.10120829176364</v>
      </c>
      <c r="G8" s="13">
        <v>157.30000000000001</v>
      </c>
      <c r="H8" s="80">
        <v>996.5</v>
      </c>
      <c r="I8" s="80">
        <v>157.85248369292526</v>
      </c>
      <c r="J8" s="10">
        <f>I8*'10'!B5</f>
        <v>129.43903662819869</v>
      </c>
      <c r="K8" s="80">
        <v>182.3</v>
      </c>
      <c r="L8" s="80">
        <v>182.94029101856498</v>
      </c>
      <c r="M8" s="10">
        <f>L8*'10'!B5</f>
        <v>150.01103863522329</v>
      </c>
      <c r="N8" s="5">
        <f t="shared" ref="N8:N18" si="1">J8/D8*100</f>
        <v>158.65075399768759</v>
      </c>
      <c r="O8" s="20">
        <f t="shared" si="0"/>
        <v>101.97811450854178</v>
      </c>
    </row>
    <row r="9" spans="1:15">
      <c r="A9" s="2">
        <v>2004</v>
      </c>
      <c r="B9" s="24">
        <v>960</v>
      </c>
      <c r="C9" s="23">
        <v>9131</v>
      </c>
      <c r="D9" s="23">
        <v>105.1363487022232</v>
      </c>
      <c r="E9" s="23">
        <v>1625</v>
      </c>
      <c r="F9" s="23">
        <v>177.96517358449236</v>
      </c>
      <c r="G9" s="13">
        <v>89.3</v>
      </c>
      <c r="H9" s="80">
        <v>1003.9</v>
      </c>
      <c r="I9" s="80">
        <v>88.953082976392068</v>
      </c>
      <c r="J9" s="10">
        <f>I9*'10'!B6</f>
        <v>76.499651359697182</v>
      </c>
      <c r="K9" s="80">
        <v>162</v>
      </c>
      <c r="L9" s="80">
        <v>161.37065444765418</v>
      </c>
      <c r="M9" s="10">
        <f>L9*'10'!B6</f>
        <v>138.77876282498258</v>
      </c>
      <c r="N9" s="5">
        <f t="shared" si="1"/>
        <v>72.762324642228634</v>
      </c>
      <c r="O9" s="20">
        <f t="shared" si="0"/>
        <v>77.98085436030253</v>
      </c>
    </row>
    <row r="10" spans="1:15">
      <c r="A10" s="2">
        <v>2005</v>
      </c>
      <c r="B10" s="24">
        <v>1108</v>
      </c>
      <c r="C10" s="23">
        <v>9306</v>
      </c>
      <c r="D10" s="23">
        <v>119.06297012679991</v>
      </c>
      <c r="E10" s="23">
        <v>1898</v>
      </c>
      <c r="F10" s="23">
        <v>203.9544379969912</v>
      </c>
      <c r="G10" s="13">
        <v>123</v>
      </c>
      <c r="H10" s="80">
        <v>999.4</v>
      </c>
      <c r="I10" s="80">
        <v>123.07384430658395</v>
      </c>
      <c r="J10" s="10">
        <f>I10*'10'!B7</f>
        <v>109.53572143285972</v>
      </c>
      <c r="K10" s="80">
        <v>179.6</v>
      </c>
      <c r="L10" s="80">
        <v>179.70782469481688</v>
      </c>
      <c r="M10" s="10">
        <f>L10*'10'!B7</f>
        <v>159.93996397838703</v>
      </c>
      <c r="N10" s="5">
        <f t="shared" si="1"/>
        <v>91.998142929078753</v>
      </c>
      <c r="O10" s="20">
        <f t="shared" si="0"/>
        <v>78.419457575493652</v>
      </c>
    </row>
    <row r="11" spans="1:15">
      <c r="A11" s="2">
        <v>2006</v>
      </c>
      <c r="B11" s="24">
        <v>1588</v>
      </c>
      <c r="C11" s="23">
        <v>9474</v>
      </c>
      <c r="D11" s="23">
        <v>167.61663500105553</v>
      </c>
      <c r="E11" s="23">
        <v>2498</v>
      </c>
      <c r="F11" s="23">
        <v>263.66898881148404</v>
      </c>
      <c r="G11" s="13">
        <v>53.2</v>
      </c>
      <c r="H11" s="80">
        <v>1013.9</v>
      </c>
      <c r="I11" s="80">
        <v>52.470657855804326</v>
      </c>
      <c r="J11" s="10">
        <f>I11*'10'!B8</f>
        <v>47.223592070223894</v>
      </c>
      <c r="K11" s="80">
        <v>136.30000000000001</v>
      </c>
      <c r="L11" s="80">
        <v>134.43140349146859</v>
      </c>
      <c r="M11" s="10">
        <f>L11*'10'!B8</f>
        <v>120.98826314232173</v>
      </c>
      <c r="N11" s="5">
        <f t="shared" si="1"/>
        <v>28.173571238872867</v>
      </c>
      <c r="O11" s="20">
        <f t="shared" si="0"/>
        <v>45.886421337484236</v>
      </c>
    </row>
    <row r="12" spans="1:15">
      <c r="A12" s="2">
        <v>2007</v>
      </c>
      <c r="B12" s="24">
        <v>1766</v>
      </c>
      <c r="C12" s="23">
        <v>9582</v>
      </c>
      <c r="D12" s="23">
        <v>184.30390315174287</v>
      </c>
      <c r="E12" s="23">
        <v>2992</v>
      </c>
      <c r="F12" s="23">
        <v>312.25213942809432</v>
      </c>
      <c r="G12" s="13">
        <v>108.3</v>
      </c>
      <c r="H12" s="80">
        <v>1073.8</v>
      </c>
      <c r="I12" s="80">
        <v>100.85677034829578</v>
      </c>
      <c r="J12" s="10">
        <f>I12*'10'!B9</f>
        <v>90.77109331346621</v>
      </c>
      <c r="K12" s="80">
        <v>159.69999999999999</v>
      </c>
      <c r="L12" s="80">
        <v>148.72415719873348</v>
      </c>
      <c r="M12" s="10">
        <f>L12*'10'!B9</f>
        <v>133.85174147886013</v>
      </c>
      <c r="N12" s="5">
        <f t="shared" si="1"/>
        <v>49.250771015268015</v>
      </c>
      <c r="O12" s="20">
        <f t="shared" si="0"/>
        <v>42.866557047140304</v>
      </c>
    </row>
    <row r="13" spans="1:15">
      <c r="A13" s="2">
        <v>2008</v>
      </c>
      <c r="B13" s="24">
        <v>1805</v>
      </c>
      <c r="C13" s="23">
        <v>9795</v>
      </c>
      <c r="D13" s="23">
        <v>184.27769270035731</v>
      </c>
      <c r="E13" s="23">
        <v>3343</v>
      </c>
      <c r="F13" s="23">
        <v>341.29657988769782</v>
      </c>
      <c r="G13" s="13">
        <v>125.7</v>
      </c>
      <c r="H13" s="80">
        <v>1080.5999999999999</v>
      </c>
      <c r="I13" s="80">
        <v>116.32426429761244</v>
      </c>
      <c r="J13" s="10">
        <f>I13*'10'!B10</f>
        <v>102.36535258189895</v>
      </c>
      <c r="K13" s="80">
        <v>187.6</v>
      </c>
      <c r="L13" s="80">
        <v>173.60725522857672</v>
      </c>
      <c r="M13" s="10">
        <f>L13*'10'!B10</f>
        <v>152.77438460114752</v>
      </c>
      <c r="N13" s="5">
        <f t="shared" si="1"/>
        <v>55.549508506354584</v>
      </c>
      <c r="O13" s="20">
        <f t="shared" si="0"/>
        <v>44.762940387922221</v>
      </c>
    </row>
    <row r="14" spans="1:15">
      <c r="A14" s="2">
        <v>2009</v>
      </c>
      <c r="B14" s="24">
        <v>1238</v>
      </c>
      <c r="C14" s="23">
        <v>9717</v>
      </c>
      <c r="D14" s="23">
        <v>127.40557785324688</v>
      </c>
      <c r="E14" s="23">
        <v>3160</v>
      </c>
      <c r="F14" s="23">
        <v>325.20325203252031</v>
      </c>
      <c r="G14" s="13">
        <v>131</v>
      </c>
      <c r="H14" s="80">
        <v>1056.5999999999999</v>
      </c>
      <c r="I14" s="80">
        <v>123.98258565209163</v>
      </c>
      <c r="J14" s="10">
        <f>I14*'10'!B11</f>
        <v>102.90554609123605</v>
      </c>
      <c r="K14" s="80">
        <v>213.2</v>
      </c>
      <c r="L14" s="80">
        <v>201.77929206890025</v>
      </c>
      <c r="M14" s="10">
        <f>L14*'10'!B11</f>
        <v>167.4768124171872</v>
      </c>
      <c r="N14" s="5">
        <f t="shared" si="1"/>
        <v>80.7700477680566</v>
      </c>
      <c r="O14" s="20">
        <f t="shared" si="0"/>
        <v>51.499119818285067</v>
      </c>
    </row>
    <row r="15" spans="1:15">
      <c r="A15" s="2">
        <v>2010</v>
      </c>
      <c r="B15" s="24">
        <v>1057</v>
      </c>
      <c r="C15" s="23">
        <v>9564</v>
      </c>
      <c r="D15" s="23">
        <v>110.51861145964031</v>
      </c>
      <c r="E15" s="23">
        <v>2941</v>
      </c>
      <c r="F15" s="23">
        <v>307.50731911334168</v>
      </c>
      <c r="G15" s="13">
        <v>154.19999999999999</v>
      </c>
      <c r="H15" s="80">
        <v>1058.4000000000001</v>
      </c>
      <c r="I15" s="80">
        <v>145.69160997732425</v>
      </c>
      <c r="J15" s="10">
        <f>I15*'10'!B12</f>
        <v>126.75170068027209</v>
      </c>
      <c r="K15" s="80">
        <v>224.9</v>
      </c>
      <c r="L15" s="80">
        <v>212.49055177626605</v>
      </c>
      <c r="M15" s="10">
        <f>L15*'10'!B12</f>
        <v>184.86678004535145</v>
      </c>
      <c r="N15" s="5">
        <f t="shared" si="1"/>
        <v>114.68810457011564</v>
      </c>
      <c r="O15" s="20">
        <f t="shared" si="0"/>
        <v>60.117847138855538</v>
      </c>
    </row>
    <row r="16" spans="1:15">
      <c r="A16" s="2">
        <v>2011</v>
      </c>
      <c r="B16" s="24">
        <v>1183</v>
      </c>
      <c r="C16" s="23">
        <v>9775</v>
      </c>
      <c r="D16" s="23">
        <v>121.02301790281329</v>
      </c>
      <c r="E16" s="23">
        <v>2877</v>
      </c>
      <c r="F16" s="23">
        <v>294.32225063938614</v>
      </c>
      <c r="G16" s="13">
        <v>218.2</v>
      </c>
      <c r="H16" s="80">
        <v>1093.4000000000001</v>
      </c>
      <c r="I16" s="80">
        <v>199.56100237790375</v>
      </c>
      <c r="J16" s="10">
        <f>I16*'10'!B13</f>
        <v>179.60490214011338</v>
      </c>
      <c r="K16" s="80">
        <v>294.5</v>
      </c>
      <c r="L16" s="80">
        <v>269.34333272361437</v>
      </c>
      <c r="M16" s="10">
        <f>L16*'10'!B13</f>
        <v>242.40899945125292</v>
      </c>
      <c r="N16" s="5">
        <f t="shared" si="1"/>
        <v>148.40557214028811</v>
      </c>
      <c r="O16" s="20">
        <f t="shared" si="0"/>
        <v>82.361764672784062</v>
      </c>
    </row>
    <row r="17" spans="1:15">
      <c r="A17" s="2">
        <v>2012</v>
      </c>
      <c r="B17" s="24">
        <v>1389</v>
      </c>
      <c r="C17" s="23">
        <v>10171</v>
      </c>
      <c r="D17" s="23">
        <v>136.56474289647036</v>
      </c>
      <c r="E17" s="23">
        <v>3062</v>
      </c>
      <c r="F17" s="23">
        <v>301.05201061842496</v>
      </c>
      <c r="G17" s="13">
        <v>205.2</v>
      </c>
      <c r="H17" s="80">
        <v>1102.4000000000001</v>
      </c>
      <c r="I17" s="80">
        <v>186.13933236574744</v>
      </c>
      <c r="J17" s="10">
        <f>I17*'10'!B14</f>
        <v>167.16933779468408</v>
      </c>
      <c r="K17" s="80">
        <v>325.89999999999998</v>
      </c>
      <c r="L17" s="80">
        <v>295.62772133526846</v>
      </c>
      <c r="M17" s="10">
        <f>L17*'10'!B14</f>
        <v>265.49945023044609</v>
      </c>
      <c r="N17" s="5">
        <f t="shared" si="1"/>
        <v>122.41031927355881</v>
      </c>
      <c r="O17" s="20">
        <f t="shared" si="0"/>
        <v>88.190558729388215</v>
      </c>
    </row>
    <row r="18" spans="1:15">
      <c r="A18" s="2">
        <v>2013</v>
      </c>
      <c r="B18" s="24">
        <v>1384</v>
      </c>
      <c r="C18" s="23">
        <v>10349</v>
      </c>
      <c r="D18" s="23">
        <v>133.73272779978743</v>
      </c>
      <c r="E18" s="23">
        <v>3187</v>
      </c>
      <c r="F18" s="23">
        <v>307.95245917479951</v>
      </c>
      <c r="G18" s="13">
        <v>163.5</v>
      </c>
      <c r="H18" s="80">
        <v>1131.8</v>
      </c>
      <c r="I18" s="80">
        <v>144.46015197031278</v>
      </c>
      <c r="J18" s="10">
        <f>I18*'10'!B15</f>
        <v>128.81079038793604</v>
      </c>
      <c r="K18" s="80">
        <v>312</v>
      </c>
      <c r="L18" s="80">
        <v>275.66707898922073</v>
      </c>
      <c r="M18" s="10">
        <f>L18*'10'!B15</f>
        <v>245.80407707055684</v>
      </c>
      <c r="N18" s="5">
        <f t="shared" si="1"/>
        <v>96.319571511903902</v>
      </c>
      <c r="O18" s="20">
        <f t="shared" si="0"/>
        <v>79.818838832858248</v>
      </c>
    </row>
    <row r="19" spans="1:15">
      <c r="A19" s="2"/>
      <c r="B19" s="23"/>
      <c r="C19" s="23"/>
      <c r="D19" s="23"/>
      <c r="E19" s="23"/>
      <c r="F19" s="23"/>
      <c r="G19" s="80"/>
      <c r="H19" s="80"/>
      <c r="I19" s="80"/>
      <c r="J19" s="10"/>
      <c r="K19" s="80"/>
      <c r="L19" s="80"/>
      <c r="M19" s="10"/>
      <c r="N19" s="6"/>
      <c r="O19" s="20"/>
    </row>
    <row r="20" spans="1:15" ht="29.25"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11.007796896530863</v>
      </c>
      <c r="C21" s="35">
        <f t="shared" ref="C21:M21" si="2">((C14/C7)^(1/7)-1)*100</f>
        <v>1.2593055669129827</v>
      </c>
      <c r="D21" s="35">
        <f t="shared" si="2"/>
        <v>9.6272547743041734</v>
      </c>
      <c r="E21" s="35">
        <f t="shared" si="2"/>
        <v>15.780851431281274</v>
      </c>
      <c r="F21" s="35">
        <f t="shared" si="2"/>
        <v>14.340949489103828</v>
      </c>
      <c r="G21" s="44">
        <f t="shared" si="2"/>
        <v>4.6972764650776044</v>
      </c>
      <c r="H21" s="35">
        <f t="shared" si="2"/>
        <v>0.96943641677897929</v>
      </c>
      <c r="I21" s="35">
        <f t="shared" si="2"/>
        <v>3.6920479905532488</v>
      </c>
      <c r="J21" s="35">
        <f t="shared" si="2"/>
        <v>4.6165120537651427</v>
      </c>
      <c r="K21" s="35">
        <f t="shared" si="2"/>
        <v>9.8720895425871369</v>
      </c>
      <c r="L21" s="35">
        <f t="shared" si="2"/>
        <v>8.8171762087093875</v>
      </c>
      <c r="M21" s="35">
        <f t="shared" si="2"/>
        <v>9.7873332343890276</v>
      </c>
      <c r="N21" s="44">
        <f>N14-N7</f>
        <v>-31.297135641796046</v>
      </c>
      <c r="O21" s="44">
        <f>O14-O7</f>
        <v>-16.946666001788529</v>
      </c>
    </row>
    <row r="22" spans="1:15">
      <c r="A22" s="2" t="s">
        <v>65</v>
      </c>
      <c r="B22" s="44">
        <f>((B18/B7)^(1/11)-1)*100</f>
        <v>7.9599592238437822</v>
      </c>
      <c r="C22" s="35">
        <f t="shared" ref="C22:M22" si="3">((C18/C7)^(1/11)-1)*100</f>
        <v>1.3786342222189552</v>
      </c>
      <c r="D22" s="35">
        <f t="shared" si="3"/>
        <v>6.4918264603947451</v>
      </c>
      <c r="E22" s="35">
        <f t="shared" si="3"/>
        <v>9.8580823824631292</v>
      </c>
      <c r="F22" s="35">
        <f t="shared" si="3"/>
        <v>8.3641373010189479</v>
      </c>
      <c r="G22" s="44">
        <f t="shared" si="3"/>
        <v>5.0596215346560891</v>
      </c>
      <c r="H22" s="35">
        <f t="shared" si="3"/>
        <v>1.2466780167154523</v>
      </c>
      <c r="I22" s="35">
        <f t="shared" si="3"/>
        <v>3.7659937023426515</v>
      </c>
      <c r="J22" s="35">
        <f t="shared" si="3"/>
        <v>5.0358944350497703</v>
      </c>
      <c r="K22" s="35">
        <f t="shared" si="3"/>
        <v>9.9139065458998754</v>
      </c>
      <c r="L22" s="35">
        <f t="shared" si="3"/>
        <v>8.560506575587091</v>
      </c>
      <c r="M22" s="35">
        <f t="shared" si="3"/>
        <v>9.8890831344822452</v>
      </c>
      <c r="N22" s="44">
        <f>N18-N7</f>
        <v>-15.747611897948744</v>
      </c>
      <c r="O22" s="44">
        <f>O18-O7</f>
        <v>11.373053012784652</v>
      </c>
    </row>
    <row r="23" spans="1:15">
      <c r="A23" s="74"/>
      <c r="B23" s="64"/>
      <c r="C23" s="64"/>
      <c r="D23" s="64"/>
      <c r="E23" s="64"/>
      <c r="F23" s="64"/>
      <c r="G23" s="69"/>
      <c r="H23" s="69"/>
      <c r="I23" s="69"/>
      <c r="J23" s="68"/>
      <c r="K23" s="69"/>
      <c r="L23" s="69"/>
      <c r="M23" s="68"/>
      <c r="N23" s="67"/>
      <c r="O23" s="66"/>
    </row>
    <row r="24" spans="1:15" ht="27.75" customHeight="1">
      <c r="A24" s="160" t="s">
        <v>36</v>
      </c>
      <c r="B24" s="161"/>
      <c r="C24" s="161"/>
      <c r="D24" s="161"/>
      <c r="E24" s="161"/>
      <c r="F24" s="161"/>
      <c r="G24" s="161"/>
      <c r="H24" s="161"/>
      <c r="I24" s="161"/>
      <c r="J24" s="161"/>
      <c r="K24" s="161"/>
      <c r="L24" s="161"/>
      <c r="M24" s="161"/>
      <c r="N24" s="161"/>
      <c r="O24" s="161"/>
    </row>
  </sheetData>
  <mergeCells count="8">
    <mergeCell ref="A24:O24"/>
    <mergeCell ref="A1:O1"/>
    <mergeCell ref="A2:O2"/>
    <mergeCell ref="B3:F3"/>
    <mergeCell ref="G3:M3"/>
    <mergeCell ref="N3:O3"/>
    <mergeCell ref="A20:M20"/>
    <mergeCell ref="N20:O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60.xml><?xml version="1.0" encoding="utf-8"?>
<worksheet xmlns="http://schemas.openxmlformats.org/spreadsheetml/2006/main" xmlns:r="http://schemas.openxmlformats.org/officeDocument/2006/relationships">
  <dimension ref="A1:P24"/>
  <sheetViews>
    <sheetView view="pageBreakPreview" zoomScaleNormal="100" zoomScaleSheetLayoutView="100" workbookViewId="0">
      <selection activeCell="P20" sqref="P20"/>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38</v>
      </c>
      <c r="B1" s="146"/>
      <c r="C1" s="146"/>
      <c r="D1" s="146"/>
      <c r="E1" s="146"/>
      <c r="F1" s="146"/>
      <c r="G1" s="146"/>
      <c r="H1" s="146"/>
      <c r="I1" s="146"/>
      <c r="J1" s="146"/>
      <c r="K1" s="146"/>
      <c r="L1" s="146"/>
      <c r="M1" s="146"/>
      <c r="N1" s="146"/>
      <c r="O1" s="147"/>
    </row>
    <row r="2" spans="1:15">
      <c r="A2" s="148" t="s">
        <v>32</v>
      </c>
      <c r="B2" s="149"/>
      <c r="C2" s="149"/>
      <c r="D2" s="149"/>
      <c r="E2" s="149"/>
      <c r="F2" s="149"/>
      <c r="G2" s="149"/>
      <c r="H2" s="149"/>
      <c r="I2" s="149"/>
      <c r="J2" s="149"/>
      <c r="K2" s="149"/>
      <c r="L2" s="149"/>
      <c r="M2" s="149"/>
      <c r="N2" s="149"/>
      <c r="O2" s="150"/>
    </row>
    <row r="3" spans="1:15" ht="44.25" customHeight="1">
      <c r="A3" s="2"/>
      <c r="B3" s="151" t="s">
        <v>8</v>
      </c>
      <c r="C3" s="152"/>
      <c r="D3" s="152"/>
      <c r="E3" s="152"/>
      <c r="F3" s="152"/>
      <c r="G3" s="151" t="s">
        <v>5</v>
      </c>
      <c r="H3" s="152"/>
      <c r="I3" s="152"/>
      <c r="J3" s="152"/>
      <c r="K3" s="152"/>
      <c r="L3" s="152"/>
      <c r="M3" s="152"/>
      <c r="N3" s="153" t="s">
        <v>11</v>
      </c>
      <c r="O3" s="154"/>
    </row>
    <row r="4" spans="1:15"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row>
    <row r="5" spans="1:15">
      <c r="A5" s="2">
        <v>2000</v>
      </c>
      <c r="B5" s="24">
        <v>1464</v>
      </c>
      <c r="C5" s="23"/>
      <c r="D5" s="23"/>
      <c r="E5" s="23">
        <v>2265</v>
      </c>
      <c r="F5" s="23"/>
      <c r="G5" s="13">
        <v>208.1</v>
      </c>
      <c r="H5" s="80">
        <v>682.7</v>
      </c>
      <c r="I5" s="80">
        <v>304.81910062985202</v>
      </c>
      <c r="J5" s="10">
        <f>I5*'10'!B2</f>
        <v>234.71070748498605</v>
      </c>
      <c r="K5" s="80">
        <v>350.8</v>
      </c>
      <c r="L5" s="80">
        <v>513.8420975538304</v>
      </c>
      <c r="M5" s="10">
        <f>L5*'10'!B2</f>
        <v>395.65841511644942</v>
      </c>
      <c r="N5" s="5"/>
      <c r="O5" s="20"/>
    </row>
    <row r="6" spans="1:15">
      <c r="A6" s="2">
        <v>2001</v>
      </c>
      <c r="B6" s="24">
        <v>1598</v>
      </c>
      <c r="C6" s="23"/>
      <c r="D6" s="23"/>
      <c r="E6" s="23">
        <v>2644</v>
      </c>
      <c r="F6" s="23"/>
      <c r="G6" s="13">
        <v>230.8</v>
      </c>
      <c r="H6" s="80">
        <v>664</v>
      </c>
      <c r="I6" s="80">
        <v>347.59036144578317</v>
      </c>
      <c r="J6" s="10">
        <f>I6*'10'!B3</f>
        <v>267.64457831325308</v>
      </c>
      <c r="K6" s="80">
        <v>370.1</v>
      </c>
      <c r="L6" s="80">
        <v>557.3795180722891</v>
      </c>
      <c r="M6" s="10">
        <f>L6*'10'!B3</f>
        <v>429.18222891566262</v>
      </c>
      <c r="N6" s="5"/>
      <c r="O6" s="20"/>
    </row>
    <row r="7" spans="1:15">
      <c r="A7" s="2">
        <v>2002</v>
      </c>
      <c r="B7" s="24">
        <v>1732</v>
      </c>
      <c r="C7" s="23">
        <v>6665</v>
      </c>
      <c r="D7" s="23">
        <v>259.86496624156041</v>
      </c>
      <c r="E7" s="23">
        <v>3062</v>
      </c>
      <c r="F7" s="23">
        <v>459.41485371342839</v>
      </c>
      <c r="G7" s="13">
        <v>175.8</v>
      </c>
      <c r="H7" s="80">
        <v>691</v>
      </c>
      <c r="I7" s="80">
        <v>254.41389290882782</v>
      </c>
      <c r="J7" s="10">
        <f>I7*'10'!B4</f>
        <v>198.4428364688857</v>
      </c>
      <c r="K7" s="80">
        <v>336.5</v>
      </c>
      <c r="L7" s="80">
        <v>486.97539797395081</v>
      </c>
      <c r="M7" s="10">
        <f>L7*'10'!B4</f>
        <v>379.84081041968165</v>
      </c>
      <c r="N7" s="5">
        <f t="shared" ref="N7:N18" si="0">J7/D7*100</f>
        <v>76.363828237016335</v>
      </c>
      <c r="O7" s="20">
        <f t="shared" ref="O7:O18" si="1">M7/F7*100</f>
        <v>82.679261967576039</v>
      </c>
    </row>
    <row r="8" spans="1:15">
      <c r="A8" s="2">
        <v>2003</v>
      </c>
      <c r="B8" s="24">
        <v>1655</v>
      </c>
      <c r="C8" s="23">
        <v>6815</v>
      </c>
      <c r="D8" s="23">
        <v>242.84666177549525</v>
      </c>
      <c r="E8" s="23">
        <v>3289</v>
      </c>
      <c r="F8" s="23">
        <v>482.61188554658838</v>
      </c>
      <c r="G8" s="13">
        <v>135.19999999999999</v>
      </c>
      <c r="H8" s="80">
        <v>714.2</v>
      </c>
      <c r="I8" s="80">
        <v>189.30271632595907</v>
      </c>
      <c r="J8" s="10">
        <f>I8*'10'!B5</f>
        <v>155.22822738728644</v>
      </c>
      <c r="K8" s="80">
        <v>282.89999999999998</v>
      </c>
      <c r="L8" s="80">
        <v>396.10753290394842</v>
      </c>
      <c r="M8" s="10">
        <f>L8*'10'!B5</f>
        <v>324.80817698123769</v>
      </c>
      <c r="N8" s="5">
        <f t="shared" si="0"/>
        <v>63.92026402684936</v>
      </c>
      <c r="O8" s="20">
        <f t="shared" si="1"/>
        <v>67.302150383920193</v>
      </c>
    </row>
    <row r="9" spans="1:15">
      <c r="A9" s="2">
        <v>2004</v>
      </c>
      <c r="B9" s="24">
        <v>1645</v>
      </c>
      <c r="C9" s="23">
        <v>6903</v>
      </c>
      <c r="D9" s="23">
        <v>238.30218745472985</v>
      </c>
      <c r="E9" s="23">
        <v>3393</v>
      </c>
      <c r="F9" s="23">
        <v>491.52542372881356</v>
      </c>
      <c r="G9" s="13">
        <v>226.5</v>
      </c>
      <c r="H9" s="80">
        <v>701.5</v>
      </c>
      <c r="I9" s="80">
        <v>322.87954383464006</v>
      </c>
      <c r="J9" s="10">
        <f>I9*'10'!B6</f>
        <v>277.67640769779047</v>
      </c>
      <c r="K9" s="80">
        <v>321.3</v>
      </c>
      <c r="L9" s="80">
        <v>458.01853171774769</v>
      </c>
      <c r="M9" s="10">
        <f>L9*'10'!B6</f>
        <v>393.89593727726299</v>
      </c>
      <c r="N9" s="5">
        <f t="shared" si="0"/>
        <v>116.52281108436762</v>
      </c>
      <c r="O9" s="20">
        <f t="shared" si="1"/>
        <v>80.137449308132815</v>
      </c>
    </row>
    <row r="10" spans="1:15">
      <c r="A10" s="2">
        <v>2005</v>
      </c>
      <c r="B10" s="24">
        <v>1605</v>
      </c>
      <c r="C10" s="23">
        <v>7020</v>
      </c>
      <c r="D10" s="23">
        <v>228.63247863247864</v>
      </c>
      <c r="E10" s="23">
        <v>3337</v>
      </c>
      <c r="F10" s="23">
        <v>475.35612535612535</v>
      </c>
      <c r="G10" s="13">
        <v>224.5</v>
      </c>
      <c r="H10" s="80">
        <v>696.1</v>
      </c>
      <c r="I10" s="80">
        <v>322.51113345783648</v>
      </c>
      <c r="J10" s="10">
        <f>I10*'10'!B7</f>
        <v>287.03490877747447</v>
      </c>
      <c r="K10" s="80">
        <v>340.9</v>
      </c>
      <c r="L10" s="80">
        <v>489.72848728630942</v>
      </c>
      <c r="M10" s="10">
        <f>L10*'10'!B7</f>
        <v>435.85835368481537</v>
      </c>
      <c r="N10" s="5">
        <f t="shared" si="0"/>
        <v>125.54424047463368</v>
      </c>
      <c r="O10" s="20">
        <f t="shared" si="1"/>
        <v>91.690909285807734</v>
      </c>
    </row>
    <row r="11" spans="1:15">
      <c r="A11" s="2">
        <v>2006</v>
      </c>
      <c r="B11" s="24">
        <v>1874</v>
      </c>
      <c r="C11" s="23">
        <v>7088</v>
      </c>
      <c r="D11" s="23">
        <v>264.3905191873589</v>
      </c>
      <c r="E11" s="23">
        <v>3589</v>
      </c>
      <c r="F11" s="23">
        <v>506.34875846501126</v>
      </c>
      <c r="G11" s="13">
        <v>212.4</v>
      </c>
      <c r="H11" s="80">
        <v>701.1</v>
      </c>
      <c r="I11" s="80">
        <v>302.95250320924259</v>
      </c>
      <c r="J11" s="10">
        <f>I11*'10'!B8</f>
        <v>272.65725288831834</v>
      </c>
      <c r="K11" s="80">
        <v>347.3</v>
      </c>
      <c r="L11" s="80">
        <v>495.36442732848377</v>
      </c>
      <c r="M11" s="10">
        <f>L11*'10'!B8</f>
        <v>445.82798459563543</v>
      </c>
      <c r="N11" s="5">
        <f t="shared" si="0"/>
        <v>103.12671336565637</v>
      </c>
      <c r="O11" s="20">
        <f t="shared" si="1"/>
        <v>88.047610889213274</v>
      </c>
    </row>
    <row r="12" spans="1:15">
      <c r="A12" s="2">
        <v>2007</v>
      </c>
      <c r="B12" s="24">
        <v>2106</v>
      </c>
      <c r="C12" s="23">
        <v>6972</v>
      </c>
      <c r="D12" s="23">
        <v>302.06540447504307</v>
      </c>
      <c r="E12" s="23">
        <v>3911</v>
      </c>
      <c r="F12" s="23">
        <v>560.95811818703385</v>
      </c>
      <c r="G12" s="13">
        <v>156.80000000000001</v>
      </c>
      <c r="H12" s="80">
        <v>721.8</v>
      </c>
      <c r="I12" s="80">
        <v>217.23469105015241</v>
      </c>
      <c r="J12" s="10">
        <f>I12*'10'!B9</f>
        <v>195.51122194513718</v>
      </c>
      <c r="K12" s="80">
        <v>312.2</v>
      </c>
      <c r="L12" s="80">
        <v>432.52978664449989</v>
      </c>
      <c r="M12" s="10">
        <f>L12*'10'!B9</f>
        <v>389.27680798004991</v>
      </c>
      <c r="N12" s="5">
        <f t="shared" si="0"/>
        <v>64.724797692378743</v>
      </c>
      <c r="O12" s="20">
        <f t="shared" si="1"/>
        <v>69.394986071002506</v>
      </c>
    </row>
    <row r="13" spans="1:15">
      <c r="A13" s="2">
        <v>2008</v>
      </c>
      <c r="B13" s="24">
        <v>1916</v>
      </c>
      <c r="C13" s="23">
        <v>7005</v>
      </c>
      <c r="D13" s="23">
        <v>273.51891506067096</v>
      </c>
      <c r="E13" s="23">
        <v>3979</v>
      </c>
      <c r="F13" s="23">
        <v>568.02284082798008</v>
      </c>
      <c r="G13" s="13">
        <v>146.6</v>
      </c>
      <c r="H13" s="80">
        <v>748.3</v>
      </c>
      <c r="I13" s="80">
        <v>195.91073099024456</v>
      </c>
      <c r="J13" s="10">
        <f>I13*'10'!B10</f>
        <v>172.40144327141522</v>
      </c>
      <c r="K13" s="80">
        <v>288.2</v>
      </c>
      <c r="L13" s="80">
        <v>385.13964987304553</v>
      </c>
      <c r="M13" s="10">
        <f>L13*'10'!B10</f>
        <v>338.92289188828005</v>
      </c>
      <c r="N13" s="5">
        <f t="shared" si="0"/>
        <v>63.030903450744447</v>
      </c>
      <c r="O13" s="20">
        <f t="shared" si="1"/>
        <v>59.667123842106093</v>
      </c>
    </row>
    <row r="14" spans="1:15">
      <c r="A14" s="2">
        <v>2009</v>
      </c>
      <c r="B14" s="24">
        <v>1458</v>
      </c>
      <c r="C14" s="23">
        <v>6935</v>
      </c>
      <c r="D14" s="23">
        <v>210.23792357606345</v>
      </c>
      <c r="E14" s="23">
        <v>3716</v>
      </c>
      <c r="F14" s="23">
        <v>535.83273251622211</v>
      </c>
      <c r="G14" s="13">
        <v>230.7</v>
      </c>
      <c r="H14" s="80">
        <v>787</v>
      </c>
      <c r="I14" s="80">
        <v>293.13850063532396</v>
      </c>
      <c r="J14" s="10">
        <f>I14*'10'!B11</f>
        <v>243.30495552731887</v>
      </c>
      <c r="K14" s="80">
        <v>350.9</v>
      </c>
      <c r="L14" s="80">
        <v>445.87039390088944</v>
      </c>
      <c r="M14" s="10">
        <f>L14*'10'!B11</f>
        <v>370.07242693773821</v>
      </c>
      <c r="N14" s="5">
        <f t="shared" si="0"/>
        <v>115.72838591097094</v>
      </c>
      <c r="O14" s="20">
        <f t="shared" si="1"/>
        <v>69.064916060635468</v>
      </c>
    </row>
    <row r="15" spans="1:15">
      <c r="A15" s="2">
        <v>2010</v>
      </c>
      <c r="B15" s="24">
        <v>1540</v>
      </c>
      <c r="C15" s="23">
        <v>6769</v>
      </c>
      <c r="D15" s="23">
        <v>227.50775594622544</v>
      </c>
      <c r="E15" s="23">
        <v>3698</v>
      </c>
      <c r="F15" s="23">
        <v>546.31407888905301</v>
      </c>
      <c r="G15" s="13">
        <v>225.3</v>
      </c>
      <c r="H15" s="80">
        <v>753.5</v>
      </c>
      <c r="I15" s="80">
        <v>299.00464499004647</v>
      </c>
      <c r="J15" s="10">
        <f>I15*'10'!B12</f>
        <v>260.13404114134045</v>
      </c>
      <c r="K15" s="80">
        <v>347.6</v>
      </c>
      <c r="L15" s="80">
        <v>461.31386861313871</v>
      </c>
      <c r="M15" s="10">
        <f>L15*'10'!B12</f>
        <v>401.34306569343067</v>
      </c>
      <c r="N15" s="5">
        <f t="shared" si="0"/>
        <v>114.34073535621646</v>
      </c>
      <c r="O15" s="20">
        <f t="shared" si="1"/>
        <v>73.463796962650946</v>
      </c>
    </row>
    <row r="16" spans="1:15">
      <c r="A16" s="2">
        <v>2011</v>
      </c>
      <c r="B16" s="24">
        <v>1450</v>
      </c>
      <c r="C16" s="23">
        <v>6724</v>
      </c>
      <c r="D16" s="23">
        <v>215.64544913741821</v>
      </c>
      <c r="E16" s="23">
        <v>3573</v>
      </c>
      <c r="F16" s="23">
        <v>531.38013087447939</v>
      </c>
      <c r="G16" s="13">
        <v>249.3</v>
      </c>
      <c r="H16" s="80">
        <v>758.7</v>
      </c>
      <c r="I16" s="80">
        <v>328.58837485172006</v>
      </c>
      <c r="J16" s="10">
        <f>I16*'10'!B13</f>
        <v>295.72953736654807</v>
      </c>
      <c r="K16" s="80">
        <v>385.1</v>
      </c>
      <c r="L16" s="80">
        <v>507.57875313035447</v>
      </c>
      <c r="M16" s="10">
        <f>L16*'10'!B13</f>
        <v>456.82087781731906</v>
      </c>
      <c r="N16" s="5">
        <f t="shared" si="0"/>
        <v>137.13692477604616</v>
      </c>
      <c r="O16" s="20">
        <f t="shared" si="1"/>
        <v>85.96875405663738</v>
      </c>
    </row>
    <row r="17" spans="1:15">
      <c r="A17" s="2">
        <v>2012</v>
      </c>
      <c r="B17" s="24">
        <v>1465</v>
      </c>
      <c r="C17" s="23">
        <v>7168</v>
      </c>
      <c r="D17" s="23">
        <v>204.38058035714286</v>
      </c>
      <c r="E17" s="23">
        <v>3581</v>
      </c>
      <c r="F17" s="23">
        <v>499.58147321428572</v>
      </c>
      <c r="G17" s="13">
        <v>231.2</v>
      </c>
      <c r="H17" s="80">
        <v>795.3</v>
      </c>
      <c r="I17" s="80">
        <v>290.70790896517042</v>
      </c>
      <c r="J17" s="10">
        <f>I17*'10'!B14</f>
        <v>261.08103008500711</v>
      </c>
      <c r="K17" s="80">
        <v>396.6</v>
      </c>
      <c r="L17" s="80">
        <v>498.67974349302159</v>
      </c>
      <c r="M17" s="10">
        <f>L17*'10'!B14</f>
        <v>447.85785697108054</v>
      </c>
      <c r="N17" s="5">
        <f t="shared" si="0"/>
        <v>127.74258181906697</v>
      </c>
      <c r="O17" s="20">
        <f t="shared" si="1"/>
        <v>89.64661040962595</v>
      </c>
    </row>
    <row r="18" spans="1:15">
      <c r="A18" s="2">
        <v>2013</v>
      </c>
      <c r="B18" s="24">
        <v>1458</v>
      </c>
      <c r="C18" s="23">
        <v>7127</v>
      </c>
      <c r="D18" s="23">
        <v>204.57415462326364</v>
      </c>
      <c r="E18" s="23">
        <v>3589</v>
      </c>
      <c r="F18" s="23">
        <v>503.57794303353444</v>
      </c>
      <c r="G18" s="13">
        <v>206.4</v>
      </c>
      <c r="H18" s="80">
        <v>769.5</v>
      </c>
      <c r="I18" s="80">
        <v>268.22612085769981</v>
      </c>
      <c r="J18" s="10">
        <f>I18*'10'!B15</f>
        <v>239.1691975893161</v>
      </c>
      <c r="K18" s="80">
        <v>385.5</v>
      </c>
      <c r="L18" s="80">
        <v>500.97465886939574</v>
      </c>
      <c r="M18" s="10">
        <f>L18*'10'!B15</f>
        <v>446.70409724167325</v>
      </c>
      <c r="N18" s="5">
        <f t="shared" si="0"/>
        <v>116.91075934287079</v>
      </c>
      <c r="O18" s="20">
        <f t="shared" si="1"/>
        <v>88.706049067746036</v>
      </c>
    </row>
    <row r="19" spans="1:15">
      <c r="A19" s="2"/>
      <c r="B19" s="23"/>
      <c r="C19" s="23"/>
      <c r="D19" s="23"/>
      <c r="E19" s="23"/>
      <c r="F19" s="23"/>
      <c r="G19" s="80"/>
      <c r="H19" s="80"/>
      <c r="I19" s="80"/>
      <c r="J19" s="10"/>
      <c r="K19" s="80"/>
      <c r="L19" s="80"/>
      <c r="M19" s="10"/>
      <c r="N19" s="6"/>
      <c r="O19" s="20"/>
    </row>
    <row r="20" spans="1:15" ht="29.25"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-2.4301443822528523</v>
      </c>
      <c r="C21" s="35">
        <f t="shared" ref="C21:M21" si="2">((C14/C7)^(1/7)-1)*100</f>
        <v>0.56891363232085546</v>
      </c>
      <c r="D21" s="35">
        <f t="shared" si="2"/>
        <v>-2.9820924839043639</v>
      </c>
      <c r="E21" s="35">
        <f t="shared" si="2"/>
        <v>2.8040144842532255</v>
      </c>
      <c r="F21" s="35">
        <f t="shared" si="2"/>
        <v>2.2224569911373004</v>
      </c>
      <c r="G21" s="44">
        <f t="shared" si="2"/>
        <v>3.9587972407314043</v>
      </c>
      <c r="H21" s="35">
        <f t="shared" si="2"/>
        <v>1.8757819029280087</v>
      </c>
      <c r="I21" s="35">
        <f t="shared" si="2"/>
        <v>2.0446619391723431</v>
      </c>
      <c r="J21" s="35">
        <f t="shared" si="2"/>
        <v>2.9544387700240593</v>
      </c>
      <c r="K21" s="35">
        <f t="shared" si="2"/>
        <v>0.60041148015759216</v>
      </c>
      <c r="L21" s="35">
        <f t="shared" si="2"/>
        <v>-1.2518877391151317</v>
      </c>
      <c r="M21" s="35">
        <f t="shared" si="2"/>
        <v>-0.37150122091735849</v>
      </c>
      <c r="N21" s="44">
        <f>N14-N7</f>
        <v>39.364557673954607</v>
      </c>
      <c r="O21" s="44">
        <f>O14-O7</f>
        <v>-13.614345906940571</v>
      </c>
    </row>
    <row r="22" spans="1:15">
      <c r="A22" s="2" t="s">
        <v>65</v>
      </c>
      <c r="B22" s="44">
        <f>((B18/B7)^(1/11)-1)*100</f>
        <v>-1.5533650227506302</v>
      </c>
      <c r="C22" s="35">
        <f t="shared" ref="C22:M22" si="3">((C18/C7)^(1/11)-1)*100</f>
        <v>0.61113654650259974</v>
      </c>
      <c r="D22" s="35">
        <f t="shared" si="3"/>
        <v>-2.1513538595727799</v>
      </c>
      <c r="E22" s="35">
        <f t="shared" si="3"/>
        <v>1.4541561394048275</v>
      </c>
      <c r="F22" s="35">
        <f t="shared" si="3"/>
        <v>0.83789888658356571</v>
      </c>
      <c r="G22" s="44">
        <f t="shared" si="3"/>
        <v>1.4695020881569709</v>
      </c>
      <c r="H22" s="35">
        <f t="shared" si="3"/>
        <v>0.98299202335749847</v>
      </c>
      <c r="I22" s="35">
        <f t="shared" si="3"/>
        <v>0.48177426223114939</v>
      </c>
      <c r="J22" s="35">
        <f t="shared" si="3"/>
        <v>1.7114823217458275</v>
      </c>
      <c r="K22" s="35">
        <f t="shared" si="3"/>
        <v>1.2435139848781418</v>
      </c>
      <c r="L22" s="35">
        <f t="shared" si="3"/>
        <v>0.25798597991668615</v>
      </c>
      <c r="M22" s="35">
        <f t="shared" si="3"/>
        <v>1.484955291470258</v>
      </c>
      <c r="N22" s="44">
        <f>N18-N7</f>
        <v>40.546931105854455</v>
      </c>
      <c r="O22" s="44">
        <f>O18-O7</f>
        <v>6.0267871001699973</v>
      </c>
    </row>
    <row r="23" spans="1:15">
      <c r="A23" s="74"/>
      <c r="B23" s="64"/>
      <c r="C23" s="64"/>
      <c r="D23" s="64"/>
      <c r="E23" s="64"/>
      <c r="F23" s="64"/>
      <c r="G23" s="69"/>
      <c r="H23" s="69"/>
      <c r="I23" s="69"/>
      <c r="J23" s="68"/>
      <c r="K23" s="69"/>
      <c r="L23" s="69"/>
      <c r="M23" s="68"/>
      <c r="N23" s="67"/>
      <c r="O23" s="66"/>
    </row>
    <row r="24" spans="1:15" ht="27.75" customHeight="1">
      <c r="A24" s="160" t="s">
        <v>36</v>
      </c>
      <c r="B24" s="161"/>
      <c r="C24" s="161"/>
      <c r="D24" s="161"/>
      <c r="E24" s="161"/>
      <c r="F24" s="161"/>
      <c r="G24" s="161"/>
      <c r="H24" s="161"/>
      <c r="I24" s="161"/>
      <c r="J24" s="161"/>
      <c r="K24" s="161"/>
      <c r="L24" s="161"/>
      <c r="M24" s="161"/>
      <c r="N24" s="161"/>
      <c r="O24" s="161"/>
    </row>
  </sheetData>
  <mergeCells count="8">
    <mergeCell ref="A24:O24"/>
    <mergeCell ref="A1:O1"/>
    <mergeCell ref="A2:O2"/>
    <mergeCell ref="B3:F3"/>
    <mergeCell ref="G3:M3"/>
    <mergeCell ref="N3:O3"/>
    <mergeCell ref="A20:M20"/>
    <mergeCell ref="N20:O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61.xml><?xml version="1.0" encoding="utf-8"?>
<worksheet xmlns="http://schemas.openxmlformats.org/spreadsheetml/2006/main" xmlns:r="http://schemas.openxmlformats.org/officeDocument/2006/relationships">
  <dimension ref="A1:P24"/>
  <sheetViews>
    <sheetView view="pageBreakPreview" topLeftCell="A13" zoomScaleNormal="100" zoomScaleSheetLayoutView="100" workbookViewId="0">
      <selection activeCell="Q32" sqref="Q32"/>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38</v>
      </c>
      <c r="B1" s="146"/>
      <c r="C1" s="146"/>
      <c r="D1" s="146"/>
      <c r="E1" s="146"/>
      <c r="F1" s="146"/>
      <c r="G1" s="146"/>
      <c r="H1" s="146"/>
      <c r="I1" s="146"/>
      <c r="J1" s="146"/>
      <c r="K1" s="146"/>
      <c r="L1" s="146"/>
      <c r="M1" s="146"/>
      <c r="N1" s="146"/>
      <c r="O1" s="147"/>
    </row>
    <row r="2" spans="1:15">
      <c r="A2" s="148" t="s">
        <v>33</v>
      </c>
      <c r="B2" s="149"/>
      <c r="C2" s="149"/>
      <c r="D2" s="149"/>
      <c r="E2" s="149"/>
      <c r="F2" s="149"/>
      <c r="G2" s="149"/>
      <c r="H2" s="149"/>
      <c r="I2" s="149"/>
      <c r="J2" s="149"/>
      <c r="K2" s="149"/>
      <c r="L2" s="149"/>
      <c r="M2" s="149"/>
      <c r="N2" s="149"/>
      <c r="O2" s="150"/>
    </row>
    <row r="3" spans="1:15" ht="44.25" customHeight="1">
      <c r="A3" s="2"/>
      <c r="B3" s="151" t="s">
        <v>8</v>
      </c>
      <c r="C3" s="152"/>
      <c r="D3" s="152"/>
      <c r="E3" s="152"/>
      <c r="F3" s="152"/>
      <c r="G3" s="151" t="s">
        <v>5</v>
      </c>
      <c r="H3" s="152"/>
      <c r="I3" s="152"/>
      <c r="J3" s="152"/>
      <c r="K3" s="152"/>
      <c r="L3" s="152"/>
      <c r="M3" s="152"/>
      <c r="N3" s="153" t="s">
        <v>11</v>
      </c>
      <c r="O3" s="154"/>
    </row>
    <row r="4" spans="1:15"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row>
    <row r="5" spans="1:15">
      <c r="A5" s="2">
        <v>2000</v>
      </c>
      <c r="B5" s="26">
        <v>97710</v>
      </c>
      <c r="C5" s="25">
        <v>104339.98881913577</v>
      </c>
      <c r="D5" s="25">
        <v>936.45783467901003</v>
      </c>
      <c r="E5" s="25">
        <v>165212</v>
      </c>
      <c r="F5" s="25">
        <v>1583.400591372312</v>
      </c>
      <c r="G5" s="13">
        <v>9100.5</v>
      </c>
      <c r="H5" s="80">
        <v>11498.5</v>
      </c>
      <c r="I5" s="80">
        <v>791.45105883376084</v>
      </c>
      <c r="J5" s="10">
        <f>I5*'10'!B2</f>
        <v>609.41731530199581</v>
      </c>
      <c r="K5" s="80">
        <v>13367.2</v>
      </c>
      <c r="L5" s="80">
        <v>1162.5168500239163</v>
      </c>
      <c r="M5" s="10">
        <f>L5*'10'!B2</f>
        <v>895.1379745184156</v>
      </c>
      <c r="N5" s="5">
        <f t="shared" ref="N5:N6" si="0">J5/D5*100</f>
        <v>65.07685586408553</v>
      </c>
      <c r="O5" s="20">
        <f t="shared" ref="O5:O6" si="1">M5/F5*100</f>
        <v>56.532628533541953</v>
      </c>
    </row>
    <row r="6" spans="1:15">
      <c r="A6" s="2">
        <v>2001</v>
      </c>
      <c r="B6" s="26">
        <v>81926</v>
      </c>
      <c r="C6" s="25">
        <v>104082.96142601842</v>
      </c>
      <c r="D6" s="25">
        <v>787.12210795647411</v>
      </c>
      <c r="E6" s="25">
        <v>158396</v>
      </c>
      <c r="F6" s="25">
        <v>1521.8244929799291</v>
      </c>
      <c r="G6" s="13">
        <v>7691.2</v>
      </c>
      <c r="H6" s="80">
        <v>11634.800000000001</v>
      </c>
      <c r="I6" s="80">
        <v>661.05132877230369</v>
      </c>
      <c r="J6" s="10">
        <f>I6*'10'!B3</f>
        <v>509.00952315467384</v>
      </c>
      <c r="K6" s="80">
        <v>13223.9</v>
      </c>
      <c r="L6" s="80">
        <v>1136.5816344071234</v>
      </c>
      <c r="M6" s="10">
        <f>L6*'10'!B3</f>
        <v>875.16785849348503</v>
      </c>
      <c r="N6" s="5">
        <f t="shared" si="0"/>
        <v>64.667161296760426</v>
      </c>
      <c r="O6" s="20">
        <f t="shared" si="1"/>
        <v>57.507804778446769</v>
      </c>
    </row>
    <row r="7" spans="1:15">
      <c r="A7" s="2">
        <v>2002</v>
      </c>
      <c r="B7" s="26">
        <v>72914</v>
      </c>
      <c r="C7" s="25">
        <v>102356</v>
      </c>
      <c r="D7" s="25">
        <v>712.35687209347759</v>
      </c>
      <c r="E7" s="25">
        <v>155081</v>
      </c>
      <c r="F7" s="25">
        <v>1515.1139161358396</v>
      </c>
      <c r="G7" s="13">
        <v>7889.4</v>
      </c>
      <c r="H7" s="80">
        <v>11886.399999999998</v>
      </c>
      <c r="I7" s="80">
        <v>663.73334230717467</v>
      </c>
      <c r="J7" s="10">
        <f>I7*'10'!B4</f>
        <v>517.71200699959627</v>
      </c>
      <c r="K7" s="80">
        <v>13308.6</v>
      </c>
      <c r="L7" s="80">
        <v>1119.6493471530491</v>
      </c>
      <c r="M7" s="10">
        <f>L7*'10'!B4</f>
        <v>873.32649077937833</v>
      </c>
      <c r="N7" s="5">
        <f t="shared" ref="N7:N18" si="2">J7/D7*100</f>
        <v>72.675933549730757</v>
      </c>
      <c r="O7" s="20">
        <f t="shared" ref="O7:O18" si="3">M7/F7*100</f>
        <v>57.640978772521493</v>
      </c>
    </row>
    <row r="8" spans="1:15">
      <c r="A8" s="2">
        <v>2003</v>
      </c>
      <c r="B8" s="26">
        <v>71282</v>
      </c>
      <c r="C8" s="25">
        <v>103233</v>
      </c>
      <c r="D8" s="25">
        <v>690.49625604215703</v>
      </c>
      <c r="E8" s="25">
        <v>154967</v>
      </c>
      <c r="F8" s="25">
        <v>1501.1382019315529</v>
      </c>
      <c r="G8" s="13">
        <v>8206</v>
      </c>
      <c r="H8" s="80">
        <v>12135.199999999999</v>
      </c>
      <c r="I8" s="80">
        <v>676.2146482958666</v>
      </c>
      <c r="J8" s="10">
        <f>I8*'10'!B5</f>
        <v>554.49601160261057</v>
      </c>
      <c r="K8" s="80">
        <v>13457.5</v>
      </c>
      <c r="L8" s="80">
        <v>1108.9640055376099</v>
      </c>
      <c r="M8" s="10">
        <f>L8*'10'!B5</f>
        <v>909.35048454084006</v>
      </c>
      <c r="N8" s="5">
        <f t="shared" si="2"/>
        <v>80.303985249813834</v>
      </c>
      <c r="O8" s="20">
        <f t="shared" si="3"/>
        <v>60.577399427364888</v>
      </c>
    </row>
    <row r="9" spans="1:15">
      <c r="A9" s="2">
        <v>2004</v>
      </c>
      <c r="B9" s="26">
        <v>73884</v>
      </c>
      <c r="C9" s="25">
        <v>104168</v>
      </c>
      <c r="D9" s="25">
        <v>709.27732125028797</v>
      </c>
      <c r="E9" s="25">
        <v>155240</v>
      </c>
      <c r="F9" s="25">
        <v>1490.2849243529683</v>
      </c>
      <c r="G9" s="13">
        <v>9280</v>
      </c>
      <c r="H9" s="80">
        <v>12342.599999999999</v>
      </c>
      <c r="I9" s="80">
        <v>751.86751575843027</v>
      </c>
      <c r="J9" s="10">
        <f>I9*'10'!B6</f>
        <v>646.60606355225002</v>
      </c>
      <c r="K9" s="80">
        <v>14096.7</v>
      </c>
      <c r="L9" s="80">
        <v>1142.1175441155026</v>
      </c>
      <c r="M9" s="10">
        <f>L9*'10'!B6</f>
        <v>982.22108793933216</v>
      </c>
      <c r="N9" s="5">
        <f t="shared" si="2"/>
        <v>91.164068577920503</v>
      </c>
      <c r="O9" s="20">
        <f t="shared" si="3"/>
        <v>65.90827511496029</v>
      </c>
    </row>
    <row r="10" spans="1:15">
      <c r="A10" s="2">
        <v>2005</v>
      </c>
      <c r="B10" s="26">
        <v>72380</v>
      </c>
      <c r="C10" s="25">
        <v>106026</v>
      </c>
      <c r="D10" s="25">
        <v>682.66274310074891</v>
      </c>
      <c r="E10" s="25">
        <v>149765</v>
      </c>
      <c r="F10" s="25">
        <v>1412.5308886499538</v>
      </c>
      <c r="G10" s="13">
        <v>9869.2999999999993</v>
      </c>
      <c r="H10" s="80">
        <v>12473.500000000002</v>
      </c>
      <c r="I10" s="80">
        <v>791.22138934541204</v>
      </c>
      <c r="J10" s="10">
        <f>I10*'10'!B7</f>
        <v>704.18703651741669</v>
      </c>
      <c r="K10" s="80">
        <v>14972.7</v>
      </c>
      <c r="L10" s="80">
        <v>1200.3607648214213</v>
      </c>
      <c r="M10" s="10">
        <f>L10*'10'!B7</f>
        <v>1068.3210806910649</v>
      </c>
      <c r="N10" s="5">
        <f t="shared" si="2"/>
        <v>103.15299078999118</v>
      </c>
      <c r="O10" s="20">
        <f t="shared" si="3"/>
        <v>75.631696926084771</v>
      </c>
    </row>
    <row r="11" spans="1:15">
      <c r="A11" s="2">
        <v>2006</v>
      </c>
      <c r="B11" s="26">
        <v>78343</v>
      </c>
      <c r="C11" s="25">
        <v>107965</v>
      </c>
      <c r="D11" s="25">
        <v>725.6333070902607</v>
      </c>
      <c r="E11" s="25">
        <v>153070</v>
      </c>
      <c r="F11" s="25">
        <v>1417.7742787014308</v>
      </c>
      <c r="G11" s="13">
        <v>11151.2</v>
      </c>
      <c r="H11" s="80">
        <v>12642.5</v>
      </c>
      <c r="I11" s="80">
        <v>882.04073561400048</v>
      </c>
      <c r="J11" s="10">
        <f>I11*'10'!B8</f>
        <v>793.83666205260045</v>
      </c>
      <c r="K11" s="80">
        <v>16705.3</v>
      </c>
      <c r="L11" s="80">
        <v>1321.3604904093334</v>
      </c>
      <c r="M11" s="10">
        <f>L11*'10'!B8</f>
        <v>1189.2244413684</v>
      </c>
      <c r="N11" s="5">
        <f t="shared" si="2"/>
        <v>109.39914889461599</v>
      </c>
      <c r="O11" s="20">
        <f t="shared" si="3"/>
        <v>83.879673882759079</v>
      </c>
    </row>
    <row r="12" spans="1:15">
      <c r="A12" s="2">
        <v>2007</v>
      </c>
      <c r="B12" s="26">
        <v>78858</v>
      </c>
      <c r="C12" s="25">
        <v>108679</v>
      </c>
      <c r="D12" s="25">
        <v>725.60476264963791</v>
      </c>
      <c r="E12" s="25">
        <v>155360</v>
      </c>
      <c r="F12" s="25">
        <v>1429.5310041498358</v>
      </c>
      <c r="G12" s="13">
        <v>10731.2</v>
      </c>
      <c r="H12" s="80">
        <v>12925.3</v>
      </c>
      <c r="I12" s="80">
        <v>830.24765382621695</v>
      </c>
      <c r="J12" s="10">
        <f>I12*'10'!B9</f>
        <v>747.22288844359525</v>
      </c>
      <c r="K12" s="80">
        <v>17553.900000000001</v>
      </c>
      <c r="L12" s="80">
        <v>1358.1038737979006</v>
      </c>
      <c r="M12" s="10">
        <f>L12*'10'!B9</f>
        <v>1222.2934864181107</v>
      </c>
      <c r="N12" s="5">
        <f t="shared" si="2"/>
        <v>102.97932523416964</v>
      </c>
      <c r="O12" s="20">
        <f t="shared" si="3"/>
        <v>85.503111360989863</v>
      </c>
    </row>
    <row r="13" spans="1:15">
      <c r="A13" s="2">
        <v>2008</v>
      </c>
      <c r="B13" s="26">
        <v>75130</v>
      </c>
      <c r="C13" s="25">
        <v>107197</v>
      </c>
      <c r="D13" s="25">
        <v>700.85916583486471</v>
      </c>
      <c r="E13" s="25">
        <v>157065</v>
      </c>
      <c r="F13" s="25">
        <v>1465.1995858093044</v>
      </c>
      <c r="G13" s="13">
        <v>10952.6</v>
      </c>
      <c r="H13" s="80">
        <v>13082.400000000001</v>
      </c>
      <c r="I13" s="80">
        <v>837.20112517580867</v>
      </c>
      <c r="J13" s="10">
        <f>I13*'10'!B10</f>
        <v>736.73699015471163</v>
      </c>
      <c r="K13" s="80">
        <v>18342.8</v>
      </c>
      <c r="L13" s="80">
        <v>1402.0974744695161</v>
      </c>
      <c r="M13" s="10">
        <f>L13*'10'!B10</f>
        <v>1233.8457775331742</v>
      </c>
      <c r="N13" s="5">
        <f t="shared" si="2"/>
        <v>105.11912036951234</v>
      </c>
      <c r="O13" s="20">
        <f t="shared" si="3"/>
        <v>84.210082331661212</v>
      </c>
    </row>
    <row r="14" spans="1:15">
      <c r="A14" s="2">
        <v>2009</v>
      </c>
      <c r="B14" s="26">
        <v>68701</v>
      </c>
      <c r="C14" s="25">
        <v>101183</v>
      </c>
      <c r="D14" s="25">
        <v>678.97769388138317</v>
      </c>
      <c r="E14" s="25">
        <v>154861</v>
      </c>
      <c r="F14" s="25">
        <v>1530.5041360702885</v>
      </c>
      <c r="G14" s="13">
        <v>8853.2000000000007</v>
      </c>
      <c r="H14" s="80">
        <v>12744.8</v>
      </c>
      <c r="I14" s="80">
        <v>694.65193647605304</v>
      </c>
      <c r="J14" s="10">
        <f>I14*'10'!B11</f>
        <v>576.56110727512396</v>
      </c>
      <c r="K14" s="80">
        <v>17692.099999999999</v>
      </c>
      <c r="L14" s="80">
        <v>1388.181846713954</v>
      </c>
      <c r="M14" s="10">
        <f>L14*'10'!B11</f>
        <v>1152.1909327725818</v>
      </c>
      <c r="N14" s="5">
        <f t="shared" si="2"/>
        <v>84.916060199151218</v>
      </c>
      <c r="O14" s="20">
        <f t="shared" si="3"/>
        <v>75.281791510275767</v>
      </c>
    </row>
    <row r="15" spans="1:15">
      <c r="A15" s="2">
        <v>2010</v>
      </c>
      <c r="B15" s="26">
        <v>72788</v>
      </c>
      <c r="C15" s="25">
        <v>100019</v>
      </c>
      <c r="D15" s="25">
        <v>727.74172907147636</v>
      </c>
      <c r="E15" s="25">
        <v>161934</v>
      </c>
      <c r="F15" s="25">
        <v>1619.032383847069</v>
      </c>
      <c r="G15" s="13">
        <v>8767.2999999999993</v>
      </c>
      <c r="H15" s="80">
        <v>12836.1</v>
      </c>
      <c r="I15" s="80">
        <v>683.01898551740783</v>
      </c>
      <c r="J15" s="10">
        <f>I15*'10'!B12</f>
        <v>594.22651740014476</v>
      </c>
      <c r="K15" s="80">
        <v>15461.1</v>
      </c>
      <c r="L15" s="80">
        <v>1204.5013672377122</v>
      </c>
      <c r="M15" s="10">
        <f>L15*'10'!B12</f>
        <v>1047.9161894968097</v>
      </c>
      <c r="N15" s="5">
        <f t="shared" si="2"/>
        <v>81.65348964643222</v>
      </c>
      <c r="O15" s="20">
        <f t="shared" si="3"/>
        <v>64.724844292910333</v>
      </c>
    </row>
    <row r="16" spans="1:15">
      <c r="A16" s="2">
        <v>2011</v>
      </c>
      <c r="B16" s="26">
        <v>68304</v>
      </c>
      <c r="C16" s="25">
        <v>101149</v>
      </c>
      <c r="D16" s="25">
        <v>675.28102106792949</v>
      </c>
      <c r="E16" s="25">
        <v>159774</v>
      </c>
      <c r="F16" s="25">
        <v>1579.5905050964418</v>
      </c>
      <c r="G16" s="13">
        <v>8844.7000000000007</v>
      </c>
      <c r="H16" s="80">
        <v>13024.1</v>
      </c>
      <c r="I16" s="80">
        <v>679.10258674303793</v>
      </c>
      <c r="J16" s="10">
        <f>I16*'10'!B13</f>
        <v>611.19232806873413</v>
      </c>
      <c r="K16" s="80">
        <v>15344.8</v>
      </c>
      <c r="L16" s="80">
        <v>1178.1850569329167</v>
      </c>
      <c r="M16" s="10">
        <f>L16*'10'!B13</f>
        <v>1060.3665512396251</v>
      </c>
      <c r="N16" s="5">
        <f t="shared" si="2"/>
        <v>90.509330041907347</v>
      </c>
      <c r="O16" s="20">
        <f t="shared" si="3"/>
        <v>67.129205184408505</v>
      </c>
    </row>
    <row r="17" spans="1:15">
      <c r="A17" s="2">
        <v>2012</v>
      </c>
      <c r="B17" s="26">
        <v>70103</v>
      </c>
      <c r="C17" s="25">
        <v>103402</v>
      </c>
      <c r="D17" s="25">
        <v>677.96560994951733</v>
      </c>
      <c r="E17" s="25">
        <v>164258</v>
      </c>
      <c r="F17" s="25">
        <v>1588.537939304849</v>
      </c>
      <c r="G17" s="13">
        <v>8753.1</v>
      </c>
      <c r="H17" s="80">
        <v>13136.1</v>
      </c>
      <c r="I17" s="80">
        <v>666.33932445703056</v>
      </c>
      <c r="J17" s="10">
        <f>I17*'10'!B14</f>
        <v>598.43076796452897</v>
      </c>
      <c r="K17" s="80">
        <v>15433.8</v>
      </c>
      <c r="L17" s="80">
        <v>1174.9149290885421</v>
      </c>
      <c r="M17" s="10">
        <f>L17*'10'!B14</f>
        <v>1055.1759704117337</v>
      </c>
      <c r="N17" s="5">
        <f t="shared" si="2"/>
        <v>88.268602298144501</v>
      </c>
      <c r="O17" s="20">
        <f t="shared" si="3"/>
        <v>66.424348094165325</v>
      </c>
    </row>
    <row r="18" spans="1:15">
      <c r="A18" s="2">
        <v>2013</v>
      </c>
      <c r="B18" s="26">
        <v>69452</v>
      </c>
      <c r="C18" s="25">
        <v>104686</v>
      </c>
      <c r="D18" s="25">
        <v>663.4315954377854</v>
      </c>
      <c r="E18" s="25">
        <v>166985</v>
      </c>
      <c r="F18" s="25">
        <v>1595.1034522285693</v>
      </c>
      <c r="G18" s="13">
        <v>8025.9</v>
      </c>
      <c r="H18" s="80">
        <v>13319.900000000001</v>
      </c>
      <c r="I18" s="80">
        <v>602.54956869045554</v>
      </c>
      <c r="J18" s="10">
        <f>I18*'10'!B15</f>
        <v>537.27540177915466</v>
      </c>
      <c r="K18" s="80">
        <v>14998.6</v>
      </c>
      <c r="L18" s="80">
        <v>1126.0294746957559</v>
      </c>
      <c r="M18" s="10">
        <f>L18*'10'!B15</f>
        <v>1004.0467537752562</v>
      </c>
      <c r="N18" s="5">
        <f t="shared" si="2"/>
        <v>80.984295212020655</v>
      </c>
      <c r="O18" s="20">
        <f t="shared" si="3"/>
        <v>62.945557065434897</v>
      </c>
    </row>
    <row r="19" spans="1:15">
      <c r="A19" s="2"/>
      <c r="B19" s="25"/>
      <c r="C19" s="25"/>
      <c r="D19" s="25"/>
      <c r="E19" s="25"/>
      <c r="F19" s="25"/>
      <c r="G19" s="80"/>
      <c r="H19" s="80"/>
      <c r="I19" s="80"/>
      <c r="J19" s="10"/>
      <c r="K19" s="80"/>
      <c r="L19" s="80"/>
      <c r="M19" s="10"/>
      <c r="N19" s="6"/>
      <c r="O19" s="20"/>
    </row>
    <row r="20" spans="1:15" ht="29.25" customHeight="1">
      <c r="A20" s="148" t="s">
        <v>63</v>
      </c>
      <c r="B20" s="149"/>
      <c r="C20" s="149"/>
      <c r="D20" s="149"/>
      <c r="E20" s="149"/>
      <c r="F20" s="149"/>
      <c r="G20" s="149"/>
      <c r="H20" s="149"/>
      <c r="I20" s="149"/>
      <c r="J20" s="149"/>
      <c r="K20" s="149"/>
      <c r="L20" s="149"/>
      <c r="M20" s="149"/>
      <c r="N20" s="158" t="s">
        <v>74</v>
      </c>
      <c r="O20" s="159"/>
    </row>
    <row r="21" spans="1:15">
      <c r="A21" s="2" t="s">
        <v>64</v>
      </c>
      <c r="B21" s="40">
        <f>((B14/B7)^(1/7)-1)*100</f>
        <v>-0.84663723040208083</v>
      </c>
      <c r="C21" s="41">
        <f t="shared" ref="C21:M21" si="4">((C14/C7)^(1/7)-1)*100</f>
        <v>-0.16452414198386833</v>
      </c>
      <c r="D21" s="41">
        <f t="shared" si="4"/>
        <v>-0.68323717852389887</v>
      </c>
      <c r="E21" s="41">
        <f t="shared" si="4"/>
        <v>-2.0278239166116041E-2</v>
      </c>
      <c r="F21" s="41">
        <f t="shared" si="4"/>
        <v>0.14448361324275183</v>
      </c>
      <c r="G21" s="40">
        <f t="shared" si="4"/>
        <v>1.6601859948707443</v>
      </c>
      <c r="H21" s="41">
        <f t="shared" si="4"/>
        <v>1.0010985958012864</v>
      </c>
      <c r="I21" s="41">
        <f t="shared" si="4"/>
        <v>0.65255468329812327</v>
      </c>
      <c r="J21" s="41">
        <f t="shared" si="4"/>
        <v>1.5499202140055068</v>
      </c>
      <c r="K21" s="41">
        <f t="shared" si="4"/>
        <v>4.1510994939559565</v>
      </c>
      <c r="L21" s="41">
        <f t="shared" si="4"/>
        <v>3.1187788469120736</v>
      </c>
      <c r="M21" s="41">
        <f t="shared" si="4"/>
        <v>4.0381319422907014</v>
      </c>
      <c r="N21" s="40">
        <f>N14-N7</f>
        <v>12.240126649420461</v>
      </c>
      <c r="O21" s="40">
        <f>O14-O7</f>
        <v>17.640812737754274</v>
      </c>
    </row>
    <row r="22" spans="1:15">
      <c r="A22" s="2" t="s">
        <v>65</v>
      </c>
      <c r="B22" s="40">
        <f>((B18/B7)^(1/11)-1)*100</f>
        <v>-0.44124905938648373</v>
      </c>
      <c r="C22" s="41">
        <f t="shared" ref="C22:M22" si="5">((C18/C7)^(1/11)-1)*100</f>
        <v>0.20483186530562136</v>
      </c>
      <c r="D22" s="41">
        <f t="shared" si="5"/>
        <v>-0.64476025024476913</v>
      </c>
      <c r="E22" s="41">
        <f t="shared" si="5"/>
        <v>0.67459637380284931</v>
      </c>
      <c r="F22" s="41">
        <f t="shared" si="5"/>
        <v>0.46880424801138965</v>
      </c>
      <c r="G22" s="40">
        <f t="shared" si="5"/>
        <v>0.1560646171919311</v>
      </c>
      <c r="H22" s="41">
        <f t="shared" si="5"/>
        <v>1.0405057116604999</v>
      </c>
      <c r="I22" s="41">
        <f t="shared" si="5"/>
        <v>-0.87533320250048341</v>
      </c>
      <c r="J22" s="41">
        <f t="shared" si="5"/>
        <v>0.33776641235581106</v>
      </c>
      <c r="K22" s="41">
        <f t="shared" si="5"/>
        <v>1.0927126087519889</v>
      </c>
      <c r="L22" s="41">
        <f t="shared" si="5"/>
        <v>5.1669275330490372E-2</v>
      </c>
      <c r="M22" s="41">
        <f t="shared" si="5"/>
        <v>1.2761136581961985</v>
      </c>
      <c r="N22" s="40">
        <f>N18-N7</f>
        <v>8.3083616622898973</v>
      </c>
      <c r="O22" s="40">
        <f>O18-O7</f>
        <v>5.3045782929134049</v>
      </c>
    </row>
    <row r="23" spans="1:15">
      <c r="A23" s="74"/>
      <c r="B23" s="71"/>
      <c r="C23" s="71"/>
      <c r="D23" s="71"/>
      <c r="E23" s="71"/>
      <c r="F23" s="71"/>
      <c r="G23" s="69"/>
      <c r="H23" s="69"/>
      <c r="I23" s="69"/>
      <c r="J23" s="68"/>
      <c r="K23" s="69"/>
      <c r="L23" s="69"/>
      <c r="M23" s="68"/>
      <c r="N23" s="67"/>
      <c r="O23" s="66"/>
    </row>
    <row r="24" spans="1:15" ht="27.75" customHeight="1">
      <c r="A24" s="160" t="s">
        <v>36</v>
      </c>
      <c r="B24" s="161"/>
      <c r="C24" s="161"/>
      <c r="D24" s="161"/>
      <c r="E24" s="161"/>
      <c r="F24" s="161"/>
      <c r="G24" s="161"/>
      <c r="H24" s="161"/>
      <c r="I24" s="161"/>
      <c r="J24" s="161"/>
      <c r="K24" s="161"/>
      <c r="L24" s="161"/>
      <c r="M24" s="161"/>
      <c r="N24" s="161"/>
      <c r="O24" s="161"/>
    </row>
  </sheetData>
  <mergeCells count="8">
    <mergeCell ref="A24:O24"/>
    <mergeCell ref="A1:O1"/>
    <mergeCell ref="A2:O2"/>
    <mergeCell ref="B3:F3"/>
    <mergeCell ref="G3:M3"/>
    <mergeCell ref="N3:O3"/>
    <mergeCell ref="A20:M20"/>
    <mergeCell ref="N20:O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62.xml><?xml version="1.0" encoding="utf-8"?>
<worksheet xmlns="http://schemas.openxmlformats.org/spreadsheetml/2006/main" xmlns:r="http://schemas.openxmlformats.org/officeDocument/2006/relationships">
  <dimension ref="A1:P25"/>
  <sheetViews>
    <sheetView view="pageBreakPreview" zoomScaleNormal="100" zoomScaleSheetLayoutView="100" workbookViewId="0">
      <selection activeCell="N20" sqref="N20:O20"/>
    </sheetView>
  </sheetViews>
  <sheetFormatPr defaultRowHeight="12.75"/>
  <cols>
    <col min="1" max="5" width="9.28515625" style="1" bestFit="1" customWidth="1"/>
    <col min="6" max="6" width="11.42578125" style="1" customWidth="1"/>
    <col min="7" max="9" width="9.28515625" style="1" bestFit="1" customWidth="1"/>
    <col min="10" max="10" width="10.140625" style="1" bestFit="1" customWidth="1"/>
    <col min="11" max="13" width="9.28515625" style="1" bestFit="1" customWidth="1"/>
    <col min="14" max="14" width="10.140625" style="1" bestFit="1" customWidth="1"/>
    <col min="15" max="15" width="9.28515625" style="1" bestFit="1" customWidth="1"/>
    <col min="16" max="16384" width="9.140625" style="1"/>
  </cols>
  <sheetData>
    <row r="1" spans="1:16" ht="15">
      <c r="A1" s="145" t="s">
        <v>39</v>
      </c>
      <c r="B1" s="146"/>
      <c r="C1" s="146"/>
      <c r="D1" s="146"/>
      <c r="E1" s="146"/>
      <c r="F1" s="146"/>
      <c r="G1" s="146"/>
      <c r="H1" s="146"/>
      <c r="I1" s="146"/>
      <c r="J1" s="146"/>
      <c r="K1" s="146"/>
      <c r="L1" s="146"/>
      <c r="M1" s="146"/>
      <c r="N1" s="146"/>
      <c r="O1" s="147"/>
      <c r="P1"/>
    </row>
    <row r="2" spans="1:16" ht="15">
      <c r="A2" s="148" t="s">
        <v>19</v>
      </c>
      <c r="B2" s="149"/>
      <c r="C2" s="149"/>
      <c r="D2" s="149"/>
      <c r="E2" s="149"/>
      <c r="F2" s="149"/>
      <c r="G2" s="149"/>
      <c r="H2" s="149"/>
      <c r="I2" s="149"/>
      <c r="J2" s="149"/>
      <c r="K2" s="149"/>
      <c r="L2" s="149"/>
      <c r="M2" s="149"/>
      <c r="N2" s="149"/>
      <c r="O2" s="150"/>
      <c r="P2"/>
    </row>
    <row r="3" spans="1:16" ht="44.25" customHeight="1">
      <c r="A3" s="2"/>
      <c r="B3" s="151" t="s">
        <v>8</v>
      </c>
      <c r="C3" s="152"/>
      <c r="D3" s="152"/>
      <c r="E3" s="152"/>
      <c r="F3" s="152"/>
      <c r="G3" s="151" t="s">
        <v>5</v>
      </c>
      <c r="H3" s="152"/>
      <c r="I3" s="152"/>
      <c r="J3" s="152"/>
      <c r="K3" s="152"/>
      <c r="L3" s="152"/>
      <c r="M3" s="152"/>
      <c r="N3" s="153" t="s">
        <v>34</v>
      </c>
      <c r="O3" s="154"/>
      <c r="P3"/>
    </row>
    <row r="4" spans="1:16"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c r="P4"/>
    </row>
    <row r="5" spans="1:16" ht="15">
      <c r="A5" s="2">
        <v>2000</v>
      </c>
      <c r="B5" s="24">
        <v>117</v>
      </c>
      <c r="C5" s="23"/>
      <c r="D5" s="23"/>
      <c r="E5" s="23">
        <v>625</v>
      </c>
      <c r="F5" s="23"/>
      <c r="G5" s="14">
        <v>44.6</v>
      </c>
      <c r="H5" s="80">
        <v>485.29999999999995</v>
      </c>
      <c r="I5" s="77">
        <v>91.901916340408007</v>
      </c>
      <c r="J5" s="10">
        <f>I5*'10'!B2</f>
        <v>70.764475582114173</v>
      </c>
      <c r="K5" s="77">
        <v>102</v>
      </c>
      <c r="L5" s="81">
        <v>210.17927055429632</v>
      </c>
      <c r="M5" s="10">
        <f>L5*'10'!B2</f>
        <v>161.83803832680817</v>
      </c>
      <c r="N5" s="7"/>
      <c r="O5" s="19"/>
      <c r="P5"/>
    </row>
    <row r="6" spans="1:16" ht="15">
      <c r="A6" s="2">
        <v>2001</v>
      </c>
      <c r="B6" s="24">
        <v>115</v>
      </c>
      <c r="C6" s="23"/>
      <c r="D6" s="23"/>
      <c r="E6" s="23">
        <v>629</v>
      </c>
      <c r="F6" s="23"/>
      <c r="G6" s="14">
        <v>16.100000000000001</v>
      </c>
      <c r="H6" s="80">
        <v>422.09999999999997</v>
      </c>
      <c r="I6" s="77">
        <v>38.142620232172476</v>
      </c>
      <c r="J6" s="10">
        <f>I6*'10'!B3</f>
        <v>29.369817578772807</v>
      </c>
      <c r="K6" s="77">
        <v>93.6</v>
      </c>
      <c r="L6" s="81">
        <v>221.74840085287846</v>
      </c>
      <c r="M6" s="10">
        <f>L6*'10'!B3</f>
        <v>170.74626865671641</v>
      </c>
      <c r="N6" s="7"/>
      <c r="O6" s="19"/>
      <c r="P6"/>
    </row>
    <row r="7" spans="1:16" ht="15">
      <c r="A7" s="2">
        <v>2002</v>
      </c>
      <c r="B7" s="24">
        <v>139</v>
      </c>
      <c r="C7" s="23">
        <v>2311</v>
      </c>
      <c r="D7" s="23">
        <v>60.147122457810475</v>
      </c>
      <c r="E7" s="23">
        <v>642</v>
      </c>
      <c r="F7" s="23">
        <v>277.80181739506708</v>
      </c>
      <c r="G7" s="14">
        <v>22.5</v>
      </c>
      <c r="H7" s="80">
        <v>425.59999999999997</v>
      </c>
      <c r="I7" s="77">
        <v>52.866541353383461</v>
      </c>
      <c r="J7" s="10">
        <f>I7*'10'!B4</f>
        <v>41.235902255639104</v>
      </c>
      <c r="K7" s="77">
        <v>88.8</v>
      </c>
      <c r="L7" s="81">
        <v>208.64661654135338</v>
      </c>
      <c r="M7" s="10">
        <f>L7*'10'!B4</f>
        <v>162.74436090225564</v>
      </c>
      <c r="N7" s="7">
        <f t="shared" ref="N7:N14" si="0">J7/D7*100</f>
        <v>68.558395764591339</v>
      </c>
      <c r="O7" s="19">
        <f t="shared" ref="O7:O18" si="1">M7/F7*100</f>
        <v>58.582900007026907</v>
      </c>
      <c r="P7"/>
    </row>
    <row r="8" spans="1:16" ht="15">
      <c r="A8" s="2">
        <v>2003</v>
      </c>
      <c r="B8" s="24">
        <v>136</v>
      </c>
      <c r="C8" s="23">
        <v>2275</v>
      </c>
      <c r="D8" s="23">
        <v>59.780219780219781</v>
      </c>
      <c r="E8" s="23">
        <v>631</v>
      </c>
      <c r="F8" s="23">
        <v>277.36263736263737</v>
      </c>
      <c r="G8" s="14">
        <v>26.8</v>
      </c>
      <c r="H8" s="80">
        <v>433.4</v>
      </c>
      <c r="I8" s="77">
        <v>61.836640516843566</v>
      </c>
      <c r="J8" s="10">
        <f>I8*'10'!B5</f>
        <v>50.706045223811721</v>
      </c>
      <c r="K8" s="77">
        <v>83.4</v>
      </c>
      <c r="L8" s="81">
        <v>192.43193354868484</v>
      </c>
      <c r="M8" s="10">
        <f>L8*'10'!B5</f>
        <v>157.79418550992156</v>
      </c>
      <c r="N8" s="7">
        <f t="shared" si="0"/>
        <v>84.820774179537977</v>
      </c>
      <c r="O8" s="19">
        <f t="shared" si="1"/>
        <v>56.890930591928921</v>
      </c>
      <c r="P8"/>
    </row>
    <row r="9" spans="1:16" ht="15">
      <c r="A9" s="2">
        <v>2004</v>
      </c>
      <c r="B9" s="24">
        <v>134</v>
      </c>
      <c r="C9" s="23">
        <v>2232</v>
      </c>
      <c r="D9" s="23">
        <v>60.035842293906811</v>
      </c>
      <c r="E9" s="23">
        <v>674</v>
      </c>
      <c r="F9" s="23">
        <v>301.97132616487454</v>
      </c>
      <c r="G9" s="14">
        <v>25</v>
      </c>
      <c r="H9" s="80">
        <v>426.8</v>
      </c>
      <c r="I9" s="77">
        <v>58.575445173383315</v>
      </c>
      <c r="J9" s="10">
        <f>I9*'10'!B6</f>
        <v>50.374882849109653</v>
      </c>
      <c r="K9" s="77">
        <v>77.599999999999994</v>
      </c>
      <c r="L9" s="81">
        <v>181.81818181818178</v>
      </c>
      <c r="M9" s="10">
        <f>L9*'10'!B6</f>
        <v>156.36363636363635</v>
      </c>
      <c r="N9" s="7">
        <f t="shared" si="0"/>
        <v>83.908013820308014</v>
      </c>
      <c r="O9" s="19">
        <f t="shared" si="1"/>
        <v>51.780954950094419</v>
      </c>
      <c r="P9"/>
    </row>
    <row r="10" spans="1:16" ht="15">
      <c r="A10" s="2">
        <v>2005</v>
      </c>
      <c r="B10" s="24">
        <v>137</v>
      </c>
      <c r="C10" s="23">
        <v>2197</v>
      </c>
      <c r="D10" s="23">
        <v>62.357760582612649</v>
      </c>
      <c r="E10" s="23">
        <v>709</v>
      </c>
      <c r="F10" s="23">
        <v>322.71279016841146</v>
      </c>
      <c r="G10" s="14">
        <v>24.1</v>
      </c>
      <c r="H10" s="80">
        <v>443.8</v>
      </c>
      <c r="I10" s="77">
        <v>54.303740423614244</v>
      </c>
      <c r="J10" s="10">
        <f>I10*'10'!B7</f>
        <v>48.330328977016677</v>
      </c>
      <c r="K10" s="77">
        <v>74.7</v>
      </c>
      <c r="L10" s="81">
        <v>168.3190626408292</v>
      </c>
      <c r="M10" s="10">
        <f>L10*'10'!B7</f>
        <v>149.80396575033799</v>
      </c>
      <c r="N10" s="7">
        <f t="shared" si="0"/>
        <v>77.504914425186598</v>
      </c>
      <c r="O10" s="19">
        <f t="shared" si="1"/>
        <v>46.420213364385418</v>
      </c>
      <c r="P10"/>
    </row>
    <row r="11" spans="1:16" ht="15">
      <c r="A11" s="2">
        <v>2006</v>
      </c>
      <c r="B11" s="24">
        <v>109</v>
      </c>
      <c r="C11" s="23">
        <v>2206</v>
      </c>
      <c r="D11" s="23">
        <v>49.410698096101541</v>
      </c>
      <c r="E11" s="23">
        <v>735</v>
      </c>
      <c r="F11" s="23">
        <v>333.18223028105166</v>
      </c>
      <c r="G11" s="14">
        <v>21</v>
      </c>
      <c r="H11" s="80">
        <v>435.79999999999995</v>
      </c>
      <c r="I11" s="77">
        <v>48.187241854061497</v>
      </c>
      <c r="J11" s="10">
        <f>I11*'10'!B8</f>
        <v>43.36851766865535</v>
      </c>
      <c r="K11" s="77">
        <v>70.599999999999994</v>
      </c>
      <c r="L11" s="81">
        <v>162.0009178522258</v>
      </c>
      <c r="M11" s="10">
        <f>L11*'10'!B8</f>
        <v>145.80082606700321</v>
      </c>
      <c r="N11" s="7">
        <f t="shared" si="0"/>
        <v>87.771513740416239</v>
      </c>
      <c r="O11" s="19">
        <f t="shared" si="1"/>
        <v>43.760084667184913</v>
      </c>
      <c r="P11"/>
    </row>
    <row r="12" spans="1:16" ht="15">
      <c r="A12" s="2">
        <v>2007</v>
      </c>
      <c r="B12" s="24">
        <v>80</v>
      </c>
      <c r="C12" s="23">
        <v>2095</v>
      </c>
      <c r="D12" s="23">
        <v>38.186157517899765</v>
      </c>
      <c r="E12" s="23">
        <v>672</v>
      </c>
      <c r="F12" s="23">
        <v>320.76372315035803</v>
      </c>
      <c r="G12" s="14">
        <v>19.8</v>
      </c>
      <c r="H12" s="80">
        <v>418.7</v>
      </c>
      <c r="I12" s="77">
        <v>47.289228564604734</v>
      </c>
      <c r="J12" s="10">
        <f>I12*'10'!B9</f>
        <v>42.560305708144263</v>
      </c>
      <c r="K12" s="77">
        <v>66.3</v>
      </c>
      <c r="L12" s="81">
        <v>158.34726534511583</v>
      </c>
      <c r="M12" s="10">
        <f>L12*'10'!B9</f>
        <v>142.51253881060424</v>
      </c>
      <c r="N12" s="7">
        <f t="shared" si="0"/>
        <v>111.45480057320279</v>
      </c>
      <c r="O12" s="19">
        <f t="shared" si="1"/>
        <v>44.429132263127357</v>
      </c>
      <c r="P12"/>
    </row>
    <row r="13" spans="1:16" ht="15">
      <c r="A13" s="2">
        <v>2008</v>
      </c>
      <c r="B13" s="24">
        <v>84</v>
      </c>
      <c r="C13" s="23">
        <v>2168</v>
      </c>
      <c r="D13" s="23">
        <v>38.745387453874542</v>
      </c>
      <c r="E13" s="23">
        <v>666</v>
      </c>
      <c r="F13" s="23">
        <v>307.19557195571957</v>
      </c>
      <c r="G13" s="14">
        <v>17.600000000000001</v>
      </c>
      <c r="H13" s="80">
        <v>399.6</v>
      </c>
      <c r="I13" s="77">
        <v>44.044044044044043</v>
      </c>
      <c r="J13" s="10">
        <f>I13*'10'!B10</f>
        <v>38.758758758758759</v>
      </c>
      <c r="K13" s="77">
        <v>64.5</v>
      </c>
      <c r="L13" s="81">
        <v>161.41141141141142</v>
      </c>
      <c r="M13" s="10">
        <f>L13*'10'!B10</f>
        <v>142.04204204204206</v>
      </c>
      <c r="N13" s="7">
        <f t="shared" si="0"/>
        <v>100.03451070117737</v>
      </c>
      <c r="O13" s="19">
        <f t="shared" si="1"/>
        <v>46.238310382454529</v>
      </c>
      <c r="P13"/>
    </row>
    <row r="14" spans="1:16" ht="15">
      <c r="A14" s="2">
        <v>2009</v>
      </c>
      <c r="B14" s="24">
        <v>74</v>
      </c>
      <c r="C14" s="23">
        <v>2103</v>
      </c>
      <c r="D14" s="23">
        <v>35.187826913932476</v>
      </c>
      <c r="E14" s="23">
        <v>641</v>
      </c>
      <c r="F14" s="23">
        <v>304.80266286257728</v>
      </c>
      <c r="G14" s="14">
        <v>22.5</v>
      </c>
      <c r="H14" s="80">
        <v>383</v>
      </c>
      <c r="I14" s="77">
        <v>58.746736292428203</v>
      </c>
      <c r="J14" s="10">
        <f>I14*'10'!B11</f>
        <v>48.759791122715406</v>
      </c>
      <c r="K14" s="77">
        <v>69.3</v>
      </c>
      <c r="L14" s="81">
        <v>180.93994778067884</v>
      </c>
      <c r="M14" s="10">
        <f>L14*'10'!B11</f>
        <v>150.18015665796344</v>
      </c>
      <c r="N14" s="7">
        <f t="shared" si="0"/>
        <v>138.57005504198716</v>
      </c>
      <c r="O14" s="19">
        <f t="shared" si="1"/>
        <v>49.271274485444167</v>
      </c>
      <c r="P14"/>
    </row>
    <row r="15" spans="1:16" ht="15">
      <c r="A15" s="2">
        <v>2010</v>
      </c>
      <c r="B15" s="24">
        <v>102</v>
      </c>
      <c r="C15" s="23">
        <v>2206</v>
      </c>
      <c r="D15" s="23">
        <v>46.23753399818677</v>
      </c>
      <c r="E15" s="23">
        <v>664</v>
      </c>
      <c r="F15" s="23">
        <v>300.99728014505894</v>
      </c>
      <c r="G15" s="14"/>
      <c r="H15" s="80">
        <v>372.7</v>
      </c>
      <c r="I15" s="77"/>
      <c r="J15" s="10"/>
      <c r="K15" s="77">
        <v>64.400000000000006</v>
      </c>
      <c r="L15" s="81">
        <v>172.7931312047223</v>
      </c>
      <c r="M15" s="10">
        <f>L15*'10'!B12</f>
        <v>150.33002414810841</v>
      </c>
      <c r="N15" s="7"/>
      <c r="O15" s="19">
        <f t="shared" si="1"/>
        <v>49.943980914266135</v>
      </c>
      <c r="P15"/>
    </row>
    <row r="16" spans="1:16" ht="15">
      <c r="A16" s="2">
        <v>2011</v>
      </c>
      <c r="B16" s="24">
        <v>102</v>
      </c>
      <c r="C16" s="23">
        <v>2254</v>
      </c>
      <c r="D16" s="23">
        <v>45.252883762200533</v>
      </c>
      <c r="E16" s="23">
        <v>676</v>
      </c>
      <c r="F16" s="23">
        <v>299.91126885536823</v>
      </c>
      <c r="G16" s="14"/>
      <c r="H16" s="80">
        <v>371.5</v>
      </c>
      <c r="I16" s="77"/>
      <c r="J16" s="10"/>
      <c r="K16" s="77">
        <v>60.4</v>
      </c>
      <c r="L16" s="81">
        <v>162.58411843876178</v>
      </c>
      <c r="M16" s="10">
        <f>L16*'10'!B13</f>
        <v>146.32570659488562</v>
      </c>
      <c r="N16" s="7"/>
      <c r="O16" s="19">
        <f t="shared" si="1"/>
        <v>48.789666074685236</v>
      </c>
      <c r="P16"/>
    </row>
    <row r="17" spans="1:16" ht="15">
      <c r="A17" s="2">
        <v>2012</v>
      </c>
      <c r="B17" s="24">
        <v>113</v>
      </c>
      <c r="C17" s="23">
        <v>2186</v>
      </c>
      <c r="D17" s="23">
        <v>51.692589204025623</v>
      </c>
      <c r="E17" s="23">
        <v>692</v>
      </c>
      <c r="F17" s="23">
        <v>316.55992680695334</v>
      </c>
      <c r="G17" s="14"/>
      <c r="H17" s="80">
        <v>379.4</v>
      </c>
      <c r="I17" s="77"/>
      <c r="J17" s="10"/>
      <c r="K17" s="77">
        <v>59.4</v>
      </c>
      <c r="L17" s="81">
        <v>156.5629942013706</v>
      </c>
      <c r="M17" s="10">
        <f>L17*'10'!B14</f>
        <v>140.60720929400003</v>
      </c>
      <c r="N17" s="7"/>
      <c r="O17" s="19">
        <f t="shared" si="1"/>
        <v>44.417248485069948</v>
      </c>
      <c r="P17"/>
    </row>
    <row r="18" spans="1:16" ht="15">
      <c r="A18" s="2">
        <v>2013</v>
      </c>
      <c r="B18" s="24">
        <v>120</v>
      </c>
      <c r="C18" s="23">
        <v>2130</v>
      </c>
      <c r="D18" s="23">
        <v>56.338028169014088</v>
      </c>
      <c r="E18" s="23">
        <v>713</v>
      </c>
      <c r="F18" s="23">
        <v>334.74178403755866</v>
      </c>
      <c r="G18" s="14"/>
      <c r="H18" s="80">
        <v>381.3</v>
      </c>
      <c r="I18" s="77"/>
      <c r="J18" s="10"/>
      <c r="K18" s="77">
        <v>56.8</v>
      </c>
      <c r="L18" s="81">
        <v>148.96407028586415</v>
      </c>
      <c r="M18" s="10">
        <f>L18*'10'!B15</f>
        <v>132.82679944064768</v>
      </c>
      <c r="N18" s="7"/>
      <c r="O18" s="19">
        <f t="shared" si="1"/>
        <v>39.680376270488019</v>
      </c>
      <c r="P18"/>
    </row>
    <row r="19" spans="1:16" ht="15">
      <c r="A19" s="2"/>
      <c r="B19" s="23"/>
      <c r="C19" s="23"/>
      <c r="D19" s="23"/>
      <c r="E19" s="23"/>
      <c r="F19" s="23"/>
      <c r="G19" s="77"/>
      <c r="H19" s="80"/>
      <c r="I19" s="77"/>
      <c r="J19" s="10"/>
      <c r="K19" s="77"/>
      <c r="L19" s="81"/>
      <c r="M19" s="10"/>
      <c r="N19" s="8"/>
      <c r="O19" s="19"/>
      <c r="P19"/>
    </row>
    <row r="20" spans="1:16" ht="30" customHeight="1">
      <c r="A20" s="148" t="s">
        <v>63</v>
      </c>
      <c r="B20" s="149"/>
      <c r="C20" s="149"/>
      <c r="D20" s="149"/>
      <c r="E20" s="149"/>
      <c r="F20" s="149"/>
      <c r="G20" s="149"/>
      <c r="H20" s="149"/>
      <c r="I20" s="149"/>
      <c r="J20" s="149"/>
      <c r="K20" s="149"/>
      <c r="L20" s="149"/>
      <c r="M20" s="149"/>
      <c r="N20" s="158" t="s">
        <v>74</v>
      </c>
      <c r="O20" s="159"/>
      <c r="P20"/>
    </row>
    <row r="21" spans="1:16" ht="15">
      <c r="A21" s="2" t="s">
        <v>64</v>
      </c>
      <c r="B21" s="44">
        <f>((B14/B7)^(1/7)-1)*100</f>
        <v>-8.6122191964079438</v>
      </c>
      <c r="C21" s="35">
        <f t="shared" ref="C21:M21" si="2">((C14/C7)^(1/7)-1)*100</f>
        <v>-1.338327040531051</v>
      </c>
      <c r="D21" s="35">
        <f t="shared" si="2"/>
        <v>-7.3725611351280085</v>
      </c>
      <c r="E21" s="35">
        <f t="shared" si="2"/>
        <v>-2.2266760150202458E-2</v>
      </c>
      <c r="F21" s="35">
        <f t="shared" si="2"/>
        <v>1.3339123906012551</v>
      </c>
      <c r="G21" s="44">
        <f t="shared" si="2"/>
        <v>0</v>
      </c>
      <c r="H21" s="35">
        <f t="shared" si="2"/>
        <v>-1.4953490603974218</v>
      </c>
      <c r="I21" s="35">
        <f t="shared" si="2"/>
        <v>1.5180491947677455</v>
      </c>
      <c r="J21" s="35">
        <f t="shared" si="2"/>
        <v>2.4231310218379321</v>
      </c>
      <c r="K21" s="35">
        <f t="shared" si="2"/>
        <v>-3.4800293308164032</v>
      </c>
      <c r="L21" s="35">
        <f t="shared" si="2"/>
        <v>-2.0148086932827991</v>
      </c>
      <c r="M21" s="35">
        <f t="shared" si="2"/>
        <v>-1.1412239792625511</v>
      </c>
      <c r="N21" s="44">
        <f>N14-N7</f>
        <v>70.011659277395822</v>
      </c>
      <c r="O21" s="44">
        <f>O14-O7</f>
        <v>-9.3116255215827408</v>
      </c>
      <c r="P21"/>
    </row>
    <row r="22" spans="1:16" ht="15">
      <c r="A22" s="2"/>
      <c r="B22" s="23"/>
      <c r="C22" s="23"/>
      <c r="D22" s="23"/>
      <c r="E22" s="23"/>
      <c r="F22" s="23"/>
      <c r="G22" s="77"/>
      <c r="H22" s="80"/>
      <c r="I22" s="77"/>
      <c r="J22" s="10"/>
      <c r="K22" s="77"/>
      <c r="L22" s="81"/>
      <c r="M22" s="10"/>
      <c r="N22" s="8"/>
      <c r="O22" s="19"/>
      <c r="P22"/>
    </row>
    <row r="23" spans="1:16" ht="27.75" customHeight="1">
      <c r="A23" s="142" t="s">
        <v>41</v>
      </c>
      <c r="B23" s="143"/>
      <c r="C23" s="143"/>
      <c r="D23" s="143"/>
      <c r="E23" s="143"/>
      <c r="F23" s="143"/>
      <c r="G23" s="143"/>
      <c r="H23" s="143"/>
      <c r="I23" s="143"/>
      <c r="J23" s="143"/>
      <c r="K23" s="143"/>
      <c r="L23" s="143"/>
      <c r="M23" s="143"/>
      <c r="N23" s="143"/>
      <c r="O23" s="144"/>
      <c r="P23"/>
    </row>
    <row r="24" spans="1:16" ht="15">
      <c r="P24"/>
    </row>
    <row r="25" spans="1:16" ht="15">
      <c r="P25"/>
    </row>
  </sheetData>
  <mergeCells count="8">
    <mergeCell ref="A23:O23"/>
    <mergeCell ref="A1:O1"/>
    <mergeCell ref="A2:O2"/>
    <mergeCell ref="B3:F3"/>
    <mergeCell ref="G3:M3"/>
    <mergeCell ref="N3:O3"/>
    <mergeCell ref="N20:O20"/>
    <mergeCell ref="A20:M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colBreaks count="1" manualBreakCount="1">
    <brk id="15" max="1048575" man="1"/>
  </colBreaks>
</worksheet>
</file>

<file path=xl/worksheets/sheet63.xml><?xml version="1.0" encoding="utf-8"?>
<worksheet xmlns="http://schemas.openxmlformats.org/spreadsheetml/2006/main" xmlns:r="http://schemas.openxmlformats.org/officeDocument/2006/relationships">
  <dimension ref="A1:P23"/>
  <sheetViews>
    <sheetView view="pageBreakPreview" zoomScaleNormal="100" zoomScaleSheetLayoutView="100" workbookViewId="0">
      <selection activeCell="N20" sqref="N20:O20"/>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39</v>
      </c>
      <c r="B1" s="146"/>
      <c r="C1" s="146"/>
      <c r="D1" s="146"/>
      <c r="E1" s="146"/>
      <c r="F1" s="146"/>
      <c r="G1" s="146"/>
      <c r="H1" s="146"/>
      <c r="I1" s="146"/>
      <c r="J1" s="146"/>
      <c r="K1" s="146"/>
      <c r="L1" s="146"/>
      <c r="M1" s="146"/>
      <c r="N1" s="146"/>
      <c r="O1" s="147"/>
    </row>
    <row r="2" spans="1:15">
      <c r="A2" s="148" t="s">
        <v>14</v>
      </c>
      <c r="B2" s="149"/>
      <c r="C2" s="149"/>
      <c r="D2" s="149"/>
      <c r="E2" s="149"/>
      <c r="F2" s="149"/>
      <c r="G2" s="149"/>
      <c r="H2" s="149"/>
      <c r="I2" s="149"/>
      <c r="J2" s="149"/>
      <c r="K2" s="149"/>
      <c r="L2" s="149"/>
      <c r="M2" s="149"/>
      <c r="N2" s="149"/>
      <c r="O2" s="150"/>
    </row>
    <row r="3" spans="1:15" ht="44.25" customHeight="1">
      <c r="A3" s="2"/>
      <c r="B3" s="151" t="s">
        <v>8</v>
      </c>
      <c r="C3" s="152"/>
      <c r="D3" s="152"/>
      <c r="E3" s="152"/>
      <c r="F3" s="152"/>
      <c r="G3" s="151" t="s">
        <v>5</v>
      </c>
      <c r="H3" s="152"/>
      <c r="I3" s="152"/>
      <c r="J3" s="152"/>
      <c r="K3" s="152"/>
      <c r="L3" s="152"/>
      <c r="M3" s="152"/>
      <c r="N3" s="153" t="s">
        <v>11</v>
      </c>
      <c r="O3" s="154"/>
    </row>
    <row r="4" spans="1:15"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row>
    <row r="5" spans="1:15">
      <c r="A5" s="2">
        <v>2000</v>
      </c>
      <c r="B5" s="24">
        <v>304</v>
      </c>
      <c r="C5" s="23"/>
      <c r="D5" s="23"/>
      <c r="E5" s="23">
        <v>1544</v>
      </c>
      <c r="F5" s="23"/>
      <c r="G5" s="14">
        <v>72.2</v>
      </c>
      <c r="H5" s="80">
        <v>159.30000000000001</v>
      </c>
      <c r="I5" s="77">
        <v>453.23289391086001</v>
      </c>
      <c r="J5" s="10">
        <f>I5*'10'!B2</f>
        <v>348.98932831136221</v>
      </c>
      <c r="K5" s="77">
        <v>94.6</v>
      </c>
      <c r="L5" s="77">
        <v>593.84808537350898</v>
      </c>
      <c r="M5" s="10">
        <f>L5*'10'!B2</f>
        <v>457.26302573760194</v>
      </c>
      <c r="N5" s="7"/>
      <c r="O5" s="19"/>
    </row>
    <row r="6" spans="1:15">
      <c r="A6" s="2">
        <v>2001</v>
      </c>
      <c r="B6" s="24">
        <v>357</v>
      </c>
      <c r="C6" s="23"/>
      <c r="D6" s="23"/>
      <c r="E6" s="23">
        <v>1625</v>
      </c>
      <c r="F6" s="23"/>
      <c r="G6" s="14">
        <v>3.8</v>
      </c>
      <c r="H6" s="80">
        <v>177.9</v>
      </c>
      <c r="I6" s="77">
        <v>21.360314783586283</v>
      </c>
      <c r="J6" s="10">
        <f>I6*'10'!B3</f>
        <v>16.447442383361437</v>
      </c>
      <c r="K6" s="77">
        <v>75.099999999999994</v>
      </c>
      <c r="L6" s="77">
        <v>422.14727374929731</v>
      </c>
      <c r="M6" s="10">
        <f>L6*'10'!B3</f>
        <v>325.05340078695895</v>
      </c>
      <c r="N6" s="7"/>
      <c r="O6" s="19"/>
    </row>
    <row r="7" spans="1:15">
      <c r="A7" s="2">
        <v>2002</v>
      </c>
      <c r="B7" s="24">
        <v>370</v>
      </c>
      <c r="C7" s="23">
        <v>502</v>
      </c>
      <c r="D7" s="23">
        <v>737.05179282868528</v>
      </c>
      <c r="E7" s="23">
        <v>1666</v>
      </c>
      <c r="F7" s="23">
        <v>3318.7250996015937</v>
      </c>
      <c r="G7" s="14">
        <v>8.6</v>
      </c>
      <c r="H7" s="80">
        <v>170.8</v>
      </c>
      <c r="I7" s="77">
        <v>50.35128805620608</v>
      </c>
      <c r="J7" s="10">
        <f>I7*'10'!B4</f>
        <v>39.274004683840744</v>
      </c>
      <c r="K7" s="77">
        <v>63.1</v>
      </c>
      <c r="L7" s="77">
        <v>369.4379391100702</v>
      </c>
      <c r="M7" s="10">
        <f>L7*'10'!B4</f>
        <v>288.16159250585474</v>
      </c>
      <c r="N7" s="7">
        <f t="shared" ref="N7:N14" si="0">J7/D7*100</f>
        <v>5.3285271219697439</v>
      </c>
      <c r="O7" s="19">
        <f t="shared" ref="O7:O18" si="1">M7/F7*100</f>
        <v>8.6829003264069069</v>
      </c>
    </row>
    <row r="8" spans="1:15">
      <c r="A8" s="2">
        <v>2003</v>
      </c>
      <c r="B8" s="24">
        <v>492</v>
      </c>
      <c r="C8" s="23">
        <v>525</v>
      </c>
      <c r="D8" s="23">
        <v>937.14285714285711</v>
      </c>
      <c r="E8" s="23">
        <v>1765</v>
      </c>
      <c r="F8" s="23">
        <v>3361.9047619047619</v>
      </c>
      <c r="G8" s="14">
        <v>63.1</v>
      </c>
      <c r="H8" s="80">
        <v>177.6</v>
      </c>
      <c r="I8" s="77">
        <v>355.2927927927928</v>
      </c>
      <c r="J8" s="10">
        <f>I8*'10'!B5</f>
        <v>291.34009009009009</v>
      </c>
      <c r="K8" s="77">
        <v>95.6</v>
      </c>
      <c r="L8" s="77">
        <v>538.28828828828819</v>
      </c>
      <c r="M8" s="10">
        <f>L8*'10'!B5</f>
        <v>441.39639639639631</v>
      </c>
      <c r="N8" s="7">
        <f t="shared" si="0"/>
        <v>31.088119369369373</v>
      </c>
      <c r="O8" s="19">
        <f t="shared" si="1"/>
        <v>13.129354567031617</v>
      </c>
    </row>
    <row r="9" spans="1:15">
      <c r="A9" s="2">
        <v>2004</v>
      </c>
      <c r="B9" s="24">
        <v>533</v>
      </c>
      <c r="C9" s="23">
        <v>539</v>
      </c>
      <c r="D9" s="23">
        <v>988.86827458256028</v>
      </c>
      <c r="E9" s="23">
        <v>2031</v>
      </c>
      <c r="F9" s="23">
        <v>3768.0890538033395</v>
      </c>
      <c r="G9" s="14">
        <v>74.8</v>
      </c>
      <c r="H9" s="80">
        <v>188.8</v>
      </c>
      <c r="I9" s="77">
        <v>396.18644067796606</v>
      </c>
      <c r="J9" s="10">
        <f>I9*'10'!B6</f>
        <v>340.72033898305079</v>
      </c>
      <c r="K9" s="77">
        <v>127.7</v>
      </c>
      <c r="L9" s="77">
        <v>676.37711864406776</v>
      </c>
      <c r="M9" s="10">
        <f>L9*'10'!B6</f>
        <v>581.6843220338983</v>
      </c>
      <c r="N9" s="7">
        <f t="shared" si="0"/>
        <v>34.455583998473614</v>
      </c>
      <c r="O9" s="19">
        <f t="shared" si="1"/>
        <v>15.43711716279031</v>
      </c>
    </row>
    <row r="10" spans="1:15">
      <c r="A10" s="2">
        <v>2005</v>
      </c>
      <c r="B10" s="24">
        <v>602</v>
      </c>
      <c r="C10" s="23">
        <v>624</v>
      </c>
      <c r="D10" s="23">
        <v>964.74358974358972</v>
      </c>
      <c r="E10" s="23">
        <v>2308</v>
      </c>
      <c r="F10" s="23">
        <v>3698.7179487179487</v>
      </c>
      <c r="G10" s="14">
        <v>41.1</v>
      </c>
      <c r="H10" s="80">
        <v>215.4</v>
      </c>
      <c r="I10" s="77">
        <v>190.80779944289694</v>
      </c>
      <c r="J10" s="10">
        <f>I10*'10'!B7</f>
        <v>169.81894150417827</v>
      </c>
      <c r="K10" s="77">
        <v>122.7</v>
      </c>
      <c r="L10" s="77">
        <v>569.63788300835654</v>
      </c>
      <c r="M10" s="10">
        <f>L10*'10'!B7</f>
        <v>506.97771587743733</v>
      </c>
      <c r="N10" s="7">
        <f t="shared" si="0"/>
        <v>17.602494933323463</v>
      </c>
      <c r="O10" s="19">
        <f t="shared" si="1"/>
        <v>13.706849857344928</v>
      </c>
    </row>
    <row r="11" spans="1:15">
      <c r="A11" s="2">
        <v>2006</v>
      </c>
      <c r="B11" s="24">
        <v>962</v>
      </c>
      <c r="C11" s="23">
        <v>687</v>
      </c>
      <c r="D11" s="23">
        <v>1400.2911208151384</v>
      </c>
      <c r="E11" s="23">
        <v>2973</v>
      </c>
      <c r="F11" s="23">
        <v>4327.5109170305677</v>
      </c>
      <c r="G11" s="14">
        <v>59.7</v>
      </c>
      <c r="H11" s="80">
        <v>245.3</v>
      </c>
      <c r="I11" s="77">
        <v>243.37545862209538</v>
      </c>
      <c r="J11" s="10">
        <f>I11*'10'!B8</f>
        <v>219.03791275988584</v>
      </c>
      <c r="K11" s="77">
        <v>136.69999999999999</v>
      </c>
      <c r="L11" s="77">
        <v>557.27680391357512</v>
      </c>
      <c r="M11" s="10">
        <f>L11*'10'!B8</f>
        <v>501.5491235222176</v>
      </c>
      <c r="N11" s="7">
        <f t="shared" si="0"/>
        <v>15.642312480877502</v>
      </c>
      <c r="O11" s="19">
        <f t="shared" si="1"/>
        <v>11.589782975437721</v>
      </c>
    </row>
    <row r="12" spans="1:15">
      <c r="A12" s="2">
        <v>2007</v>
      </c>
      <c r="B12" s="24">
        <v>1141</v>
      </c>
      <c r="C12" s="23">
        <v>736</v>
      </c>
      <c r="D12" s="23">
        <v>1550.2717391304348</v>
      </c>
      <c r="E12" s="23">
        <v>3450</v>
      </c>
      <c r="F12" s="23">
        <v>4687.5</v>
      </c>
      <c r="G12" s="14">
        <v>69.8</v>
      </c>
      <c r="H12" s="80">
        <v>258</v>
      </c>
      <c r="I12" s="77">
        <v>270.54263565891472</v>
      </c>
      <c r="J12" s="10">
        <f>I12*'10'!B9</f>
        <v>243.48837209302326</v>
      </c>
      <c r="K12" s="77">
        <v>154.5</v>
      </c>
      <c r="L12" s="77">
        <v>598.8372093023255</v>
      </c>
      <c r="M12" s="10">
        <f>L12*'10'!B9</f>
        <v>538.95348837209292</v>
      </c>
      <c r="N12" s="7">
        <f t="shared" si="0"/>
        <v>15.706173695045148</v>
      </c>
      <c r="O12" s="19">
        <f t="shared" si="1"/>
        <v>11.49767441860465</v>
      </c>
    </row>
    <row r="13" spans="1:15">
      <c r="A13" s="2">
        <v>2008</v>
      </c>
      <c r="B13" s="24">
        <v>1131</v>
      </c>
      <c r="C13" s="23">
        <v>819</v>
      </c>
      <c r="D13" s="23">
        <v>1380.952380952381</v>
      </c>
      <c r="E13" s="23">
        <v>4068</v>
      </c>
      <c r="F13" s="23">
        <v>4967.0329670329675</v>
      </c>
      <c r="G13" s="14">
        <v>82.9</v>
      </c>
      <c r="H13" s="80">
        <v>268.60000000000002</v>
      </c>
      <c r="I13" s="77">
        <v>308.63737900223379</v>
      </c>
      <c r="J13" s="10">
        <f>I13*'10'!B10</f>
        <v>271.60089352196576</v>
      </c>
      <c r="K13" s="77">
        <v>182.6</v>
      </c>
      <c r="L13" s="77">
        <v>679.82129560685019</v>
      </c>
      <c r="M13" s="10">
        <f>L13*'10'!B10</f>
        <v>598.24274013402817</v>
      </c>
      <c r="N13" s="7">
        <f t="shared" si="0"/>
        <v>19.667650910211311</v>
      </c>
      <c r="O13" s="19">
        <f t="shared" si="1"/>
        <v>12.044267555795699</v>
      </c>
    </row>
    <row r="14" spans="1:15">
      <c r="A14" s="2">
        <v>2009</v>
      </c>
      <c r="B14" s="24">
        <v>790</v>
      </c>
      <c r="C14" s="23">
        <v>707</v>
      </c>
      <c r="D14" s="23">
        <v>1117.3974540311174</v>
      </c>
      <c r="E14" s="23">
        <v>4223</v>
      </c>
      <c r="F14" s="23">
        <v>5973.125884016973</v>
      </c>
      <c r="G14" s="14">
        <v>66.099999999999994</v>
      </c>
      <c r="H14" s="80">
        <v>251.1</v>
      </c>
      <c r="I14" s="77">
        <v>263.24173636001592</v>
      </c>
      <c r="J14" s="10">
        <f>I14*'10'!B11</f>
        <v>218.49064117881321</v>
      </c>
      <c r="K14" s="77">
        <v>196.9</v>
      </c>
      <c r="L14" s="77">
        <v>784.14974113898847</v>
      </c>
      <c r="M14" s="10">
        <f>L14*'10'!B11</f>
        <v>650.84428514536046</v>
      </c>
      <c r="N14" s="7">
        <f t="shared" si="0"/>
        <v>19.55352953334442</v>
      </c>
      <c r="O14" s="19">
        <f t="shared" si="1"/>
        <v>10.896209083537055</v>
      </c>
    </row>
    <row r="15" spans="1:15">
      <c r="A15" s="2">
        <v>2010</v>
      </c>
      <c r="B15" s="24">
        <v>889</v>
      </c>
      <c r="C15" s="23">
        <v>731</v>
      </c>
      <c r="D15" s="23">
        <v>1216.1422708618329</v>
      </c>
      <c r="E15" s="23">
        <v>4584</v>
      </c>
      <c r="F15" s="23">
        <v>6270.8618331053349</v>
      </c>
      <c r="G15" s="14"/>
      <c r="H15" s="80">
        <v>257.5</v>
      </c>
      <c r="I15" s="77"/>
      <c r="J15" s="10"/>
      <c r="K15" s="77">
        <v>210.2</v>
      </c>
      <c r="L15" s="77">
        <v>816.31067961165047</v>
      </c>
      <c r="M15" s="10">
        <f>L15*'10'!B12</f>
        <v>710.19029126213593</v>
      </c>
      <c r="N15" s="7"/>
      <c r="O15" s="19">
        <f t="shared" si="1"/>
        <v>11.32524221013572</v>
      </c>
    </row>
    <row r="16" spans="1:15">
      <c r="A16" s="2">
        <v>2011</v>
      </c>
      <c r="B16" s="24">
        <v>1155</v>
      </c>
      <c r="C16" s="23">
        <v>817</v>
      </c>
      <c r="D16" s="23">
        <v>1413.7086903304773</v>
      </c>
      <c r="E16" s="23">
        <v>5080</v>
      </c>
      <c r="F16" s="23">
        <v>6217.8702570379437</v>
      </c>
      <c r="G16" s="14"/>
      <c r="H16" s="80">
        <v>271.3</v>
      </c>
      <c r="I16" s="77"/>
      <c r="J16" s="10"/>
      <c r="K16" s="77">
        <v>242.6</v>
      </c>
      <c r="L16" s="77">
        <v>894.21304828603024</v>
      </c>
      <c r="M16" s="10">
        <f>L16*'10'!B13</f>
        <v>804.79174345742729</v>
      </c>
      <c r="N16" s="7"/>
      <c r="O16" s="19">
        <f t="shared" si="1"/>
        <v>12.943205795368467</v>
      </c>
    </row>
    <row r="17" spans="1:15">
      <c r="A17" s="2">
        <v>2012</v>
      </c>
      <c r="B17" s="24">
        <v>1265</v>
      </c>
      <c r="C17" s="23">
        <v>957</v>
      </c>
      <c r="D17" s="23">
        <v>1321.8390804597702</v>
      </c>
      <c r="E17" s="23">
        <v>5585</v>
      </c>
      <c r="F17" s="23">
        <v>5835.9456635318702</v>
      </c>
      <c r="G17" s="14"/>
      <c r="H17" s="80">
        <v>298.8</v>
      </c>
      <c r="I17" s="77"/>
      <c r="J17" s="10"/>
      <c r="K17" s="77">
        <v>301.2</v>
      </c>
      <c r="L17" s="77">
        <v>1008.0321285140561</v>
      </c>
      <c r="M17" s="10">
        <f>L17*'10'!B14</f>
        <v>905.30067588482177</v>
      </c>
      <c r="N17" s="7"/>
      <c r="O17" s="19">
        <f t="shared" si="1"/>
        <v>15.512493228679936</v>
      </c>
    </row>
    <row r="18" spans="1:15">
      <c r="A18" s="2">
        <v>2013</v>
      </c>
      <c r="B18" s="24">
        <v>1338</v>
      </c>
      <c r="C18" s="23">
        <v>1065</v>
      </c>
      <c r="D18" s="23">
        <v>1256.3380281690143</v>
      </c>
      <c r="E18" s="23">
        <v>6106</v>
      </c>
      <c r="F18" s="23">
        <v>5733.333333333333</v>
      </c>
      <c r="G18" s="14"/>
      <c r="H18" s="80">
        <v>300.7</v>
      </c>
      <c r="I18" s="77"/>
      <c r="J18" s="10"/>
      <c r="K18" s="77">
        <v>301</v>
      </c>
      <c r="L18" s="77">
        <v>1000.9976720984371</v>
      </c>
      <c r="M18" s="10">
        <f>L18*'10'!B15</f>
        <v>892.55964057120275</v>
      </c>
      <c r="N18" s="7"/>
      <c r="O18" s="19">
        <f t="shared" si="1"/>
        <v>15.567900707637259</v>
      </c>
    </row>
    <row r="19" spans="1:15">
      <c r="A19" s="2"/>
      <c r="B19" s="23"/>
      <c r="C19" s="23"/>
      <c r="D19" s="23"/>
      <c r="E19" s="23"/>
      <c r="F19" s="23"/>
      <c r="G19" s="77"/>
      <c r="H19" s="80"/>
      <c r="I19" s="77"/>
      <c r="J19" s="10"/>
      <c r="K19" s="77"/>
      <c r="L19" s="77"/>
      <c r="M19" s="10"/>
      <c r="N19" s="8"/>
      <c r="O19" s="19"/>
    </row>
    <row r="20" spans="1:15" ht="30"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11.445045726407809</v>
      </c>
      <c r="C21" s="35">
        <f t="shared" ref="C21:M21" si="2">((C14/C7)^(1/7)-1)*100</f>
        <v>5.013491822014049</v>
      </c>
      <c r="D21" s="35">
        <f t="shared" si="2"/>
        <v>6.1245024737340392</v>
      </c>
      <c r="E21" s="35">
        <f t="shared" si="2"/>
        <v>14.210644810044414</v>
      </c>
      <c r="F21" s="35">
        <f t="shared" si="2"/>
        <v>8.7580679667508718</v>
      </c>
      <c r="G21" s="44">
        <f t="shared" si="2"/>
        <v>33.822457570128691</v>
      </c>
      <c r="H21" s="35">
        <f t="shared" si="2"/>
        <v>5.659464827002858</v>
      </c>
      <c r="I21" s="35">
        <f t="shared" si="2"/>
        <v>26.654491189442766</v>
      </c>
      <c r="J21" s="35">
        <f t="shared" si="2"/>
        <v>27.783676385589075</v>
      </c>
      <c r="K21" s="35">
        <f t="shared" si="2"/>
        <v>17.652818789964741</v>
      </c>
      <c r="L21" s="35">
        <f t="shared" si="2"/>
        <v>11.35095088982203</v>
      </c>
      <c r="M21" s="35">
        <f t="shared" si="2"/>
        <v>12.343697725254298</v>
      </c>
      <c r="N21" s="44">
        <f>N14-N7</f>
        <v>14.225002411374676</v>
      </c>
      <c r="O21" s="44">
        <f>O14-O7</f>
        <v>2.2133087571301484</v>
      </c>
    </row>
    <row r="22" spans="1:15">
      <c r="A22" s="2"/>
      <c r="B22" s="23"/>
      <c r="C22" s="23"/>
      <c r="D22" s="23"/>
      <c r="E22" s="23"/>
      <c r="F22" s="23"/>
      <c r="G22" s="77"/>
      <c r="H22" s="80"/>
      <c r="I22" s="77"/>
      <c r="J22" s="10"/>
      <c r="K22" s="77"/>
      <c r="L22" s="77"/>
      <c r="M22" s="10"/>
      <c r="N22" s="8"/>
      <c r="O22" s="19"/>
    </row>
    <row r="23" spans="1:15" ht="27.75" customHeight="1">
      <c r="A23" s="142" t="s">
        <v>41</v>
      </c>
      <c r="B23" s="143"/>
      <c r="C23" s="143"/>
      <c r="D23" s="143"/>
      <c r="E23" s="143"/>
      <c r="F23" s="143"/>
      <c r="G23" s="143"/>
      <c r="H23" s="143"/>
      <c r="I23" s="143"/>
      <c r="J23" s="143"/>
      <c r="K23" s="143"/>
      <c r="L23" s="143"/>
      <c r="M23" s="143"/>
      <c r="N23" s="143"/>
      <c r="O23" s="144"/>
    </row>
  </sheetData>
  <mergeCells count="8">
    <mergeCell ref="A23:O23"/>
    <mergeCell ref="A1:O1"/>
    <mergeCell ref="A2:O2"/>
    <mergeCell ref="B3:F3"/>
    <mergeCell ref="G3:M3"/>
    <mergeCell ref="N3:O3"/>
    <mergeCell ref="N20:O20"/>
    <mergeCell ref="A20:M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64.xml><?xml version="1.0" encoding="utf-8"?>
<worksheet xmlns="http://schemas.openxmlformats.org/spreadsheetml/2006/main" xmlns:r="http://schemas.openxmlformats.org/officeDocument/2006/relationships">
  <dimension ref="A1:P23"/>
  <sheetViews>
    <sheetView view="pageBreakPreview" zoomScaleNormal="100" zoomScaleSheetLayoutView="100" workbookViewId="0">
      <selection activeCell="N20" sqref="N20:O20"/>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39</v>
      </c>
      <c r="B1" s="146"/>
      <c r="C1" s="146"/>
      <c r="D1" s="146"/>
      <c r="E1" s="146"/>
      <c r="F1" s="146"/>
      <c r="G1" s="146"/>
      <c r="H1" s="146"/>
      <c r="I1" s="146"/>
      <c r="J1" s="146"/>
      <c r="K1" s="146"/>
      <c r="L1" s="146"/>
      <c r="M1" s="146"/>
      <c r="N1" s="146"/>
      <c r="O1" s="147"/>
    </row>
    <row r="2" spans="1:15">
      <c r="A2" s="148" t="s">
        <v>15</v>
      </c>
      <c r="B2" s="149"/>
      <c r="C2" s="149"/>
      <c r="D2" s="149"/>
      <c r="E2" s="149"/>
      <c r="F2" s="149"/>
      <c r="G2" s="149"/>
      <c r="H2" s="149"/>
      <c r="I2" s="149"/>
      <c r="J2" s="149"/>
      <c r="K2" s="149"/>
      <c r="L2" s="149"/>
      <c r="M2" s="149"/>
      <c r="N2" s="149"/>
      <c r="O2" s="150"/>
    </row>
    <row r="3" spans="1:15" ht="44.25" customHeight="1">
      <c r="A3" s="2"/>
      <c r="B3" s="151" t="s">
        <v>8</v>
      </c>
      <c r="C3" s="152"/>
      <c r="D3" s="152"/>
      <c r="E3" s="152"/>
      <c r="F3" s="152"/>
      <c r="G3" s="151" t="s">
        <v>5</v>
      </c>
      <c r="H3" s="152"/>
      <c r="I3" s="152"/>
      <c r="J3" s="152"/>
      <c r="K3" s="152"/>
      <c r="L3" s="152"/>
      <c r="M3" s="152"/>
      <c r="N3" s="153" t="s">
        <v>11</v>
      </c>
      <c r="O3" s="154"/>
    </row>
    <row r="4" spans="1:15"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row>
    <row r="5" spans="1:15">
      <c r="A5" s="2">
        <v>2000</v>
      </c>
      <c r="B5" s="24">
        <v>953</v>
      </c>
      <c r="C5" s="23"/>
      <c r="D5" s="23"/>
      <c r="E5" s="23">
        <v>6452</v>
      </c>
      <c r="F5" s="23"/>
      <c r="G5" s="13"/>
      <c r="H5" s="80">
        <v>115.8</v>
      </c>
      <c r="I5" s="80"/>
      <c r="J5" s="10"/>
      <c r="K5" s="80"/>
      <c r="L5" s="80"/>
      <c r="M5" s="10"/>
      <c r="N5" s="5"/>
      <c r="O5" s="20"/>
    </row>
    <row r="6" spans="1:15">
      <c r="A6" s="2">
        <v>2001</v>
      </c>
      <c r="B6" s="24">
        <v>1053</v>
      </c>
      <c r="C6" s="23"/>
      <c r="D6" s="23"/>
      <c r="E6" s="23">
        <v>6382</v>
      </c>
      <c r="F6" s="23"/>
      <c r="G6" s="13"/>
      <c r="H6" s="80">
        <v>122.9</v>
      </c>
      <c r="I6" s="80"/>
      <c r="J6" s="10"/>
      <c r="K6" s="80"/>
      <c r="L6" s="80"/>
      <c r="M6" s="10"/>
      <c r="N6" s="5"/>
      <c r="O6" s="20"/>
    </row>
    <row r="7" spans="1:15">
      <c r="A7" s="2">
        <v>2002</v>
      </c>
      <c r="B7" s="24">
        <v>1104</v>
      </c>
      <c r="C7" s="23">
        <v>1273</v>
      </c>
      <c r="D7" s="23">
        <v>867.24273369992147</v>
      </c>
      <c r="E7" s="23">
        <v>6225</v>
      </c>
      <c r="F7" s="23">
        <v>4890.0235663786334</v>
      </c>
      <c r="G7" s="13"/>
      <c r="H7" s="80">
        <v>130.30000000000001</v>
      </c>
      <c r="I7" s="80"/>
      <c r="J7" s="10"/>
      <c r="K7" s="80"/>
      <c r="L7" s="80"/>
      <c r="M7" s="10"/>
      <c r="N7" s="7"/>
      <c r="O7" s="19"/>
    </row>
    <row r="8" spans="1:15">
      <c r="A8" s="2">
        <v>2003</v>
      </c>
      <c r="B8" s="24">
        <v>1090</v>
      </c>
      <c r="C8" s="23">
        <v>1193</v>
      </c>
      <c r="D8" s="23">
        <v>913.66303436714168</v>
      </c>
      <c r="E8" s="23">
        <v>5924</v>
      </c>
      <c r="F8" s="23">
        <v>4965.6328583403183</v>
      </c>
      <c r="G8" s="13"/>
      <c r="H8" s="80">
        <v>129.9</v>
      </c>
      <c r="I8" s="80"/>
      <c r="J8" s="10"/>
      <c r="K8" s="80"/>
      <c r="L8" s="80"/>
      <c r="M8" s="10"/>
      <c r="N8" s="7"/>
      <c r="O8" s="19"/>
    </row>
    <row r="9" spans="1:15">
      <c r="A9" s="2">
        <v>2004</v>
      </c>
      <c r="B9" s="24">
        <v>1002</v>
      </c>
      <c r="C9" s="23">
        <v>1168</v>
      </c>
      <c r="D9" s="23">
        <v>857.87671232876721</v>
      </c>
      <c r="E9" s="23">
        <v>6082</v>
      </c>
      <c r="F9" s="23">
        <v>5207.1917808219177</v>
      </c>
      <c r="G9" s="13"/>
      <c r="H9" s="80">
        <v>131.9</v>
      </c>
      <c r="I9" s="80"/>
      <c r="J9" s="10"/>
      <c r="K9" s="80"/>
      <c r="L9" s="80"/>
      <c r="M9" s="10"/>
      <c r="N9" s="7"/>
      <c r="O9" s="19"/>
    </row>
    <row r="10" spans="1:15">
      <c r="A10" s="2">
        <v>2005</v>
      </c>
      <c r="B10" s="24">
        <v>1019</v>
      </c>
      <c r="C10" s="23">
        <v>1176</v>
      </c>
      <c r="D10" s="23">
        <v>866.49659863945578</v>
      </c>
      <c r="E10" s="23">
        <v>6193</v>
      </c>
      <c r="F10" s="23">
        <v>5266.1564625850342</v>
      </c>
      <c r="G10" s="13"/>
      <c r="H10" s="80">
        <v>124.1</v>
      </c>
      <c r="I10" s="80"/>
      <c r="J10" s="10"/>
      <c r="K10" s="80"/>
      <c r="L10" s="80"/>
      <c r="M10" s="10"/>
      <c r="N10" s="7"/>
      <c r="O10" s="19"/>
    </row>
    <row r="11" spans="1:15">
      <c r="A11" s="2">
        <v>2006</v>
      </c>
      <c r="B11" s="24">
        <v>1058</v>
      </c>
      <c r="C11" s="23">
        <v>1186</v>
      </c>
      <c r="D11" s="23">
        <v>892.07419898819558</v>
      </c>
      <c r="E11" s="23">
        <v>6521</v>
      </c>
      <c r="F11" s="23">
        <v>5498.3136593591908</v>
      </c>
      <c r="G11" s="13"/>
      <c r="H11" s="80">
        <v>121.3</v>
      </c>
      <c r="I11" s="80"/>
      <c r="J11" s="10"/>
      <c r="K11" s="80"/>
      <c r="L11" s="80"/>
      <c r="M11" s="10"/>
      <c r="N11" s="7"/>
      <c r="O11" s="19"/>
    </row>
    <row r="12" spans="1:15">
      <c r="A12" s="2">
        <v>2007</v>
      </c>
      <c r="B12" s="24">
        <v>1251</v>
      </c>
      <c r="C12" s="23">
        <v>1193</v>
      </c>
      <c r="D12" s="23">
        <v>1048.6169321039397</v>
      </c>
      <c r="E12" s="23">
        <v>6445</v>
      </c>
      <c r="F12" s="23">
        <v>5402.3470243084657</v>
      </c>
      <c r="G12" s="13"/>
      <c r="H12" s="80">
        <v>137.69999999999999</v>
      </c>
      <c r="I12" s="80"/>
      <c r="J12" s="10"/>
      <c r="K12" s="80"/>
      <c r="L12" s="80"/>
      <c r="M12" s="10"/>
      <c r="N12" s="7"/>
      <c r="O12" s="19"/>
    </row>
    <row r="13" spans="1:15">
      <c r="A13" s="2">
        <v>2008</v>
      </c>
      <c r="B13" s="24">
        <v>1319</v>
      </c>
      <c r="C13" s="23">
        <v>1225</v>
      </c>
      <c r="D13" s="23">
        <v>1076.7346938775511</v>
      </c>
      <c r="E13" s="23">
        <v>6863</v>
      </c>
      <c r="F13" s="23">
        <v>5602.4489795918371</v>
      </c>
      <c r="G13" s="13"/>
      <c r="H13" s="80">
        <v>151.5</v>
      </c>
      <c r="I13" s="80"/>
      <c r="J13" s="10"/>
      <c r="K13" s="80"/>
      <c r="L13" s="80"/>
      <c r="M13" s="10"/>
      <c r="N13" s="7"/>
      <c r="O13" s="19"/>
    </row>
    <row r="14" spans="1:15">
      <c r="A14" s="2">
        <v>2009</v>
      </c>
      <c r="B14" s="24">
        <v>1269</v>
      </c>
      <c r="C14" s="23">
        <v>1233</v>
      </c>
      <c r="D14" s="23">
        <v>1029.1970802919707</v>
      </c>
      <c r="E14" s="23">
        <v>7067</v>
      </c>
      <c r="F14" s="23">
        <v>5731.54906731549</v>
      </c>
      <c r="G14" s="13"/>
      <c r="H14" s="80">
        <v>147.6</v>
      </c>
      <c r="I14" s="80"/>
      <c r="J14" s="10"/>
      <c r="K14" s="80"/>
      <c r="L14" s="80"/>
      <c r="M14" s="10"/>
      <c r="N14" s="7"/>
      <c r="O14" s="19"/>
    </row>
    <row r="15" spans="1:15">
      <c r="A15" s="2">
        <v>2010</v>
      </c>
      <c r="B15" s="24">
        <v>1169</v>
      </c>
      <c r="C15" s="23">
        <v>1253</v>
      </c>
      <c r="D15" s="23">
        <v>932.96089385474852</v>
      </c>
      <c r="E15" s="23">
        <v>7367</v>
      </c>
      <c r="F15" s="23">
        <v>5879.4892258579412</v>
      </c>
      <c r="G15" s="13"/>
      <c r="H15" s="80">
        <v>148.30000000000001</v>
      </c>
      <c r="I15" s="80"/>
      <c r="J15" s="10"/>
      <c r="K15" s="80"/>
      <c r="L15" s="80"/>
      <c r="M15" s="10"/>
      <c r="N15" s="7"/>
      <c r="O15" s="19"/>
    </row>
    <row r="16" spans="1:15">
      <c r="A16" s="2">
        <v>2011</v>
      </c>
      <c r="B16" s="24">
        <v>1146</v>
      </c>
      <c r="C16" s="23">
        <v>1243</v>
      </c>
      <c r="D16" s="23">
        <v>921.96299275945296</v>
      </c>
      <c r="E16" s="23">
        <v>7503</v>
      </c>
      <c r="F16" s="23">
        <v>6036.2027353177791</v>
      </c>
      <c r="G16" s="13"/>
      <c r="H16" s="80">
        <v>139.80000000000001</v>
      </c>
      <c r="I16" s="80"/>
      <c r="J16" s="10"/>
      <c r="K16" s="80"/>
      <c r="L16" s="80"/>
      <c r="M16" s="10"/>
      <c r="N16" s="7"/>
      <c r="O16" s="19"/>
    </row>
    <row r="17" spans="1:15">
      <c r="A17" s="2">
        <v>2012</v>
      </c>
      <c r="B17" s="24">
        <v>1195</v>
      </c>
      <c r="C17" s="23">
        <v>1190</v>
      </c>
      <c r="D17" s="23">
        <v>1004.2016806722689</v>
      </c>
      <c r="E17" s="23">
        <v>7620</v>
      </c>
      <c r="F17" s="23">
        <v>6403.3613445378151</v>
      </c>
      <c r="G17" s="13"/>
      <c r="H17" s="80">
        <v>140.69999999999999</v>
      </c>
      <c r="I17" s="80"/>
      <c r="J17" s="10"/>
      <c r="K17" s="80"/>
      <c r="L17" s="80"/>
      <c r="M17" s="10"/>
      <c r="N17" s="7"/>
      <c r="O17" s="19"/>
    </row>
    <row r="18" spans="1:15">
      <c r="A18" s="2">
        <v>2013</v>
      </c>
      <c r="B18" s="24">
        <v>1263</v>
      </c>
      <c r="C18" s="23">
        <v>1187</v>
      </c>
      <c r="D18" s="23">
        <v>1064.0269587194609</v>
      </c>
      <c r="E18" s="23">
        <v>7803</v>
      </c>
      <c r="F18" s="23">
        <v>6573.7152485256947</v>
      </c>
      <c r="G18" s="13"/>
      <c r="H18" s="80">
        <v>143.5</v>
      </c>
      <c r="I18" s="80"/>
      <c r="J18" s="10"/>
      <c r="K18" s="80"/>
      <c r="L18" s="80"/>
      <c r="M18" s="10"/>
      <c r="N18" s="7"/>
      <c r="O18" s="19"/>
    </row>
    <row r="19" spans="1:15">
      <c r="A19" s="2"/>
      <c r="B19" s="23"/>
      <c r="C19" s="23"/>
      <c r="D19" s="23"/>
      <c r="E19" s="23"/>
      <c r="F19" s="23"/>
      <c r="G19" s="80"/>
      <c r="H19" s="80"/>
      <c r="I19" s="80"/>
      <c r="J19" s="10"/>
      <c r="K19" s="80"/>
      <c r="L19" s="80"/>
      <c r="M19" s="10"/>
      <c r="N19" s="8"/>
      <c r="O19" s="19"/>
    </row>
    <row r="20" spans="1:15" ht="30"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2.0097757084258205</v>
      </c>
      <c r="C21" s="35">
        <f t="shared" ref="C21:H21" si="0">((C14/C7)^(1/7)-1)*100</f>
        <v>-0.45504857935232401</v>
      </c>
      <c r="D21" s="35">
        <f t="shared" si="0"/>
        <v>2.4760917079184708</v>
      </c>
      <c r="E21" s="35">
        <f t="shared" si="0"/>
        <v>1.8288453705714858</v>
      </c>
      <c r="F21" s="35">
        <f t="shared" si="0"/>
        <v>2.2943342854955251</v>
      </c>
      <c r="G21" s="44"/>
      <c r="H21" s="35">
        <f t="shared" si="0"/>
        <v>1.7969024350947382</v>
      </c>
      <c r="I21" s="35"/>
      <c r="J21" s="35"/>
      <c r="K21" s="35"/>
      <c r="L21" s="35"/>
      <c r="M21" s="35"/>
      <c r="N21" s="44">
        <f>N14-N7</f>
        <v>0</v>
      </c>
      <c r="O21" s="44">
        <f>O14-O7</f>
        <v>0</v>
      </c>
    </row>
    <row r="22" spans="1:15">
      <c r="A22" s="2"/>
      <c r="B22" s="23"/>
      <c r="C22" s="23"/>
      <c r="D22" s="23"/>
      <c r="E22" s="23"/>
      <c r="F22" s="23"/>
      <c r="G22" s="80"/>
      <c r="H22" s="80"/>
      <c r="I22" s="80"/>
      <c r="J22" s="10"/>
      <c r="K22" s="80"/>
      <c r="L22" s="80"/>
      <c r="M22" s="10"/>
      <c r="N22" s="8"/>
      <c r="O22" s="19"/>
    </row>
    <row r="23" spans="1:15" ht="27.75" customHeight="1">
      <c r="A23" s="142" t="s">
        <v>41</v>
      </c>
      <c r="B23" s="143"/>
      <c r="C23" s="143"/>
      <c r="D23" s="143"/>
      <c r="E23" s="143"/>
      <c r="F23" s="143"/>
      <c r="G23" s="143"/>
      <c r="H23" s="143"/>
      <c r="I23" s="143"/>
      <c r="J23" s="143"/>
      <c r="K23" s="143"/>
      <c r="L23" s="143"/>
      <c r="M23" s="143"/>
      <c r="N23" s="143"/>
      <c r="O23" s="144"/>
    </row>
  </sheetData>
  <mergeCells count="8">
    <mergeCell ref="A23:O23"/>
    <mergeCell ref="A1:O1"/>
    <mergeCell ref="A2:O2"/>
    <mergeCell ref="B3:F3"/>
    <mergeCell ref="G3:M3"/>
    <mergeCell ref="N3:O3"/>
    <mergeCell ref="N20:O20"/>
    <mergeCell ref="A20:M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65.xml><?xml version="1.0" encoding="utf-8"?>
<worksheet xmlns="http://schemas.openxmlformats.org/spreadsheetml/2006/main" xmlns:r="http://schemas.openxmlformats.org/officeDocument/2006/relationships">
  <dimension ref="A1:P23"/>
  <sheetViews>
    <sheetView view="pageBreakPreview" zoomScaleNormal="100" zoomScaleSheetLayoutView="100" workbookViewId="0">
      <selection activeCell="N20" sqref="N20:O20"/>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39</v>
      </c>
      <c r="B1" s="146"/>
      <c r="C1" s="146"/>
      <c r="D1" s="146"/>
      <c r="E1" s="146"/>
      <c r="F1" s="146"/>
      <c r="G1" s="146"/>
      <c r="H1" s="146"/>
      <c r="I1" s="146"/>
      <c r="J1" s="146"/>
      <c r="K1" s="146"/>
      <c r="L1" s="146"/>
      <c r="M1" s="146"/>
      <c r="N1" s="146"/>
      <c r="O1" s="147"/>
    </row>
    <row r="2" spans="1:15">
      <c r="A2" s="148" t="s">
        <v>16</v>
      </c>
      <c r="B2" s="149"/>
      <c r="C2" s="149"/>
      <c r="D2" s="149"/>
      <c r="E2" s="149"/>
      <c r="F2" s="149"/>
      <c r="G2" s="149"/>
      <c r="H2" s="149"/>
      <c r="I2" s="149"/>
      <c r="J2" s="149"/>
      <c r="K2" s="149"/>
      <c r="L2" s="149"/>
      <c r="M2" s="149"/>
      <c r="N2" s="149"/>
      <c r="O2" s="150"/>
    </row>
    <row r="3" spans="1:15" ht="44.25" customHeight="1">
      <c r="A3" s="2"/>
      <c r="B3" s="151" t="s">
        <v>8</v>
      </c>
      <c r="C3" s="152"/>
      <c r="D3" s="152"/>
      <c r="E3" s="152"/>
      <c r="F3" s="152"/>
      <c r="G3" s="151" t="s">
        <v>5</v>
      </c>
      <c r="H3" s="152"/>
      <c r="I3" s="152"/>
      <c r="J3" s="152"/>
      <c r="K3" s="152"/>
      <c r="L3" s="152"/>
      <c r="M3" s="152"/>
      <c r="N3" s="153" t="s">
        <v>11</v>
      </c>
      <c r="O3" s="154"/>
    </row>
    <row r="4" spans="1:15"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row>
    <row r="5" spans="1:15">
      <c r="A5" s="2">
        <v>2000</v>
      </c>
      <c r="B5" s="24">
        <v>1397</v>
      </c>
      <c r="C5" s="23"/>
      <c r="D5" s="23"/>
      <c r="E5" s="23">
        <v>6387</v>
      </c>
      <c r="F5" s="23"/>
      <c r="G5" s="13"/>
      <c r="H5" s="80">
        <v>806.9</v>
      </c>
      <c r="I5" s="80"/>
      <c r="J5" s="10"/>
      <c r="K5" s="80"/>
      <c r="L5" s="80"/>
      <c r="M5" s="10"/>
      <c r="N5" s="5"/>
      <c r="O5" s="20"/>
    </row>
    <row r="6" spans="1:15">
      <c r="A6" s="2">
        <v>2001</v>
      </c>
      <c r="B6" s="24">
        <v>917</v>
      </c>
      <c r="C6" s="23"/>
      <c r="D6" s="23"/>
      <c r="E6" s="23">
        <v>6201</v>
      </c>
      <c r="F6" s="23"/>
      <c r="G6" s="13"/>
      <c r="H6" s="80">
        <v>819.5</v>
      </c>
      <c r="I6" s="80"/>
      <c r="J6" s="10"/>
      <c r="K6" s="80"/>
      <c r="L6" s="80"/>
      <c r="M6" s="10"/>
      <c r="N6" s="5"/>
      <c r="O6" s="20"/>
    </row>
    <row r="7" spans="1:15">
      <c r="A7" s="2">
        <v>2002</v>
      </c>
      <c r="B7" s="24">
        <v>1148</v>
      </c>
      <c r="C7" s="23">
        <v>9981</v>
      </c>
      <c r="D7" s="23">
        <v>115.01853521691213</v>
      </c>
      <c r="E7" s="23">
        <v>6116</v>
      </c>
      <c r="F7" s="23">
        <v>612.76425207894999</v>
      </c>
      <c r="G7" s="13"/>
      <c r="H7" s="80">
        <v>860.7</v>
      </c>
      <c r="I7" s="80"/>
      <c r="J7" s="10"/>
      <c r="K7" s="80"/>
      <c r="L7" s="80"/>
      <c r="M7" s="10"/>
      <c r="N7" s="7"/>
      <c r="O7" s="19"/>
    </row>
    <row r="8" spans="1:15">
      <c r="A8" s="2">
        <v>2003</v>
      </c>
      <c r="B8" s="24">
        <v>970</v>
      </c>
      <c r="C8" s="23">
        <v>10138</v>
      </c>
      <c r="D8" s="23">
        <v>95.679621227066477</v>
      </c>
      <c r="E8" s="23">
        <v>5730</v>
      </c>
      <c r="F8" s="23">
        <v>565.20023673308344</v>
      </c>
      <c r="G8" s="13"/>
      <c r="H8" s="80">
        <v>908</v>
      </c>
      <c r="I8" s="80"/>
      <c r="J8" s="10"/>
      <c r="K8" s="80"/>
      <c r="L8" s="80"/>
      <c r="M8" s="10"/>
      <c r="N8" s="7"/>
      <c r="O8" s="19"/>
    </row>
    <row r="9" spans="1:15">
      <c r="A9" s="2">
        <v>2004</v>
      </c>
      <c r="B9" s="24">
        <v>979</v>
      </c>
      <c r="C9" s="23">
        <v>10768</v>
      </c>
      <c r="D9" s="23">
        <v>90.917533432392275</v>
      </c>
      <c r="E9" s="23">
        <v>5835</v>
      </c>
      <c r="F9" s="23">
        <v>541.88335809806836</v>
      </c>
      <c r="G9" s="13"/>
      <c r="H9" s="80">
        <v>953.3</v>
      </c>
      <c r="I9" s="80"/>
      <c r="J9" s="10"/>
      <c r="K9" s="80"/>
      <c r="L9" s="80"/>
      <c r="M9" s="10"/>
      <c r="N9" s="7"/>
      <c r="O9" s="19"/>
    </row>
    <row r="10" spans="1:15">
      <c r="A10" s="2">
        <v>2005</v>
      </c>
      <c r="B10" s="24">
        <v>954</v>
      </c>
      <c r="C10" s="23">
        <v>11197</v>
      </c>
      <c r="D10" s="23">
        <v>85.201393230329543</v>
      </c>
      <c r="E10" s="23">
        <v>5855</v>
      </c>
      <c r="F10" s="23">
        <v>522.90792176475838</v>
      </c>
      <c r="G10" s="13"/>
      <c r="H10" s="80">
        <v>1015.4</v>
      </c>
      <c r="I10" s="80"/>
      <c r="J10" s="10"/>
      <c r="K10" s="80"/>
      <c r="L10" s="80"/>
      <c r="M10" s="10"/>
      <c r="N10" s="7"/>
      <c r="O10" s="19"/>
    </row>
    <row r="11" spans="1:15">
      <c r="A11" s="2">
        <v>2006</v>
      </c>
      <c r="B11" s="24">
        <v>883</v>
      </c>
      <c r="C11" s="23">
        <v>11749</v>
      </c>
      <c r="D11" s="23">
        <v>75.155332368712237</v>
      </c>
      <c r="E11" s="23">
        <v>6053</v>
      </c>
      <c r="F11" s="23">
        <v>515.19278236445655</v>
      </c>
      <c r="G11" s="13"/>
      <c r="H11" s="80">
        <v>1066.4000000000001</v>
      </c>
      <c r="I11" s="80"/>
      <c r="J11" s="10"/>
      <c r="K11" s="80"/>
      <c r="L11" s="80"/>
      <c r="M11" s="10"/>
      <c r="N11" s="7"/>
      <c r="O11" s="19"/>
    </row>
    <row r="12" spans="1:15">
      <c r="A12" s="2">
        <v>2007</v>
      </c>
      <c r="B12" s="24">
        <v>976</v>
      </c>
      <c r="C12" s="23">
        <v>11856</v>
      </c>
      <c r="D12" s="23">
        <v>82.321187584345481</v>
      </c>
      <c r="E12" s="23">
        <v>5818</v>
      </c>
      <c r="F12" s="23">
        <v>490.72199730094468</v>
      </c>
      <c r="G12" s="13"/>
      <c r="H12" s="80">
        <v>1130.5</v>
      </c>
      <c r="I12" s="80"/>
      <c r="J12" s="10"/>
      <c r="K12" s="80"/>
      <c r="L12" s="80"/>
      <c r="M12" s="10"/>
      <c r="N12" s="7"/>
      <c r="O12" s="19"/>
    </row>
    <row r="13" spans="1:15">
      <c r="A13" s="2">
        <v>2008</v>
      </c>
      <c r="B13" s="24">
        <v>720</v>
      </c>
      <c r="C13" s="23">
        <v>10974</v>
      </c>
      <c r="D13" s="23">
        <v>65.609622744669224</v>
      </c>
      <c r="E13" s="23">
        <v>5758</v>
      </c>
      <c r="F13" s="23">
        <v>524.69473300528523</v>
      </c>
      <c r="G13" s="13"/>
      <c r="H13" s="80">
        <v>1231</v>
      </c>
      <c r="I13" s="80"/>
      <c r="J13" s="10"/>
      <c r="K13" s="80"/>
      <c r="L13" s="80"/>
      <c r="M13" s="10"/>
      <c r="N13" s="7"/>
      <c r="O13" s="19"/>
    </row>
    <row r="14" spans="1:15">
      <c r="A14" s="2">
        <v>2009</v>
      </c>
      <c r="B14" s="24">
        <v>368</v>
      </c>
      <c r="C14" s="23">
        <v>9702</v>
      </c>
      <c r="D14" s="23">
        <v>37.930323644609359</v>
      </c>
      <c r="E14" s="23">
        <v>5279</v>
      </c>
      <c r="F14" s="23">
        <v>544.11461554318691</v>
      </c>
      <c r="G14" s="13"/>
      <c r="H14" s="80">
        <v>1160.8</v>
      </c>
      <c r="I14" s="80"/>
      <c r="J14" s="10"/>
      <c r="K14" s="80"/>
      <c r="L14" s="80"/>
      <c r="M14" s="10"/>
      <c r="N14" s="7"/>
      <c r="O14" s="19"/>
    </row>
    <row r="15" spans="1:15">
      <c r="A15" s="2">
        <v>2010</v>
      </c>
      <c r="B15" s="24">
        <v>370</v>
      </c>
      <c r="C15" s="23">
        <v>9077</v>
      </c>
      <c r="D15" s="23">
        <v>40.76236642062355</v>
      </c>
      <c r="E15" s="23">
        <v>5022</v>
      </c>
      <c r="F15" s="23">
        <v>553.26649774154453</v>
      </c>
      <c r="G15" s="13"/>
      <c r="H15" s="80">
        <v>1217.2</v>
      </c>
      <c r="I15" s="80"/>
      <c r="J15" s="10"/>
      <c r="K15" s="80"/>
      <c r="L15" s="80"/>
      <c r="M15" s="10"/>
      <c r="N15" s="7"/>
      <c r="O15" s="19"/>
    </row>
    <row r="16" spans="1:15">
      <c r="A16" s="2">
        <v>2011</v>
      </c>
      <c r="B16" s="24">
        <v>423</v>
      </c>
      <c r="C16" s="23">
        <v>9039</v>
      </c>
      <c r="D16" s="23">
        <v>46.797212080982412</v>
      </c>
      <c r="E16" s="23">
        <v>4781</v>
      </c>
      <c r="F16" s="23">
        <v>528.9301913928532</v>
      </c>
      <c r="G16" s="13"/>
      <c r="H16" s="80">
        <v>1262.2</v>
      </c>
      <c r="I16" s="80"/>
      <c r="J16" s="10"/>
      <c r="K16" s="80"/>
      <c r="L16" s="80"/>
      <c r="M16" s="10"/>
      <c r="N16" s="7"/>
      <c r="O16" s="19"/>
    </row>
    <row r="17" spans="1:15">
      <c r="A17" s="2">
        <v>2012</v>
      </c>
      <c r="B17" s="24">
        <v>485</v>
      </c>
      <c r="C17" s="23">
        <v>8964</v>
      </c>
      <c r="D17" s="23">
        <v>54.105310129406519</v>
      </c>
      <c r="E17" s="23">
        <v>4598</v>
      </c>
      <c r="F17" s="23">
        <v>512.94065149486835</v>
      </c>
      <c r="G17" s="13"/>
      <c r="H17" s="80">
        <v>1267.5</v>
      </c>
      <c r="I17" s="80"/>
      <c r="J17" s="10"/>
      <c r="K17" s="80"/>
      <c r="L17" s="80"/>
      <c r="M17" s="10"/>
      <c r="N17" s="7"/>
      <c r="O17" s="19"/>
    </row>
    <row r="18" spans="1:15">
      <c r="A18" s="2">
        <v>2013</v>
      </c>
      <c r="B18" s="24">
        <v>513</v>
      </c>
      <c r="C18" s="23">
        <v>9271</v>
      </c>
      <c r="D18" s="23">
        <v>55.333836695070652</v>
      </c>
      <c r="E18" s="23">
        <v>4474</v>
      </c>
      <c r="F18" s="23">
        <v>482.58008844784808</v>
      </c>
      <c r="G18" s="13"/>
      <c r="H18" s="80">
        <v>1323.7</v>
      </c>
      <c r="I18" s="80"/>
      <c r="J18" s="10"/>
      <c r="K18" s="80"/>
      <c r="L18" s="80"/>
      <c r="M18" s="10"/>
      <c r="N18" s="7"/>
      <c r="O18" s="19"/>
    </row>
    <row r="19" spans="1:15">
      <c r="A19" s="2"/>
      <c r="B19" s="23"/>
      <c r="C19" s="23"/>
      <c r="D19" s="23"/>
      <c r="E19" s="23"/>
      <c r="F19" s="23"/>
      <c r="G19" s="80"/>
      <c r="H19" s="80"/>
      <c r="I19" s="80"/>
      <c r="J19" s="10"/>
      <c r="K19" s="80"/>
      <c r="L19" s="80"/>
      <c r="M19" s="10"/>
      <c r="N19" s="8"/>
      <c r="O19" s="19"/>
    </row>
    <row r="20" spans="1:15" ht="30"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-15.000742316647653</v>
      </c>
      <c r="C21" s="35">
        <f t="shared" ref="C21:H21" si="0">((C14/C7)^(1/7)-1)*100</f>
        <v>-0.40419856513604913</v>
      </c>
      <c r="D21" s="35">
        <f t="shared" si="0"/>
        <v>-14.655782212925706</v>
      </c>
      <c r="E21" s="35">
        <f t="shared" si="0"/>
        <v>-2.0805040301077438</v>
      </c>
      <c r="F21" s="35">
        <f t="shared" si="0"/>
        <v>-1.6831085656436984</v>
      </c>
      <c r="G21" s="44"/>
      <c r="H21" s="35">
        <f t="shared" si="0"/>
        <v>4.3657365279642368</v>
      </c>
      <c r="I21" s="35"/>
      <c r="J21" s="35"/>
      <c r="K21" s="35"/>
      <c r="L21" s="35"/>
      <c r="M21" s="35"/>
      <c r="N21" s="44">
        <f>N14-N7</f>
        <v>0</v>
      </c>
      <c r="O21" s="44">
        <f>O14-O7</f>
        <v>0</v>
      </c>
    </row>
    <row r="22" spans="1:15">
      <c r="A22" s="2"/>
      <c r="B22" s="23"/>
      <c r="C22" s="23"/>
      <c r="D22" s="23"/>
      <c r="E22" s="23"/>
      <c r="F22" s="23"/>
      <c r="G22" s="80"/>
      <c r="H22" s="80"/>
      <c r="I22" s="80"/>
      <c r="J22" s="10"/>
      <c r="K22" s="80"/>
      <c r="L22" s="80"/>
      <c r="M22" s="10"/>
      <c r="N22" s="8"/>
      <c r="O22" s="19"/>
    </row>
    <row r="23" spans="1:15" ht="27.75" customHeight="1">
      <c r="A23" s="142" t="s">
        <v>41</v>
      </c>
      <c r="B23" s="143"/>
      <c r="C23" s="143"/>
      <c r="D23" s="143"/>
      <c r="E23" s="143"/>
      <c r="F23" s="143"/>
      <c r="G23" s="143"/>
      <c r="H23" s="143"/>
      <c r="I23" s="143"/>
      <c r="J23" s="143"/>
      <c r="K23" s="143"/>
      <c r="L23" s="143"/>
      <c r="M23" s="143"/>
      <c r="N23" s="143"/>
      <c r="O23" s="144"/>
    </row>
  </sheetData>
  <mergeCells count="8">
    <mergeCell ref="A23:O23"/>
    <mergeCell ref="A1:O1"/>
    <mergeCell ref="A2:O2"/>
    <mergeCell ref="B3:F3"/>
    <mergeCell ref="G3:M3"/>
    <mergeCell ref="N3:O3"/>
    <mergeCell ref="N20:O20"/>
    <mergeCell ref="A20:M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66.xml><?xml version="1.0" encoding="utf-8"?>
<worksheet xmlns="http://schemas.openxmlformats.org/spreadsheetml/2006/main" xmlns:r="http://schemas.openxmlformats.org/officeDocument/2006/relationships">
  <dimension ref="A1:P23"/>
  <sheetViews>
    <sheetView view="pageBreakPreview" zoomScaleNormal="100" zoomScaleSheetLayoutView="100" workbookViewId="0">
      <selection activeCell="N20" sqref="N20:O20"/>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39</v>
      </c>
      <c r="B1" s="146"/>
      <c r="C1" s="146"/>
      <c r="D1" s="146"/>
      <c r="E1" s="146"/>
      <c r="F1" s="146"/>
      <c r="G1" s="146"/>
      <c r="H1" s="146"/>
      <c r="I1" s="146"/>
      <c r="J1" s="146"/>
      <c r="K1" s="146"/>
      <c r="L1" s="146"/>
      <c r="M1" s="146"/>
      <c r="N1" s="146"/>
      <c r="O1" s="147"/>
    </row>
    <row r="2" spans="1:15">
      <c r="A2" s="148" t="s">
        <v>17</v>
      </c>
      <c r="B2" s="149"/>
      <c r="C2" s="149"/>
      <c r="D2" s="149"/>
      <c r="E2" s="149"/>
      <c r="F2" s="149"/>
      <c r="G2" s="149"/>
      <c r="H2" s="149"/>
      <c r="I2" s="149"/>
      <c r="J2" s="149"/>
      <c r="K2" s="149"/>
      <c r="L2" s="149"/>
      <c r="M2" s="149"/>
      <c r="N2" s="149"/>
      <c r="O2" s="150"/>
    </row>
    <row r="3" spans="1:15" ht="44.25" customHeight="1">
      <c r="A3" s="2"/>
      <c r="B3" s="151" t="s">
        <v>8</v>
      </c>
      <c r="C3" s="152"/>
      <c r="D3" s="152"/>
      <c r="E3" s="152"/>
      <c r="F3" s="152"/>
      <c r="G3" s="151" t="s">
        <v>5</v>
      </c>
      <c r="H3" s="152"/>
      <c r="I3" s="152"/>
      <c r="J3" s="152"/>
      <c r="K3" s="152"/>
      <c r="L3" s="152"/>
      <c r="M3" s="152"/>
      <c r="N3" s="153" t="s">
        <v>11</v>
      </c>
      <c r="O3" s="154"/>
    </row>
    <row r="4" spans="1:15"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row>
    <row r="5" spans="1:15">
      <c r="A5" s="2">
        <v>2000</v>
      </c>
      <c r="B5" s="24">
        <v>4075</v>
      </c>
      <c r="C5" s="23"/>
      <c r="D5" s="23"/>
      <c r="E5" s="23">
        <v>19898</v>
      </c>
      <c r="F5" s="23"/>
      <c r="G5" s="14">
        <v>77.599999999999994</v>
      </c>
      <c r="H5" s="80">
        <v>2242.3000000000002</v>
      </c>
      <c r="I5" s="77">
        <v>34.607322838157238</v>
      </c>
      <c r="J5" s="10">
        <f>I5*'10'!B2</f>
        <v>26.647638585381074</v>
      </c>
      <c r="K5" s="80">
        <v>139.80000000000001</v>
      </c>
      <c r="L5" s="77">
        <v>62.346697587298756</v>
      </c>
      <c r="M5" s="10">
        <f>L5*'10'!B2</f>
        <v>48.006957142220045</v>
      </c>
      <c r="N5" s="5"/>
      <c r="O5" s="20"/>
    </row>
    <row r="6" spans="1:15">
      <c r="A6" s="2">
        <v>2001</v>
      </c>
      <c r="B6" s="24">
        <v>4546</v>
      </c>
      <c r="C6" s="23"/>
      <c r="D6" s="23"/>
      <c r="E6" s="23">
        <v>20873</v>
      </c>
      <c r="F6" s="23"/>
      <c r="G6" s="14">
        <v>110.5</v>
      </c>
      <c r="H6" s="80">
        <v>2229.6999999999998</v>
      </c>
      <c r="I6" s="77">
        <v>49.558236534062885</v>
      </c>
      <c r="J6" s="10">
        <f>I6*'10'!B3</f>
        <v>38.159842131228423</v>
      </c>
      <c r="K6" s="80">
        <v>203.1</v>
      </c>
      <c r="L6" s="77">
        <v>91.088487240435938</v>
      </c>
      <c r="M6" s="10">
        <f>L6*'10'!B3</f>
        <v>70.138135175135673</v>
      </c>
      <c r="N6" s="5"/>
      <c r="O6" s="20"/>
    </row>
    <row r="7" spans="1:15">
      <c r="A7" s="2">
        <v>2002</v>
      </c>
      <c r="B7" s="24">
        <v>5029</v>
      </c>
      <c r="C7" s="23">
        <v>17233</v>
      </c>
      <c r="D7" s="23">
        <v>291.82382637962053</v>
      </c>
      <c r="E7" s="23">
        <v>21632</v>
      </c>
      <c r="F7" s="23">
        <v>1255.2660593048222</v>
      </c>
      <c r="G7" s="14">
        <v>62.7</v>
      </c>
      <c r="H7" s="80">
        <v>2291</v>
      </c>
      <c r="I7" s="77">
        <v>27.367961588825843</v>
      </c>
      <c r="J7" s="10">
        <f>I7*'10'!B4</f>
        <v>21.347010039284157</v>
      </c>
      <c r="K7" s="80">
        <v>203.8</v>
      </c>
      <c r="L7" s="77">
        <v>88.956787429070275</v>
      </c>
      <c r="M7" s="10">
        <f>L7*'10'!B4</f>
        <v>69.386294194674818</v>
      </c>
      <c r="N7" s="5">
        <f t="shared" ref="N7:N18" si="0">J7/D7*100</f>
        <v>7.3150332870746446</v>
      </c>
      <c r="O7" s="20">
        <f t="shared" ref="O7:O18" si="1">M7/F7*100</f>
        <v>5.5276165304032503</v>
      </c>
    </row>
    <row r="8" spans="1:15">
      <c r="A8" s="2">
        <v>2003</v>
      </c>
      <c r="B8" s="24">
        <v>4581</v>
      </c>
      <c r="C8" s="23">
        <v>16902</v>
      </c>
      <c r="D8" s="23">
        <v>271.03301384451544</v>
      </c>
      <c r="E8" s="23">
        <v>21295</v>
      </c>
      <c r="F8" s="23">
        <v>1259.9100698142231</v>
      </c>
      <c r="G8" s="14">
        <v>160.69999999999999</v>
      </c>
      <c r="H8" s="80">
        <v>2278.8000000000002</v>
      </c>
      <c r="I8" s="77">
        <v>70.51957170440582</v>
      </c>
      <c r="J8" s="10">
        <f>I8*'10'!B5</f>
        <v>57.826048797612771</v>
      </c>
      <c r="K8" s="80">
        <v>272.89999999999998</v>
      </c>
      <c r="L8" s="77">
        <v>119.7560119361067</v>
      </c>
      <c r="M8" s="10">
        <f>L8*'10'!B5</f>
        <v>98.199929787607488</v>
      </c>
      <c r="N8" s="5">
        <f t="shared" si="0"/>
        <v>21.335426255779328</v>
      </c>
      <c r="O8" s="20">
        <f t="shared" si="1"/>
        <v>7.794201518056548</v>
      </c>
    </row>
    <row r="9" spans="1:15">
      <c r="A9" s="2">
        <v>2004</v>
      </c>
      <c r="B9" s="24">
        <v>4166</v>
      </c>
      <c r="C9" s="23">
        <v>16484</v>
      </c>
      <c r="D9" s="23">
        <v>252.72991992234896</v>
      </c>
      <c r="E9" s="23">
        <v>22384</v>
      </c>
      <c r="F9" s="23">
        <v>1357.9228342635283</v>
      </c>
      <c r="G9" s="14">
        <v>237.8</v>
      </c>
      <c r="H9" s="80">
        <v>2292.4</v>
      </c>
      <c r="I9" s="77">
        <v>103.73407782236957</v>
      </c>
      <c r="J9" s="10">
        <f>I9*'10'!B6</f>
        <v>89.211306927237828</v>
      </c>
      <c r="K9" s="80">
        <v>385.6</v>
      </c>
      <c r="L9" s="77">
        <v>168.20799162449833</v>
      </c>
      <c r="M9" s="10">
        <f>L9*'10'!B6</f>
        <v>144.65887279706857</v>
      </c>
      <c r="N9" s="5">
        <f t="shared" si="0"/>
        <v>35.299068252246478</v>
      </c>
      <c r="O9" s="20">
        <f t="shared" si="1"/>
        <v>10.652952373065039</v>
      </c>
    </row>
    <row r="10" spans="1:15">
      <c r="A10" s="2">
        <v>2005</v>
      </c>
      <c r="B10" s="24">
        <v>4563</v>
      </c>
      <c r="C10" s="23">
        <v>16253</v>
      </c>
      <c r="D10" s="23">
        <v>280.748169568695</v>
      </c>
      <c r="E10" s="23">
        <v>23536</v>
      </c>
      <c r="F10" s="23">
        <v>1448.1018888820524</v>
      </c>
      <c r="G10" s="14">
        <v>179.4</v>
      </c>
      <c r="H10" s="80">
        <v>2209.5</v>
      </c>
      <c r="I10" s="77">
        <v>81.194840461642912</v>
      </c>
      <c r="J10" s="10">
        <f>I10*'10'!B7</f>
        <v>72.263408010862193</v>
      </c>
      <c r="K10" s="80">
        <v>418.4</v>
      </c>
      <c r="L10" s="77">
        <v>189.3641095270423</v>
      </c>
      <c r="M10" s="10">
        <f>L10*'10'!B7</f>
        <v>168.53405747906766</v>
      </c>
      <c r="N10" s="5">
        <f t="shared" si="0"/>
        <v>25.739582958591789</v>
      </c>
      <c r="O10" s="20">
        <f t="shared" si="1"/>
        <v>11.638273437318519</v>
      </c>
    </row>
    <row r="11" spans="1:15">
      <c r="A11" s="2">
        <v>2006</v>
      </c>
      <c r="B11" s="24">
        <v>4323</v>
      </c>
      <c r="C11" s="23">
        <v>16377</v>
      </c>
      <c r="D11" s="23">
        <v>263.96775966294194</v>
      </c>
      <c r="E11" s="23">
        <v>25068</v>
      </c>
      <c r="F11" s="23">
        <v>1530.683275325151</v>
      </c>
      <c r="G11" s="14">
        <v>234.1</v>
      </c>
      <c r="H11" s="80">
        <v>2107.1999999999998</v>
      </c>
      <c r="I11" s="77">
        <v>111.09529233105543</v>
      </c>
      <c r="J11" s="10">
        <f>I11*'10'!B8</f>
        <v>99.985763097949885</v>
      </c>
      <c r="K11" s="80">
        <v>492.4</v>
      </c>
      <c r="L11" s="77">
        <v>233.67501898253607</v>
      </c>
      <c r="M11" s="10">
        <f>L11*'10'!B8</f>
        <v>210.30751708428247</v>
      </c>
      <c r="N11" s="5">
        <f t="shared" si="0"/>
        <v>37.878020871041528</v>
      </c>
      <c r="O11" s="20">
        <f t="shared" si="1"/>
        <v>13.739453515594761</v>
      </c>
    </row>
    <row r="12" spans="1:15">
      <c r="A12" s="2">
        <v>2007</v>
      </c>
      <c r="B12" s="24">
        <v>5129</v>
      </c>
      <c r="C12" s="23">
        <v>16302</v>
      </c>
      <c r="D12" s="23">
        <v>314.62397251870937</v>
      </c>
      <c r="E12" s="23">
        <v>25066</v>
      </c>
      <c r="F12" s="23">
        <v>1537.6027481290639</v>
      </c>
      <c r="G12" s="14">
        <v>308.89999999999998</v>
      </c>
      <c r="H12" s="80">
        <v>2030.9</v>
      </c>
      <c r="I12" s="77">
        <v>152.10005416317887</v>
      </c>
      <c r="J12" s="10">
        <f>I12*'10'!B9</f>
        <v>136.890048746861</v>
      </c>
      <c r="K12" s="80">
        <v>606.4</v>
      </c>
      <c r="L12" s="77">
        <v>298.58683342360524</v>
      </c>
      <c r="M12" s="10">
        <f>L12*'10'!B9</f>
        <v>268.72815008124473</v>
      </c>
      <c r="N12" s="5">
        <f t="shared" si="0"/>
        <v>43.509096796087505</v>
      </c>
      <c r="O12" s="20">
        <f t="shared" si="1"/>
        <v>17.477085704238618</v>
      </c>
    </row>
    <row r="13" spans="1:15">
      <c r="A13" s="2">
        <v>2008</v>
      </c>
      <c r="B13" s="24">
        <v>5008</v>
      </c>
      <c r="C13" s="23">
        <v>15904</v>
      </c>
      <c r="D13" s="23">
        <v>314.88933601609659</v>
      </c>
      <c r="E13" s="23">
        <v>26573</v>
      </c>
      <c r="F13" s="23">
        <v>1670.8375251509053</v>
      </c>
      <c r="G13" s="14">
        <v>228.9</v>
      </c>
      <c r="H13" s="80">
        <v>1962.7</v>
      </c>
      <c r="I13" s="77">
        <v>116.62505731899932</v>
      </c>
      <c r="J13" s="10">
        <f>I13*'10'!B10</f>
        <v>102.6300504407194</v>
      </c>
      <c r="K13" s="80">
        <v>639.4</v>
      </c>
      <c r="L13" s="77">
        <v>325.77571712436946</v>
      </c>
      <c r="M13" s="10">
        <f>L13*'10'!B10</f>
        <v>286.68263106944511</v>
      </c>
      <c r="N13" s="5">
        <f t="shared" si="0"/>
        <v>32.59241857446488</v>
      </c>
      <c r="O13" s="20">
        <f t="shared" si="1"/>
        <v>17.158019661041116</v>
      </c>
    </row>
    <row r="14" spans="1:15">
      <c r="A14" s="2">
        <v>2009</v>
      </c>
      <c r="B14" s="24">
        <v>3424</v>
      </c>
      <c r="C14" s="23">
        <v>14202</v>
      </c>
      <c r="D14" s="23">
        <v>241.09280383044643</v>
      </c>
      <c r="E14" s="23">
        <v>25972</v>
      </c>
      <c r="F14" s="23">
        <v>1828.7565131671595</v>
      </c>
      <c r="G14" s="14">
        <v>138.19999999999999</v>
      </c>
      <c r="H14" s="80">
        <v>1781.8</v>
      </c>
      <c r="I14" s="77">
        <v>77.562015938938146</v>
      </c>
      <c r="J14" s="10">
        <f>I14*'10'!B11</f>
        <v>64.376473229318663</v>
      </c>
      <c r="K14" s="80">
        <v>608.6</v>
      </c>
      <c r="L14" s="77">
        <v>341.56470984397799</v>
      </c>
      <c r="M14" s="10">
        <f>L14*'10'!B11</f>
        <v>283.49870917050174</v>
      </c>
      <c r="N14" s="5">
        <f t="shared" si="0"/>
        <v>26.701947219707467</v>
      </c>
      <c r="O14" s="20">
        <f t="shared" si="1"/>
        <v>15.502266547202625</v>
      </c>
    </row>
    <row r="15" spans="1:15">
      <c r="A15" s="2">
        <v>2010</v>
      </c>
      <c r="B15" s="24">
        <v>3802</v>
      </c>
      <c r="C15" s="23">
        <v>14081</v>
      </c>
      <c r="D15" s="23">
        <v>270.00923229884245</v>
      </c>
      <c r="E15" s="23">
        <v>26599</v>
      </c>
      <c r="F15" s="23">
        <v>1888.9993608408492</v>
      </c>
      <c r="G15" s="14">
        <v>139</v>
      </c>
      <c r="H15" s="80">
        <v>1744.3</v>
      </c>
      <c r="I15" s="77">
        <v>79.68812704236656</v>
      </c>
      <c r="J15" s="10">
        <f>I15*'10'!B12</f>
        <v>69.3286705268589</v>
      </c>
      <c r="K15" s="80">
        <v>530.6</v>
      </c>
      <c r="L15" s="77">
        <v>304.19079286819925</v>
      </c>
      <c r="M15" s="10">
        <f>L15*'10'!B12</f>
        <v>264.64598979533332</v>
      </c>
      <c r="N15" s="5">
        <f t="shared" si="0"/>
        <v>25.676407408961072</v>
      </c>
      <c r="O15" s="20">
        <f t="shared" si="1"/>
        <v>14.009850679755212</v>
      </c>
    </row>
    <row r="16" spans="1:15">
      <c r="A16" s="2">
        <v>2011</v>
      </c>
      <c r="B16" s="24">
        <v>4130</v>
      </c>
      <c r="C16" s="23">
        <v>14336</v>
      </c>
      <c r="D16" s="23">
        <v>288.0859375</v>
      </c>
      <c r="E16" s="23">
        <v>27084</v>
      </c>
      <c r="F16" s="23">
        <v>1889.2299107142858</v>
      </c>
      <c r="G16" s="14">
        <v>150.30000000000001</v>
      </c>
      <c r="H16" s="80">
        <v>1760.2</v>
      </c>
      <c r="I16" s="77">
        <v>85.38802408817179</v>
      </c>
      <c r="J16" s="10">
        <f>I16*'10'!B13</f>
        <v>76.849221679354613</v>
      </c>
      <c r="K16" s="80">
        <v>504</v>
      </c>
      <c r="L16" s="77">
        <v>286.33109873877964</v>
      </c>
      <c r="M16" s="10">
        <f>L16*'10'!B13</f>
        <v>257.69798886490167</v>
      </c>
      <c r="N16" s="5">
        <f t="shared" si="0"/>
        <v>26.675797627003096</v>
      </c>
      <c r="O16" s="20">
        <f t="shared" si="1"/>
        <v>13.640372058659098</v>
      </c>
    </row>
    <row r="17" spans="1:15">
      <c r="A17" s="2">
        <v>2012</v>
      </c>
      <c r="B17" s="24">
        <v>3992</v>
      </c>
      <c r="C17" s="23">
        <v>14686</v>
      </c>
      <c r="D17" s="23">
        <v>271.82350537927277</v>
      </c>
      <c r="E17" s="23">
        <v>27194</v>
      </c>
      <c r="F17" s="23">
        <v>1851.6954923055973</v>
      </c>
      <c r="G17" s="14">
        <v>158.30000000000001</v>
      </c>
      <c r="H17" s="80">
        <v>1785.5</v>
      </c>
      <c r="I17" s="77">
        <v>88.658639036684406</v>
      </c>
      <c r="J17" s="10">
        <f>I17*'10'!B14</f>
        <v>79.623182210724195</v>
      </c>
      <c r="K17" s="80">
        <v>504</v>
      </c>
      <c r="L17" s="77">
        <v>282.27387286474374</v>
      </c>
      <c r="M17" s="10">
        <f>L17*'10'!B14</f>
        <v>253.50653085410605</v>
      </c>
      <c r="N17" s="5">
        <f t="shared" si="0"/>
        <v>29.292235820308004</v>
      </c>
      <c r="O17" s="20">
        <f t="shared" si="1"/>
        <v>13.690508612647648</v>
      </c>
    </row>
    <row r="18" spans="1:15">
      <c r="A18" s="2">
        <v>2013</v>
      </c>
      <c r="B18" s="24">
        <v>4221</v>
      </c>
      <c r="C18" s="23">
        <v>14869</v>
      </c>
      <c r="D18" s="23">
        <v>283.87921178290406</v>
      </c>
      <c r="E18" s="23">
        <v>27578</v>
      </c>
      <c r="F18" s="23">
        <v>1854.7313201963818</v>
      </c>
      <c r="G18" s="14">
        <v>172.6</v>
      </c>
      <c r="H18" s="80">
        <v>1734.2</v>
      </c>
      <c r="I18" s="77">
        <v>99.52715949717448</v>
      </c>
      <c r="J18" s="10">
        <f>I18*'10'!B15</f>
        <v>88.745386911484232</v>
      </c>
      <c r="K18" s="80">
        <v>518.70000000000005</v>
      </c>
      <c r="L18" s="77">
        <v>299.10044977511245</v>
      </c>
      <c r="M18" s="10">
        <f>L18*'10'!B15</f>
        <v>266.69891188289034</v>
      </c>
      <c r="N18" s="5">
        <f t="shared" si="0"/>
        <v>31.261671594097578</v>
      </c>
      <c r="O18" s="20">
        <f t="shared" si="1"/>
        <v>14.379382554161637</v>
      </c>
    </row>
    <row r="19" spans="1:15">
      <c r="A19" s="2"/>
      <c r="B19" s="23"/>
      <c r="C19" s="23"/>
      <c r="D19" s="23"/>
      <c r="E19" s="23"/>
      <c r="F19" s="23"/>
      <c r="G19" s="77"/>
      <c r="H19" s="80"/>
      <c r="I19" s="77"/>
      <c r="J19" s="10"/>
      <c r="K19" s="80"/>
      <c r="L19" s="77"/>
      <c r="M19" s="10"/>
      <c r="N19" s="6"/>
      <c r="O19" s="20"/>
    </row>
    <row r="20" spans="1:15" ht="30"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-5.3435303240388592</v>
      </c>
      <c r="C21" s="35">
        <f t="shared" ref="C21:M21" si="2">((C14/C7)^(1/7)-1)*100</f>
        <v>-2.7256417449213366</v>
      </c>
      <c r="D21" s="35">
        <f t="shared" si="2"/>
        <v>-2.6912421999770397</v>
      </c>
      <c r="E21" s="35">
        <f t="shared" si="2"/>
        <v>2.646489905837579</v>
      </c>
      <c r="F21" s="35">
        <f t="shared" si="2"/>
        <v>5.5226595653006472</v>
      </c>
      <c r="G21" s="44">
        <f t="shared" si="2"/>
        <v>11.952644678832369</v>
      </c>
      <c r="H21" s="35">
        <f t="shared" si="2"/>
        <v>-3.5272101372190168</v>
      </c>
      <c r="I21" s="35">
        <f t="shared" si="2"/>
        <v>16.04582477408325</v>
      </c>
      <c r="J21" s="35">
        <f t="shared" si="2"/>
        <v>17.080428649389056</v>
      </c>
      <c r="K21" s="35">
        <f t="shared" si="2"/>
        <v>16.91638951419392</v>
      </c>
      <c r="L21" s="35">
        <f t="shared" si="2"/>
        <v>21.191052607155946</v>
      </c>
      <c r="M21" s="35">
        <f t="shared" si="2"/>
        <v>22.271528642582929</v>
      </c>
      <c r="N21" s="44">
        <f>N14-N7</f>
        <v>19.386913932632822</v>
      </c>
      <c r="O21" s="44">
        <f>O14-O7</f>
        <v>9.9746500167993748</v>
      </c>
    </row>
    <row r="22" spans="1:15">
      <c r="A22" s="2"/>
      <c r="B22" s="23"/>
      <c r="C22" s="23"/>
      <c r="D22" s="23"/>
      <c r="E22" s="23"/>
      <c r="F22" s="23"/>
      <c r="G22" s="77"/>
      <c r="H22" s="80"/>
      <c r="I22" s="77"/>
      <c r="J22" s="10"/>
      <c r="K22" s="80"/>
      <c r="L22" s="77"/>
      <c r="M22" s="10"/>
      <c r="N22" s="6"/>
      <c r="O22" s="20"/>
    </row>
    <row r="23" spans="1:15" ht="27.75" customHeight="1">
      <c r="A23" s="142" t="s">
        <v>41</v>
      </c>
      <c r="B23" s="143"/>
      <c r="C23" s="143"/>
      <c r="D23" s="143"/>
      <c r="E23" s="143"/>
      <c r="F23" s="143"/>
      <c r="G23" s="143"/>
      <c r="H23" s="143"/>
      <c r="I23" s="143"/>
      <c r="J23" s="143"/>
      <c r="K23" s="143"/>
      <c r="L23" s="143"/>
      <c r="M23" s="143"/>
      <c r="N23" s="143"/>
      <c r="O23" s="144"/>
    </row>
  </sheetData>
  <mergeCells count="8">
    <mergeCell ref="A23:O23"/>
    <mergeCell ref="A1:O1"/>
    <mergeCell ref="A2:O2"/>
    <mergeCell ref="B3:F3"/>
    <mergeCell ref="G3:M3"/>
    <mergeCell ref="N3:O3"/>
    <mergeCell ref="N20:O20"/>
    <mergeCell ref="A20:M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67.xml><?xml version="1.0" encoding="utf-8"?>
<worksheet xmlns="http://schemas.openxmlformats.org/spreadsheetml/2006/main" xmlns:r="http://schemas.openxmlformats.org/officeDocument/2006/relationships">
  <dimension ref="A1:P23"/>
  <sheetViews>
    <sheetView view="pageBreakPreview" zoomScaleNormal="100" zoomScaleSheetLayoutView="100" workbookViewId="0">
      <selection activeCell="N20" sqref="N20:O20"/>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39</v>
      </c>
      <c r="B1" s="146"/>
      <c r="C1" s="146"/>
      <c r="D1" s="146"/>
      <c r="E1" s="146"/>
      <c r="F1" s="146"/>
      <c r="G1" s="146"/>
      <c r="H1" s="146"/>
      <c r="I1" s="146"/>
      <c r="J1" s="146"/>
      <c r="K1" s="146"/>
      <c r="L1" s="146"/>
      <c r="M1" s="146"/>
      <c r="N1" s="146"/>
      <c r="O1" s="147"/>
    </row>
    <row r="2" spans="1:15">
      <c r="A2" s="148" t="s">
        <v>18</v>
      </c>
      <c r="B2" s="149"/>
      <c r="C2" s="149"/>
      <c r="D2" s="149"/>
      <c r="E2" s="149"/>
      <c r="F2" s="149"/>
      <c r="G2" s="149"/>
      <c r="H2" s="149"/>
      <c r="I2" s="149"/>
      <c r="J2" s="149"/>
      <c r="K2" s="149"/>
      <c r="L2" s="149"/>
      <c r="M2" s="149"/>
      <c r="N2" s="149"/>
      <c r="O2" s="150"/>
    </row>
    <row r="3" spans="1:15" ht="44.25" customHeight="1">
      <c r="A3" s="2"/>
      <c r="B3" s="151" t="s">
        <v>8</v>
      </c>
      <c r="C3" s="152"/>
      <c r="D3" s="152"/>
      <c r="E3" s="152"/>
      <c r="F3" s="152"/>
      <c r="G3" s="151" t="s">
        <v>5</v>
      </c>
      <c r="H3" s="152"/>
      <c r="I3" s="152"/>
      <c r="J3" s="152"/>
      <c r="K3" s="152"/>
      <c r="L3" s="152"/>
      <c r="M3" s="152"/>
      <c r="N3" s="153" t="s">
        <v>11</v>
      </c>
      <c r="O3" s="154"/>
    </row>
    <row r="4" spans="1:15"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row>
    <row r="5" spans="1:15">
      <c r="A5" s="2">
        <v>2000</v>
      </c>
      <c r="B5" s="24">
        <v>3008</v>
      </c>
      <c r="C5" s="23"/>
      <c r="D5" s="23"/>
      <c r="E5" s="23">
        <v>18839</v>
      </c>
      <c r="F5" s="23"/>
      <c r="G5" s="14">
        <v>147.6</v>
      </c>
      <c r="H5" s="80">
        <v>545.79999999999995</v>
      </c>
      <c r="I5" s="77">
        <v>270.42872847196776</v>
      </c>
      <c r="J5" s="10">
        <f>I5*'10'!B2</f>
        <v>208.23012092341517</v>
      </c>
      <c r="K5" s="77">
        <v>210.6</v>
      </c>
      <c r="L5" s="77">
        <v>385.85562477097841</v>
      </c>
      <c r="M5" s="10">
        <f>L5*'10'!B2</f>
        <v>297.10883107365339</v>
      </c>
      <c r="N5" s="5"/>
      <c r="O5" s="20"/>
    </row>
    <row r="6" spans="1:15">
      <c r="A6" s="2">
        <v>2001</v>
      </c>
      <c r="B6" s="24">
        <v>1697</v>
      </c>
      <c r="C6" s="23"/>
      <c r="D6" s="23"/>
      <c r="E6" s="23">
        <v>17366</v>
      </c>
      <c r="F6" s="23"/>
      <c r="G6" s="14">
        <v>86</v>
      </c>
      <c r="H6" s="80">
        <v>553.20000000000005</v>
      </c>
      <c r="I6" s="77">
        <v>155.45914678235718</v>
      </c>
      <c r="J6" s="10">
        <f>I6*'10'!B3</f>
        <v>119.70354302241503</v>
      </c>
      <c r="K6" s="77">
        <v>233</v>
      </c>
      <c r="L6" s="77">
        <v>421.18582791033981</v>
      </c>
      <c r="M6" s="10">
        <f>L6*'10'!B3</f>
        <v>324.31308749096166</v>
      </c>
      <c r="N6" s="5"/>
      <c r="O6" s="20"/>
    </row>
    <row r="7" spans="1:15">
      <c r="A7" s="2">
        <v>2002</v>
      </c>
      <c r="B7" s="24">
        <v>1253</v>
      </c>
      <c r="C7" s="23">
        <v>4144</v>
      </c>
      <c r="D7" s="23">
        <v>302.36486486486484</v>
      </c>
      <c r="E7" s="23">
        <v>15362</v>
      </c>
      <c r="F7" s="23">
        <v>3707.0463320463318</v>
      </c>
      <c r="G7" s="14">
        <v>30.3</v>
      </c>
      <c r="H7" s="80">
        <v>543.5</v>
      </c>
      <c r="I7" s="77">
        <v>55.749770009199629</v>
      </c>
      <c r="J7" s="10">
        <f>I7*'10'!B4</f>
        <v>43.484820607175713</v>
      </c>
      <c r="K7" s="77">
        <v>196.3</v>
      </c>
      <c r="L7" s="77">
        <v>361.17755289788414</v>
      </c>
      <c r="M7" s="10">
        <f>L7*'10'!B4</f>
        <v>281.71849126034965</v>
      </c>
      <c r="N7" s="5">
        <f t="shared" ref="N7:N14" si="0">J7/D7*100</f>
        <v>14.381571954998895</v>
      </c>
      <c r="O7" s="20">
        <f t="shared" ref="O7:O18" si="1">M7/F7*100</f>
        <v>7.5995406052785377</v>
      </c>
    </row>
    <row r="8" spans="1:15">
      <c r="A8" s="2">
        <v>2003</v>
      </c>
      <c r="B8" s="24">
        <v>1635</v>
      </c>
      <c r="C8" s="23">
        <v>4486</v>
      </c>
      <c r="D8" s="23">
        <v>364.4672313865359</v>
      </c>
      <c r="E8" s="23">
        <v>13675</v>
      </c>
      <c r="F8" s="23">
        <v>3048.3727151136868</v>
      </c>
      <c r="G8" s="14">
        <v>84.1</v>
      </c>
      <c r="H8" s="80">
        <v>569</v>
      </c>
      <c r="I8" s="77">
        <v>147.80316344463969</v>
      </c>
      <c r="J8" s="10">
        <f>I8*'10'!B5</f>
        <v>121.19859402460455</v>
      </c>
      <c r="K8" s="77">
        <v>200.1</v>
      </c>
      <c r="L8" s="77">
        <v>351.66959578207377</v>
      </c>
      <c r="M8" s="10">
        <f>L8*'10'!B5</f>
        <v>288.36906854130046</v>
      </c>
      <c r="N8" s="5">
        <f t="shared" si="0"/>
        <v>33.253632586811989</v>
      </c>
      <c r="O8" s="20">
        <f t="shared" si="1"/>
        <v>9.4597706872122398</v>
      </c>
    </row>
    <row r="9" spans="1:15">
      <c r="A9" s="2">
        <v>2004</v>
      </c>
      <c r="B9" s="24">
        <v>1866</v>
      </c>
      <c r="C9" s="23">
        <v>4600</v>
      </c>
      <c r="D9" s="23">
        <v>405.6521739130435</v>
      </c>
      <c r="E9" s="23">
        <v>13572</v>
      </c>
      <c r="F9" s="23">
        <v>2950.4347826086955</v>
      </c>
      <c r="G9" s="14">
        <v>84.4</v>
      </c>
      <c r="H9" s="80">
        <v>579.79999999999995</v>
      </c>
      <c r="I9" s="77">
        <v>145.5674370472577</v>
      </c>
      <c r="J9" s="10">
        <f>I9*'10'!B6</f>
        <v>125.18799586064162</v>
      </c>
      <c r="K9" s="77">
        <v>204.4</v>
      </c>
      <c r="L9" s="77">
        <v>352.535357019662</v>
      </c>
      <c r="M9" s="10">
        <f>L9*'10'!B6</f>
        <v>303.18040703690934</v>
      </c>
      <c r="N9" s="5">
        <f t="shared" si="0"/>
        <v>30.860920737350021</v>
      </c>
      <c r="O9" s="20">
        <f t="shared" si="1"/>
        <v>10.275787447463772</v>
      </c>
    </row>
    <row r="10" spans="1:15">
      <c r="A10" s="2">
        <v>2005</v>
      </c>
      <c r="B10" s="24">
        <v>2435</v>
      </c>
      <c r="C10" s="23">
        <v>4579</v>
      </c>
      <c r="D10" s="23">
        <v>531.77549683336974</v>
      </c>
      <c r="E10" s="23">
        <v>13893</v>
      </c>
      <c r="F10" s="23">
        <v>3034.0685739244377</v>
      </c>
      <c r="G10" s="14">
        <v>95.1</v>
      </c>
      <c r="H10" s="80">
        <v>603.79999999999995</v>
      </c>
      <c r="I10" s="77">
        <v>157.50248426631336</v>
      </c>
      <c r="J10" s="10">
        <f>I10*'10'!B7</f>
        <v>140.1772109970189</v>
      </c>
      <c r="K10" s="77">
        <v>221.5</v>
      </c>
      <c r="L10" s="77">
        <v>366.84332560450486</v>
      </c>
      <c r="M10" s="10">
        <f>L10*'10'!B7</f>
        <v>326.49055978800931</v>
      </c>
      <c r="N10" s="5">
        <f t="shared" si="0"/>
        <v>26.360223784613947</v>
      </c>
      <c r="O10" s="20">
        <f t="shared" si="1"/>
        <v>10.760816765776251</v>
      </c>
    </row>
    <row r="11" spans="1:15">
      <c r="A11" s="2">
        <v>2006</v>
      </c>
      <c r="B11" s="24">
        <v>2149</v>
      </c>
      <c r="C11" s="23">
        <v>4561</v>
      </c>
      <c r="D11" s="23">
        <v>471.16860337645255</v>
      </c>
      <c r="E11" s="23">
        <v>14414</v>
      </c>
      <c r="F11" s="23">
        <v>3160.2718702039024</v>
      </c>
      <c r="G11" s="14">
        <v>94.2</v>
      </c>
      <c r="H11" s="80">
        <v>604.20000000000005</v>
      </c>
      <c r="I11" s="77">
        <v>155.90863952333663</v>
      </c>
      <c r="J11" s="10">
        <f>I11*'10'!B8</f>
        <v>140.31777557100298</v>
      </c>
      <c r="K11" s="77">
        <v>234.7</v>
      </c>
      <c r="L11" s="77">
        <v>388.44753392916249</v>
      </c>
      <c r="M11" s="10">
        <f>L11*'10'!B8</f>
        <v>349.60278053624626</v>
      </c>
      <c r="N11" s="5">
        <f t="shared" si="0"/>
        <v>29.780799180053265</v>
      </c>
      <c r="O11" s="20">
        <f t="shared" si="1"/>
        <v>11.062427376341191</v>
      </c>
    </row>
    <row r="12" spans="1:15">
      <c r="A12" s="2">
        <v>2007</v>
      </c>
      <c r="B12" s="24">
        <v>2136</v>
      </c>
      <c r="C12" s="23">
        <v>4367</v>
      </c>
      <c r="D12" s="23">
        <v>489.1229677123884</v>
      </c>
      <c r="E12" s="23">
        <v>13684</v>
      </c>
      <c r="F12" s="23">
        <v>3133.501259445844</v>
      </c>
      <c r="G12" s="14">
        <v>110</v>
      </c>
      <c r="H12" s="80">
        <v>622.4</v>
      </c>
      <c r="I12" s="77">
        <v>176.73521850899743</v>
      </c>
      <c r="J12" s="10">
        <f>I12*'10'!B9</f>
        <v>159.0616966580977</v>
      </c>
      <c r="K12" s="77">
        <v>256.7</v>
      </c>
      <c r="L12" s="77">
        <v>412.43573264781492</v>
      </c>
      <c r="M12" s="10">
        <f>L12*'10'!B9</f>
        <v>371.19215938303341</v>
      </c>
      <c r="N12" s="5">
        <f t="shared" si="0"/>
        <v>32.519776652898528</v>
      </c>
      <c r="O12" s="20">
        <f t="shared" si="1"/>
        <v>11.845923414394232</v>
      </c>
    </row>
    <row r="13" spans="1:15">
      <c r="A13" s="2">
        <v>2008</v>
      </c>
      <c r="B13" s="24">
        <v>2136</v>
      </c>
      <c r="C13" s="23">
        <v>4052</v>
      </c>
      <c r="D13" s="23">
        <v>527.14708785784808</v>
      </c>
      <c r="E13" s="23">
        <v>13956</v>
      </c>
      <c r="F13" s="23">
        <v>3444.2250740375125</v>
      </c>
      <c r="G13" s="14">
        <v>310.89999999999998</v>
      </c>
      <c r="H13" s="80">
        <v>632</v>
      </c>
      <c r="I13" s="77">
        <v>491.9303797468354</v>
      </c>
      <c r="J13" s="10">
        <f>I13*'10'!B10</f>
        <v>432.89873417721515</v>
      </c>
      <c r="K13" s="77">
        <v>454.9</v>
      </c>
      <c r="L13" s="77">
        <v>719.77848101265818</v>
      </c>
      <c r="M13" s="10">
        <f>L13*'10'!B10</f>
        <v>633.40506329113919</v>
      </c>
      <c r="N13" s="5">
        <f t="shared" si="0"/>
        <v>82.121052007775063</v>
      </c>
      <c r="O13" s="20">
        <f t="shared" si="1"/>
        <v>18.390350504841617</v>
      </c>
    </row>
    <row r="14" spans="1:15">
      <c r="A14" s="2">
        <v>2009</v>
      </c>
      <c r="B14" s="24">
        <v>1606</v>
      </c>
      <c r="C14" s="23">
        <v>3808</v>
      </c>
      <c r="D14" s="23">
        <v>421.74369747899158</v>
      </c>
      <c r="E14" s="23">
        <v>13460</v>
      </c>
      <c r="F14" s="23">
        <v>3534.6638655462184</v>
      </c>
      <c r="G14" s="14">
        <v>97.7</v>
      </c>
      <c r="H14" s="80">
        <v>631.79999999999995</v>
      </c>
      <c r="I14" s="77">
        <v>154.63754352643244</v>
      </c>
      <c r="J14" s="10">
        <f>I14*'10'!B11</f>
        <v>128.34916112693892</v>
      </c>
      <c r="K14" s="77">
        <v>432.3</v>
      </c>
      <c r="L14" s="77">
        <v>684.23551756885092</v>
      </c>
      <c r="M14" s="10">
        <f>L14*'10'!B11</f>
        <v>567.91547958214619</v>
      </c>
      <c r="N14" s="5">
        <f t="shared" si="0"/>
        <v>30.432976685640313</v>
      </c>
      <c r="O14" s="20">
        <f t="shared" si="1"/>
        <v>16.067029318341845</v>
      </c>
    </row>
    <row r="15" spans="1:15">
      <c r="A15" s="2">
        <v>2010</v>
      </c>
      <c r="B15" s="24">
        <v>1969</v>
      </c>
      <c r="C15" s="23">
        <v>3805</v>
      </c>
      <c r="D15" s="23">
        <v>517.47700394218134</v>
      </c>
      <c r="E15" s="23">
        <v>13784</v>
      </c>
      <c r="F15" s="23">
        <v>3622.6018396846252</v>
      </c>
      <c r="G15" s="14"/>
      <c r="H15" s="80">
        <v>628.9</v>
      </c>
      <c r="I15" s="77"/>
      <c r="J15" s="10"/>
      <c r="K15" s="77">
        <v>336.1</v>
      </c>
      <c r="L15" s="77">
        <v>534.42518683415494</v>
      </c>
      <c r="M15" s="10">
        <f>L15*'10'!B12</f>
        <v>464.94991254571482</v>
      </c>
      <c r="N15" s="5"/>
      <c r="O15" s="20">
        <f t="shared" si="1"/>
        <v>12.834695423944028</v>
      </c>
    </row>
    <row r="16" spans="1:15">
      <c r="A16" s="2">
        <v>2011</v>
      </c>
      <c r="B16" s="24">
        <v>2356</v>
      </c>
      <c r="C16" s="23">
        <v>3798</v>
      </c>
      <c r="D16" s="23">
        <v>620.32648762506585</v>
      </c>
      <c r="E16" s="23">
        <v>14236</v>
      </c>
      <c r="F16" s="23">
        <v>3748.2885729331229</v>
      </c>
      <c r="G16" s="14"/>
      <c r="H16" s="80">
        <v>632.79999999999995</v>
      </c>
      <c r="I16" s="77"/>
      <c r="J16" s="10"/>
      <c r="K16" s="77">
        <v>302.60000000000002</v>
      </c>
      <c r="L16" s="77">
        <v>478.19216182048046</v>
      </c>
      <c r="M16" s="10">
        <f>L16*'10'!B13</f>
        <v>430.37294563843244</v>
      </c>
      <c r="N16" s="5"/>
      <c r="O16" s="20">
        <f t="shared" si="1"/>
        <v>11.481851977625501</v>
      </c>
    </row>
    <row r="17" spans="1:15">
      <c r="A17" s="2">
        <v>2012</v>
      </c>
      <c r="B17" s="24">
        <v>2593</v>
      </c>
      <c r="C17" s="23">
        <v>3694</v>
      </c>
      <c r="D17" s="23">
        <v>701.94910665944781</v>
      </c>
      <c r="E17" s="23">
        <v>14763</v>
      </c>
      <c r="F17" s="23">
        <v>3996.4807796426639</v>
      </c>
      <c r="G17" s="14"/>
      <c r="H17" s="80">
        <v>611.9</v>
      </c>
      <c r="I17" s="77"/>
      <c r="J17" s="10"/>
      <c r="K17" s="77">
        <v>285.60000000000002</v>
      </c>
      <c r="L17" s="77">
        <v>466.7429318516098</v>
      </c>
      <c r="M17" s="10">
        <f>L17*'10'!B14</f>
        <v>419.17581763251673</v>
      </c>
      <c r="N17" s="5"/>
      <c r="O17" s="20">
        <f t="shared" si="1"/>
        <v>10.488623385047191</v>
      </c>
    </row>
    <row r="18" spans="1:15">
      <c r="A18" s="2">
        <v>2013</v>
      </c>
      <c r="B18" s="24">
        <v>2742</v>
      </c>
      <c r="C18" s="23">
        <v>3646</v>
      </c>
      <c r="D18" s="23">
        <v>752.05704882062525</v>
      </c>
      <c r="E18" s="23">
        <v>15392</v>
      </c>
      <c r="F18" s="23">
        <v>4221.6127262753698</v>
      </c>
      <c r="G18" s="14"/>
      <c r="H18" s="80">
        <v>613.20000000000005</v>
      </c>
      <c r="I18" s="77"/>
      <c r="J18" s="10"/>
      <c r="K18" s="77">
        <v>272.5</v>
      </c>
      <c r="L18" s="77">
        <v>444.39008480104371</v>
      </c>
      <c r="M18" s="10">
        <f>L18*'10'!B15</f>
        <v>396.24932746538923</v>
      </c>
      <c r="N18" s="5"/>
      <c r="O18" s="20">
        <f t="shared" si="1"/>
        <v>9.3862074320348832</v>
      </c>
    </row>
    <row r="19" spans="1:15">
      <c r="A19" s="2"/>
      <c r="B19" s="23"/>
      <c r="C19" s="23"/>
      <c r="D19" s="23"/>
      <c r="E19" s="23"/>
      <c r="F19" s="23"/>
      <c r="G19" s="77"/>
      <c r="H19" s="80"/>
      <c r="I19" s="77"/>
      <c r="J19" s="10"/>
      <c r="K19" s="77"/>
      <c r="L19" s="77"/>
      <c r="M19" s="10"/>
      <c r="N19" s="6"/>
      <c r="O19" s="20"/>
    </row>
    <row r="20" spans="1:15" ht="30"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3.6094122322266609</v>
      </c>
      <c r="C21" s="35">
        <f t="shared" ref="C21:M21" si="2">((C14/C7)^(1/7)-1)*100</f>
        <v>-1.2006961054837451</v>
      </c>
      <c r="D21" s="35">
        <f t="shared" si="2"/>
        <v>4.8685650081562892</v>
      </c>
      <c r="E21" s="35">
        <f t="shared" si="2"/>
        <v>-1.8704936343227785</v>
      </c>
      <c r="F21" s="35">
        <f t="shared" si="2"/>
        <v>-0.67793749797482317</v>
      </c>
      <c r="G21" s="44">
        <f t="shared" si="2"/>
        <v>18.205039034974057</v>
      </c>
      <c r="H21" s="35">
        <f t="shared" si="2"/>
        <v>2.1739093252233221</v>
      </c>
      <c r="I21" s="35">
        <f t="shared" si="2"/>
        <v>15.690042414568929</v>
      </c>
      <c r="J21" s="35">
        <f t="shared" si="2"/>
        <v>16.721474320451147</v>
      </c>
      <c r="K21" s="35">
        <f t="shared" si="2"/>
        <v>11.938815010476645</v>
      </c>
      <c r="L21" s="35">
        <f t="shared" si="2"/>
        <v>9.5571420823013398</v>
      </c>
      <c r="M21" s="35">
        <f t="shared" si="2"/>
        <v>10.533896256666875</v>
      </c>
      <c r="N21" s="44">
        <f>N14-N7</f>
        <v>16.051404730641416</v>
      </c>
      <c r="O21" s="44">
        <f>O14-O7</f>
        <v>8.4674887130633074</v>
      </c>
    </row>
    <row r="22" spans="1:15">
      <c r="A22" s="2"/>
      <c r="B22" s="23"/>
      <c r="C22" s="23"/>
      <c r="D22" s="23"/>
      <c r="E22" s="23"/>
      <c r="F22" s="23"/>
      <c r="G22" s="77"/>
      <c r="H22" s="80"/>
      <c r="I22" s="77"/>
      <c r="J22" s="10"/>
      <c r="K22" s="77"/>
      <c r="L22" s="77"/>
      <c r="M22" s="10"/>
      <c r="N22" s="6"/>
      <c r="O22" s="20"/>
    </row>
    <row r="23" spans="1:15" ht="27.75" customHeight="1">
      <c r="A23" s="142" t="s">
        <v>41</v>
      </c>
      <c r="B23" s="143"/>
      <c r="C23" s="143"/>
      <c r="D23" s="143"/>
      <c r="E23" s="143"/>
      <c r="F23" s="143"/>
      <c r="G23" s="143"/>
      <c r="H23" s="143"/>
      <c r="I23" s="143"/>
      <c r="J23" s="143"/>
      <c r="K23" s="143"/>
      <c r="L23" s="143"/>
      <c r="M23" s="143"/>
      <c r="N23" s="143"/>
      <c r="O23" s="144"/>
    </row>
  </sheetData>
  <mergeCells count="8">
    <mergeCell ref="A23:O23"/>
    <mergeCell ref="A1:O1"/>
    <mergeCell ref="A2:O2"/>
    <mergeCell ref="B3:F3"/>
    <mergeCell ref="G3:M3"/>
    <mergeCell ref="N3:O3"/>
    <mergeCell ref="N20:O20"/>
    <mergeCell ref="A20:M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68.xml><?xml version="1.0" encoding="utf-8"?>
<worksheet xmlns="http://schemas.openxmlformats.org/spreadsheetml/2006/main" xmlns:r="http://schemas.openxmlformats.org/officeDocument/2006/relationships">
  <dimension ref="A1:P23"/>
  <sheetViews>
    <sheetView view="pageBreakPreview" zoomScaleNormal="100" zoomScaleSheetLayoutView="100" workbookViewId="0">
      <selection activeCell="N20" sqref="N20:O20"/>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39</v>
      </c>
      <c r="B1" s="146"/>
      <c r="C1" s="146"/>
      <c r="D1" s="146"/>
      <c r="E1" s="146"/>
      <c r="F1" s="146"/>
      <c r="G1" s="146"/>
      <c r="H1" s="146"/>
      <c r="I1" s="146"/>
      <c r="J1" s="146"/>
      <c r="K1" s="146"/>
      <c r="L1" s="146"/>
      <c r="M1" s="146"/>
      <c r="N1" s="146"/>
      <c r="O1" s="147"/>
    </row>
    <row r="2" spans="1:15">
      <c r="A2" s="148" t="s">
        <v>20</v>
      </c>
      <c r="B2" s="149"/>
      <c r="C2" s="149"/>
      <c r="D2" s="149"/>
      <c r="E2" s="149"/>
      <c r="F2" s="149"/>
      <c r="G2" s="149"/>
      <c r="H2" s="149"/>
      <c r="I2" s="149"/>
      <c r="J2" s="149"/>
      <c r="K2" s="149"/>
      <c r="L2" s="149"/>
      <c r="M2" s="149"/>
      <c r="N2" s="149"/>
      <c r="O2" s="150"/>
    </row>
    <row r="3" spans="1:15" ht="44.25" customHeight="1">
      <c r="A3" s="2"/>
      <c r="B3" s="151" t="s">
        <v>8</v>
      </c>
      <c r="C3" s="152"/>
      <c r="D3" s="152"/>
      <c r="E3" s="152"/>
      <c r="F3" s="152"/>
      <c r="G3" s="151" t="s">
        <v>5</v>
      </c>
      <c r="H3" s="152"/>
      <c r="I3" s="152"/>
      <c r="J3" s="152"/>
      <c r="K3" s="152"/>
      <c r="L3" s="152"/>
      <c r="M3" s="152"/>
      <c r="N3" s="153" t="s">
        <v>11</v>
      </c>
      <c r="O3" s="154"/>
    </row>
    <row r="4" spans="1:15"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row>
    <row r="5" spans="1:15">
      <c r="A5" s="2">
        <v>2000</v>
      </c>
      <c r="B5" s="24">
        <v>2987</v>
      </c>
      <c r="C5" s="23"/>
      <c r="D5" s="23"/>
      <c r="E5" s="23">
        <v>12981</v>
      </c>
      <c r="F5" s="23"/>
      <c r="G5" s="14">
        <v>80.900000000000006</v>
      </c>
      <c r="H5" s="80">
        <v>1754</v>
      </c>
      <c r="I5" s="77">
        <v>46.123147092360327</v>
      </c>
      <c r="J5" s="10">
        <f>I5*'10'!B2</f>
        <v>35.514823261117449</v>
      </c>
      <c r="K5" s="77">
        <v>139.80000000000001</v>
      </c>
      <c r="L5" s="77">
        <v>79.703534777651086</v>
      </c>
      <c r="M5" s="10">
        <f>L5*'10'!B2</f>
        <v>61.37172177879134</v>
      </c>
      <c r="N5" s="5"/>
      <c r="O5" s="20"/>
    </row>
    <row r="6" spans="1:15">
      <c r="A6" s="2">
        <v>2001</v>
      </c>
      <c r="B6" s="24">
        <v>2726</v>
      </c>
      <c r="C6" s="23"/>
      <c r="D6" s="23"/>
      <c r="E6" s="23">
        <v>13360</v>
      </c>
      <c r="F6" s="23"/>
      <c r="G6" s="14">
        <v>16.8</v>
      </c>
      <c r="H6" s="80">
        <v>1814.9</v>
      </c>
      <c r="I6" s="77">
        <v>9.2567083585872485</v>
      </c>
      <c r="J6" s="10">
        <f>I6*'10'!B3</f>
        <v>7.1276654361121814</v>
      </c>
      <c r="K6" s="77">
        <v>203.1</v>
      </c>
      <c r="L6" s="77">
        <v>111.906992120778</v>
      </c>
      <c r="M6" s="10">
        <f>L6*'10'!B3</f>
        <v>86.168383932999063</v>
      </c>
      <c r="N6" s="5"/>
      <c r="O6" s="20"/>
    </row>
    <row r="7" spans="1:15">
      <c r="A7" s="2">
        <v>2002</v>
      </c>
      <c r="B7" s="24">
        <v>2581</v>
      </c>
      <c r="C7" s="23">
        <v>15663</v>
      </c>
      <c r="D7" s="23">
        <v>164.78324714294834</v>
      </c>
      <c r="E7" s="23">
        <v>13272</v>
      </c>
      <c r="F7" s="23">
        <v>847.34725148438997</v>
      </c>
      <c r="G7" s="14">
        <v>41.2</v>
      </c>
      <c r="H7" s="80">
        <v>1846.2</v>
      </c>
      <c r="I7" s="77">
        <v>22.316108763947568</v>
      </c>
      <c r="J7" s="10">
        <f>I7*'10'!B4</f>
        <v>17.406564835879102</v>
      </c>
      <c r="K7" s="77">
        <v>203.8</v>
      </c>
      <c r="L7" s="77">
        <v>110.38890694399308</v>
      </c>
      <c r="M7" s="10">
        <f>L7*'10'!B4</f>
        <v>86.103347416314605</v>
      </c>
      <c r="N7" s="5">
        <f t="shared" ref="N7:N14" si="0">J7/D7*100</f>
        <v>10.563309764601875</v>
      </c>
      <c r="O7" s="20">
        <f t="shared" ref="O7:O18" si="1">M7/F7*100</f>
        <v>10.161518464298792</v>
      </c>
    </row>
    <row r="8" spans="1:15">
      <c r="A8" s="2">
        <v>2003</v>
      </c>
      <c r="B8" s="24">
        <v>2810</v>
      </c>
      <c r="C8" s="23">
        <v>16220</v>
      </c>
      <c r="D8" s="23">
        <v>173.24290998766952</v>
      </c>
      <c r="E8" s="23">
        <v>13065</v>
      </c>
      <c r="F8" s="23">
        <v>805.48705302096175</v>
      </c>
      <c r="G8" s="14">
        <v>60.9</v>
      </c>
      <c r="H8" s="80">
        <v>1884.4</v>
      </c>
      <c r="I8" s="77">
        <v>32.317979197622584</v>
      </c>
      <c r="J8" s="10">
        <f>I8*'10'!B5</f>
        <v>26.500742942050518</v>
      </c>
      <c r="K8" s="77">
        <v>272.89999999999998</v>
      </c>
      <c r="L8" s="77">
        <v>144.82063256208872</v>
      </c>
      <c r="M8" s="10">
        <f>L8*'10'!B5</f>
        <v>118.75291870091274</v>
      </c>
      <c r="N8" s="5">
        <f t="shared" si="0"/>
        <v>15.296870125269022</v>
      </c>
      <c r="O8" s="20">
        <f t="shared" si="1"/>
        <v>14.742995341207843</v>
      </c>
    </row>
    <row r="9" spans="1:15">
      <c r="A9" s="2">
        <v>2004</v>
      </c>
      <c r="B9" s="24">
        <v>2929</v>
      </c>
      <c r="C9" s="23">
        <v>16269</v>
      </c>
      <c r="D9" s="23">
        <v>180.03565062388591</v>
      </c>
      <c r="E9" s="23">
        <v>14050</v>
      </c>
      <c r="F9" s="23">
        <v>863.60563033991025</v>
      </c>
      <c r="G9" s="14">
        <v>67.3</v>
      </c>
      <c r="H9" s="80">
        <v>1917.3</v>
      </c>
      <c r="I9" s="77">
        <v>35.101444739998954</v>
      </c>
      <c r="J9" s="10">
        <f>I9*'10'!B6</f>
        <v>30.187242476399099</v>
      </c>
      <c r="K9" s="77">
        <v>385.6</v>
      </c>
      <c r="L9" s="77">
        <v>201.11615292338186</v>
      </c>
      <c r="M9" s="10">
        <f>L9*'10'!B6</f>
        <v>172.95989151410839</v>
      </c>
      <c r="N9" s="5">
        <f t="shared" si="0"/>
        <v>16.767369335900888</v>
      </c>
      <c r="O9" s="20">
        <f t="shared" si="1"/>
        <v>20.027647509203057</v>
      </c>
    </row>
    <row r="10" spans="1:15">
      <c r="A10" s="2">
        <v>2005</v>
      </c>
      <c r="B10" s="24">
        <v>2638</v>
      </c>
      <c r="C10" s="23">
        <v>16825</v>
      </c>
      <c r="D10" s="23">
        <v>156.79049034175335</v>
      </c>
      <c r="E10" s="23">
        <v>14523</v>
      </c>
      <c r="F10" s="23">
        <v>863.17979197622583</v>
      </c>
      <c r="G10" s="14">
        <v>89.1</v>
      </c>
      <c r="H10" s="80">
        <v>1961.1</v>
      </c>
      <c r="I10" s="77">
        <v>45.433685176686552</v>
      </c>
      <c r="J10" s="10">
        <f>I10*'10'!B7</f>
        <v>40.43597980725103</v>
      </c>
      <c r="K10" s="77">
        <v>418.4</v>
      </c>
      <c r="L10" s="77">
        <v>213.3496507062363</v>
      </c>
      <c r="M10" s="10">
        <f>L10*'10'!B7</f>
        <v>189.88118912855032</v>
      </c>
      <c r="N10" s="5">
        <f t="shared" si="0"/>
        <v>25.789816537414652</v>
      </c>
      <c r="O10" s="20">
        <f t="shared" si="1"/>
        <v>21.997872389229904</v>
      </c>
    </row>
    <row r="11" spans="1:15">
      <c r="A11" s="2">
        <v>2006</v>
      </c>
      <c r="B11" s="24">
        <v>2650</v>
      </c>
      <c r="C11" s="23">
        <v>16767</v>
      </c>
      <c r="D11" s="23">
        <v>158.04854774258962</v>
      </c>
      <c r="E11" s="23">
        <v>15453</v>
      </c>
      <c r="F11" s="23">
        <v>921.63177670424045</v>
      </c>
      <c r="G11" s="14">
        <v>75.400000000000006</v>
      </c>
      <c r="H11" s="80">
        <v>2012.2</v>
      </c>
      <c r="I11" s="77">
        <v>37.471424311698641</v>
      </c>
      <c r="J11" s="10">
        <f>I11*'10'!B8</f>
        <v>33.724281880528778</v>
      </c>
      <c r="K11" s="77">
        <v>492.4</v>
      </c>
      <c r="L11" s="77">
        <v>244.70728555809561</v>
      </c>
      <c r="M11" s="10">
        <f>L11*'10'!B8</f>
        <v>220.23655700228605</v>
      </c>
      <c r="N11" s="5">
        <f t="shared" si="0"/>
        <v>21.337925822295318</v>
      </c>
      <c r="O11" s="20">
        <f t="shared" si="1"/>
        <v>23.896371910032553</v>
      </c>
    </row>
    <row r="12" spans="1:15">
      <c r="A12" s="2">
        <v>2007</v>
      </c>
      <c r="B12" s="24">
        <v>2488</v>
      </c>
      <c r="C12" s="23">
        <v>16570</v>
      </c>
      <c r="D12" s="23">
        <v>150.15087507543754</v>
      </c>
      <c r="E12" s="23">
        <v>14848</v>
      </c>
      <c r="F12" s="23">
        <v>896.07724803862402</v>
      </c>
      <c r="G12" s="14">
        <v>93.6</v>
      </c>
      <c r="H12" s="80">
        <v>2050.9</v>
      </c>
      <c r="I12" s="77">
        <v>45.638500170656776</v>
      </c>
      <c r="J12" s="10">
        <f>I12*'10'!B9</f>
        <v>41.074650153591101</v>
      </c>
      <c r="K12" s="77">
        <v>606.4</v>
      </c>
      <c r="L12" s="77">
        <v>295.67506948169091</v>
      </c>
      <c r="M12" s="10">
        <f>L12*'10'!B9</f>
        <v>266.10756253352184</v>
      </c>
      <c r="N12" s="5">
        <f t="shared" si="0"/>
        <v>27.355584929461596</v>
      </c>
      <c r="O12" s="20">
        <f t="shared" si="1"/>
        <v>29.696944444911484</v>
      </c>
    </row>
    <row r="13" spans="1:15">
      <c r="A13" s="2">
        <v>2008</v>
      </c>
      <c r="B13" s="24">
        <v>2042</v>
      </c>
      <c r="C13" s="23">
        <v>16533</v>
      </c>
      <c r="D13" s="23">
        <v>123.5105546482792</v>
      </c>
      <c r="E13" s="23">
        <v>14866</v>
      </c>
      <c r="F13" s="23">
        <v>899.17135426117466</v>
      </c>
      <c r="G13" s="14">
        <v>104.8</v>
      </c>
      <c r="H13" s="80">
        <v>2052.9</v>
      </c>
      <c r="I13" s="77">
        <v>51.04973452189585</v>
      </c>
      <c r="J13" s="10">
        <f>I13*'10'!B10</f>
        <v>44.923766379268351</v>
      </c>
      <c r="K13" s="77">
        <v>639.4</v>
      </c>
      <c r="L13" s="77">
        <v>311.46183447805544</v>
      </c>
      <c r="M13" s="10">
        <f>L13*'10'!B10</f>
        <v>274.0864143406888</v>
      </c>
      <c r="N13" s="5">
        <f t="shared" si="0"/>
        <v>36.37241084958098</v>
      </c>
      <c r="O13" s="20">
        <f t="shared" si="1"/>
        <v>30.482111450925654</v>
      </c>
    </row>
    <row r="14" spans="1:15">
      <c r="A14" s="2">
        <v>2009</v>
      </c>
      <c r="B14" s="24">
        <v>1604</v>
      </c>
      <c r="C14" s="23">
        <v>15877</v>
      </c>
      <c r="D14" s="23">
        <v>101.0266423127795</v>
      </c>
      <c r="E14" s="23">
        <v>14238</v>
      </c>
      <c r="F14" s="23">
        <v>896.76891100333808</v>
      </c>
      <c r="G14" s="14">
        <v>76</v>
      </c>
      <c r="H14" s="80">
        <v>2020.4</v>
      </c>
      <c r="I14" s="77">
        <v>37.616313601267073</v>
      </c>
      <c r="J14" s="10">
        <f>I14*'10'!B11</f>
        <v>31.221540289051671</v>
      </c>
      <c r="K14" s="77">
        <v>608.6</v>
      </c>
      <c r="L14" s="77">
        <v>301.22747970698873</v>
      </c>
      <c r="M14" s="10">
        <f>L14*'10'!B11</f>
        <v>250.01880815680065</v>
      </c>
      <c r="N14" s="5">
        <f t="shared" si="0"/>
        <v>30.904264037984625</v>
      </c>
      <c r="O14" s="20">
        <f t="shared" si="1"/>
        <v>27.879959384081506</v>
      </c>
    </row>
    <row r="15" spans="1:15">
      <c r="A15" s="2">
        <v>2010</v>
      </c>
      <c r="B15" s="24">
        <v>1966</v>
      </c>
      <c r="C15" s="23">
        <v>15934</v>
      </c>
      <c r="D15" s="23">
        <v>123.38395883017448</v>
      </c>
      <c r="E15" s="23">
        <v>14470</v>
      </c>
      <c r="F15" s="23">
        <v>908.12099912137569</v>
      </c>
      <c r="G15" s="14"/>
      <c r="H15" s="80">
        <v>2048.9</v>
      </c>
      <c r="I15" s="77"/>
      <c r="J15" s="10"/>
      <c r="K15" s="77">
        <v>530.6</v>
      </c>
      <c r="L15" s="77">
        <v>258.96822685343358</v>
      </c>
      <c r="M15" s="10">
        <f>L15*'10'!B12</f>
        <v>225.30235736248721</v>
      </c>
      <c r="N15" s="5"/>
      <c r="O15" s="20">
        <f t="shared" si="1"/>
        <v>24.809728833544376</v>
      </c>
    </row>
    <row r="16" spans="1:15">
      <c r="A16" s="2">
        <v>2011</v>
      </c>
      <c r="B16" s="24">
        <v>2144</v>
      </c>
      <c r="C16" s="23">
        <v>15927</v>
      </c>
      <c r="D16" s="23">
        <v>134.61417718339928</v>
      </c>
      <c r="E16" s="23">
        <v>14638</v>
      </c>
      <c r="F16" s="23">
        <v>919.06824888554024</v>
      </c>
      <c r="G16" s="14"/>
      <c r="H16" s="80">
        <v>2037.1</v>
      </c>
      <c r="I16" s="77"/>
      <c r="J16" s="10"/>
      <c r="K16" s="77">
        <v>504</v>
      </c>
      <c r="L16" s="77">
        <v>247.41053458347653</v>
      </c>
      <c r="M16" s="10">
        <f>L16*'10'!B13</f>
        <v>222.6694811251289</v>
      </c>
      <c r="N16" s="5"/>
      <c r="O16" s="20">
        <f t="shared" si="1"/>
        <v>24.227741671539334</v>
      </c>
    </row>
    <row r="17" spans="1:15">
      <c r="A17" s="2">
        <v>2012</v>
      </c>
      <c r="B17" s="24">
        <v>2340</v>
      </c>
      <c r="C17" s="23">
        <v>16182</v>
      </c>
      <c r="D17" s="23">
        <v>144.60511679644051</v>
      </c>
      <c r="E17" s="23">
        <v>14835</v>
      </c>
      <c r="F17" s="23">
        <v>916.75936225435669</v>
      </c>
      <c r="G17" s="14"/>
      <c r="H17" s="80">
        <v>2031.9</v>
      </c>
      <c r="I17" s="77"/>
      <c r="J17" s="10"/>
      <c r="K17" s="77">
        <v>504</v>
      </c>
      <c r="L17" s="77">
        <v>248.0437029381367</v>
      </c>
      <c r="M17" s="10">
        <f>L17*'10'!B14</f>
        <v>222.76485596732437</v>
      </c>
      <c r="N17" s="5"/>
      <c r="O17" s="20">
        <f t="shared" si="1"/>
        <v>24.299163459812895</v>
      </c>
    </row>
    <row r="18" spans="1:15">
      <c r="A18" s="2">
        <v>2013</v>
      </c>
      <c r="B18" s="24">
        <v>2474</v>
      </c>
      <c r="C18" s="23">
        <v>16007</v>
      </c>
      <c r="D18" s="23">
        <v>154.55738114574874</v>
      </c>
      <c r="E18" s="23">
        <v>15205</v>
      </c>
      <c r="F18" s="23">
        <v>949.89692009745738</v>
      </c>
      <c r="G18" s="14"/>
      <c r="H18" s="80">
        <v>2091.9</v>
      </c>
      <c r="I18" s="77"/>
      <c r="J18" s="10"/>
      <c r="K18" s="77">
        <v>518.70000000000005</v>
      </c>
      <c r="L18" s="77">
        <v>247.95640326975476</v>
      </c>
      <c r="M18" s="10">
        <f>L18*'10'!B15</f>
        <v>221.09529757029898</v>
      </c>
      <c r="N18" s="5"/>
      <c r="O18" s="20">
        <f t="shared" si="1"/>
        <v>23.275714753092902</v>
      </c>
    </row>
    <row r="19" spans="1:15">
      <c r="A19" s="2"/>
      <c r="B19" s="23"/>
      <c r="C19" s="23"/>
      <c r="D19" s="23"/>
      <c r="E19" s="23"/>
      <c r="F19" s="23"/>
      <c r="G19" s="77"/>
      <c r="H19" s="80"/>
      <c r="I19" s="77"/>
      <c r="J19" s="10"/>
      <c r="K19" s="77"/>
      <c r="L19" s="77"/>
      <c r="M19" s="10"/>
      <c r="N19" s="6"/>
      <c r="O19" s="20"/>
    </row>
    <row r="20" spans="1:15" ht="30"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-6.5696337404626215</v>
      </c>
      <c r="C21" s="35">
        <f t="shared" ref="C21:M21" si="2">((C14/C7)^(1/7)-1)*100</f>
        <v>0.19404914641485416</v>
      </c>
      <c r="D21" s="35">
        <f t="shared" si="2"/>
        <v>-6.7505834373392855</v>
      </c>
      <c r="E21" s="35">
        <f t="shared" si="2"/>
        <v>1.0087380008127367</v>
      </c>
      <c r="F21" s="35">
        <f t="shared" si="2"/>
        <v>0.81311101940533259</v>
      </c>
      <c r="G21" s="44">
        <f t="shared" si="2"/>
        <v>9.1410314330812916</v>
      </c>
      <c r="H21" s="35">
        <f t="shared" si="2"/>
        <v>1.2964178373412683</v>
      </c>
      <c r="I21" s="35">
        <f t="shared" si="2"/>
        <v>7.7442161956177591</v>
      </c>
      <c r="J21" s="35">
        <f t="shared" si="2"/>
        <v>8.704807271038085</v>
      </c>
      <c r="K21" s="35">
        <f t="shared" si="2"/>
        <v>16.91638951419392</v>
      </c>
      <c r="L21" s="35">
        <f t="shared" si="2"/>
        <v>15.420063226653014</v>
      </c>
      <c r="M21" s="35">
        <f t="shared" si="2"/>
        <v>16.449088139309808</v>
      </c>
      <c r="N21" s="44">
        <f>N14-N7</f>
        <v>20.340954273382749</v>
      </c>
      <c r="O21" s="44">
        <f>O14-O7</f>
        <v>17.718440919782715</v>
      </c>
    </row>
    <row r="22" spans="1:15">
      <c r="A22" s="2"/>
      <c r="B22" s="23"/>
      <c r="C22" s="23"/>
      <c r="D22" s="23"/>
      <c r="E22" s="23"/>
      <c r="F22" s="23"/>
      <c r="G22" s="77"/>
      <c r="H22" s="80"/>
      <c r="I22" s="77"/>
      <c r="J22" s="10"/>
      <c r="K22" s="77"/>
      <c r="L22" s="77"/>
      <c r="M22" s="10"/>
      <c r="N22" s="6"/>
      <c r="O22" s="20"/>
    </row>
    <row r="23" spans="1:15" ht="27.75" customHeight="1">
      <c r="A23" s="142" t="s">
        <v>41</v>
      </c>
      <c r="B23" s="143"/>
      <c r="C23" s="143"/>
      <c r="D23" s="143"/>
      <c r="E23" s="143"/>
      <c r="F23" s="143"/>
      <c r="G23" s="143"/>
      <c r="H23" s="143"/>
      <c r="I23" s="143"/>
      <c r="J23" s="143"/>
      <c r="K23" s="143"/>
      <c r="L23" s="143"/>
      <c r="M23" s="143"/>
      <c r="N23" s="143"/>
      <c r="O23" s="144"/>
    </row>
  </sheetData>
  <mergeCells count="8">
    <mergeCell ref="A23:O23"/>
    <mergeCell ref="A1:O1"/>
    <mergeCell ref="A2:O2"/>
    <mergeCell ref="B3:F3"/>
    <mergeCell ref="G3:M3"/>
    <mergeCell ref="N3:O3"/>
    <mergeCell ref="N20:O20"/>
    <mergeCell ref="A20:M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69.xml><?xml version="1.0" encoding="utf-8"?>
<worksheet xmlns="http://schemas.openxmlformats.org/spreadsheetml/2006/main" xmlns:r="http://schemas.openxmlformats.org/officeDocument/2006/relationships">
  <dimension ref="A1:P23"/>
  <sheetViews>
    <sheetView view="pageBreakPreview" zoomScaleNormal="100" zoomScaleSheetLayoutView="100" workbookViewId="0">
      <selection activeCell="N20" sqref="N20:O20"/>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39</v>
      </c>
      <c r="B1" s="146"/>
      <c r="C1" s="146"/>
      <c r="D1" s="146"/>
      <c r="E1" s="146"/>
      <c r="F1" s="146"/>
      <c r="G1" s="146"/>
      <c r="H1" s="146"/>
      <c r="I1" s="146"/>
      <c r="J1" s="146"/>
      <c r="K1" s="146"/>
      <c r="L1" s="146"/>
      <c r="M1" s="146"/>
      <c r="N1" s="146"/>
      <c r="O1" s="147"/>
    </row>
    <row r="2" spans="1:15">
      <c r="A2" s="148" t="s">
        <v>21</v>
      </c>
      <c r="B2" s="149"/>
      <c r="C2" s="149"/>
      <c r="D2" s="149"/>
      <c r="E2" s="149"/>
      <c r="F2" s="149"/>
      <c r="G2" s="149"/>
      <c r="H2" s="149"/>
      <c r="I2" s="149"/>
      <c r="J2" s="149"/>
      <c r="K2" s="149"/>
      <c r="L2" s="149"/>
      <c r="M2" s="149"/>
      <c r="N2" s="149"/>
      <c r="O2" s="150"/>
    </row>
    <row r="3" spans="1:15" ht="44.25" customHeight="1">
      <c r="A3" s="2"/>
      <c r="B3" s="151" t="s">
        <v>8</v>
      </c>
      <c r="C3" s="152"/>
      <c r="D3" s="152"/>
      <c r="E3" s="152"/>
      <c r="F3" s="152"/>
      <c r="G3" s="151" t="s">
        <v>5</v>
      </c>
      <c r="H3" s="152"/>
      <c r="I3" s="152"/>
      <c r="J3" s="152"/>
      <c r="K3" s="152"/>
      <c r="L3" s="152"/>
      <c r="M3" s="152"/>
      <c r="N3" s="153" t="s">
        <v>11</v>
      </c>
      <c r="O3" s="154"/>
    </row>
    <row r="4" spans="1:15"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row>
    <row r="5" spans="1:15">
      <c r="A5" s="2">
        <v>2000</v>
      </c>
      <c r="B5" s="24">
        <v>12974</v>
      </c>
      <c r="C5" s="23"/>
      <c r="D5" s="23"/>
      <c r="E5" s="23">
        <v>59028</v>
      </c>
      <c r="F5" s="23"/>
      <c r="G5" s="14">
        <v>251.7</v>
      </c>
      <c r="H5" s="80">
        <v>773</v>
      </c>
      <c r="I5" s="77">
        <v>325.61448900388098</v>
      </c>
      <c r="J5" s="10">
        <f>I5*'10'!B2</f>
        <v>250.72315653298836</v>
      </c>
      <c r="K5" s="77">
        <v>396.5</v>
      </c>
      <c r="L5" s="77">
        <v>512.9366106080206</v>
      </c>
      <c r="M5" s="10">
        <f>L5*'10'!B2</f>
        <v>394.96119016817585</v>
      </c>
      <c r="N5" s="5"/>
      <c r="O5" s="20"/>
    </row>
    <row r="6" spans="1:15">
      <c r="A6" s="2">
        <v>2001</v>
      </c>
      <c r="B6" s="24">
        <v>10339</v>
      </c>
      <c r="C6" s="23"/>
      <c r="D6" s="23"/>
      <c r="E6" s="23">
        <v>59008</v>
      </c>
      <c r="F6" s="23"/>
      <c r="G6" s="14">
        <v>172.6</v>
      </c>
      <c r="H6" s="80">
        <v>776.8</v>
      </c>
      <c r="I6" s="77">
        <v>222.19361483007211</v>
      </c>
      <c r="J6" s="10">
        <f>I6*'10'!B3</f>
        <v>171.08908341915551</v>
      </c>
      <c r="K6" s="77">
        <v>451.5</v>
      </c>
      <c r="L6" s="77">
        <v>581.23069001029864</v>
      </c>
      <c r="M6" s="10">
        <f>L6*'10'!B3</f>
        <v>447.54763130792998</v>
      </c>
      <c r="N6" s="5"/>
      <c r="O6" s="20"/>
    </row>
    <row r="7" spans="1:15">
      <c r="A7" s="2">
        <v>2002</v>
      </c>
      <c r="B7" s="24">
        <v>3330</v>
      </c>
      <c r="C7" s="23">
        <v>5971</v>
      </c>
      <c r="D7" s="23">
        <v>557.69552838720483</v>
      </c>
      <c r="E7" s="23">
        <v>51366</v>
      </c>
      <c r="F7" s="23">
        <v>8602.5791324736219</v>
      </c>
      <c r="G7" s="14">
        <v>140.30000000000001</v>
      </c>
      <c r="H7" s="80">
        <v>759</v>
      </c>
      <c r="I7" s="77">
        <v>184.84848484848487</v>
      </c>
      <c r="J7" s="10">
        <f>I7*'10'!B4</f>
        <v>144.18181818181822</v>
      </c>
      <c r="K7" s="77">
        <v>453.3</v>
      </c>
      <c r="L7" s="77">
        <v>597.23320158102763</v>
      </c>
      <c r="M7" s="10">
        <f>L7*'10'!B4</f>
        <v>465.84189723320156</v>
      </c>
      <c r="N7" s="5">
        <f t="shared" ref="N7:N11" si="0">J7/D7*100</f>
        <v>25.85314223314224</v>
      </c>
      <c r="O7" s="20">
        <f>M7/F7*100</f>
        <v>5.4151422504758919</v>
      </c>
    </row>
    <row r="8" spans="1:15">
      <c r="A8" s="2">
        <v>2003</v>
      </c>
      <c r="B8" s="24">
        <v>3205</v>
      </c>
      <c r="C8" s="23">
        <v>5758</v>
      </c>
      <c r="D8" s="23">
        <v>556.61688086141021</v>
      </c>
      <c r="E8" s="23">
        <v>43701</v>
      </c>
      <c r="F8" s="23">
        <v>7589.6144494616183</v>
      </c>
      <c r="G8" s="14">
        <v>102.6</v>
      </c>
      <c r="H8" s="80">
        <v>790.8</v>
      </c>
      <c r="I8" s="77">
        <v>129.74203338391501</v>
      </c>
      <c r="J8" s="10">
        <f>I8*'10'!B5</f>
        <v>106.3884673748103</v>
      </c>
      <c r="K8" s="77">
        <v>385.8</v>
      </c>
      <c r="L8" s="77">
        <v>487.86039453717763</v>
      </c>
      <c r="M8" s="10">
        <f>L8*'10'!B5</f>
        <v>400.04552352048563</v>
      </c>
      <c r="N8" s="5">
        <f t="shared" si="0"/>
        <v>19.113410144903519</v>
      </c>
      <c r="O8" s="20">
        <f t="shared" ref="O8:O18" si="1">M8/F8*100</f>
        <v>5.2709597593440805</v>
      </c>
    </row>
    <row r="9" spans="1:15">
      <c r="A9" s="2">
        <v>2004</v>
      </c>
      <c r="B9" s="24">
        <v>3090</v>
      </c>
      <c r="C9" s="23">
        <v>5844</v>
      </c>
      <c r="D9" s="23">
        <v>528.74743326488704</v>
      </c>
      <c r="E9" s="23">
        <v>40844</v>
      </c>
      <c r="F9" s="23">
        <v>6989.0485968514713</v>
      </c>
      <c r="G9" s="14">
        <v>186.8</v>
      </c>
      <c r="H9" s="80">
        <v>808.2</v>
      </c>
      <c r="I9" s="77">
        <v>231.13090819104181</v>
      </c>
      <c r="J9" s="10">
        <f>I9*'10'!B6</f>
        <v>198.77258104429595</v>
      </c>
      <c r="K9" s="77">
        <v>416.4</v>
      </c>
      <c r="L9" s="77">
        <v>515.21900519673352</v>
      </c>
      <c r="M9" s="10">
        <f>L9*'10'!B6</f>
        <v>443.08834446919082</v>
      </c>
      <c r="N9" s="5">
        <f t="shared" si="0"/>
        <v>37.593105618862964</v>
      </c>
      <c r="O9" s="20">
        <f t="shared" si="1"/>
        <v>6.3397519466211705</v>
      </c>
    </row>
    <row r="10" spans="1:15">
      <c r="A10" s="2">
        <v>2005</v>
      </c>
      <c r="B10" s="24">
        <v>3336</v>
      </c>
      <c r="C10" s="23">
        <v>6184</v>
      </c>
      <c r="D10" s="23">
        <v>539.45666235446311</v>
      </c>
      <c r="E10" s="23">
        <v>38236</v>
      </c>
      <c r="F10" s="23">
        <v>6183.053040103493</v>
      </c>
      <c r="G10" s="14">
        <v>216.6</v>
      </c>
      <c r="H10" s="80">
        <v>794.6</v>
      </c>
      <c r="I10" s="77">
        <v>272.58998238107222</v>
      </c>
      <c r="J10" s="10">
        <f>I10*'10'!B7</f>
        <v>242.60508431915429</v>
      </c>
      <c r="K10" s="77">
        <v>472.3</v>
      </c>
      <c r="L10" s="77">
        <v>594.38711301283661</v>
      </c>
      <c r="M10" s="10">
        <f>L10*'10'!B7</f>
        <v>529.00453058142455</v>
      </c>
      <c r="N10" s="5">
        <f t="shared" si="0"/>
        <v>44.972117548850427</v>
      </c>
      <c r="O10" s="20">
        <f t="shared" si="1"/>
        <v>8.5557171699851686</v>
      </c>
    </row>
    <row r="11" spans="1:15">
      <c r="A11" s="2">
        <v>2006</v>
      </c>
      <c r="B11" s="24">
        <v>3625</v>
      </c>
      <c r="C11" s="23">
        <v>7455</v>
      </c>
      <c r="D11" s="23">
        <v>486.25083836351439</v>
      </c>
      <c r="E11" s="23">
        <v>37483</v>
      </c>
      <c r="F11" s="23">
        <v>5027.9007377598928</v>
      </c>
      <c r="G11" s="14">
        <v>198.6</v>
      </c>
      <c r="H11" s="80">
        <v>794.8</v>
      </c>
      <c r="I11" s="77">
        <v>249.87418218419731</v>
      </c>
      <c r="J11" s="10">
        <f>I11*'10'!B8</f>
        <v>224.88676396577759</v>
      </c>
      <c r="K11" s="77">
        <v>499.6</v>
      </c>
      <c r="L11" s="77">
        <v>628.58580775037751</v>
      </c>
      <c r="M11" s="10">
        <f>L11*'10'!B8</f>
        <v>565.72722697533982</v>
      </c>
      <c r="N11" s="5">
        <f t="shared" si="0"/>
        <v>46.24912621696199</v>
      </c>
      <c r="O11" s="20">
        <f t="shared" si="1"/>
        <v>11.251758069261154</v>
      </c>
    </row>
    <row r="12" spans="1:15">
      <c r="A12" s="2">
        <v>2007</v>
      </c>
      <c r="B12" s="24">
        <v>3507</v>
      </c>
      <c r="C12" s="23">
        <v>6457</v>
      </c>
      <c r="D12" s="23">
        <v>543.13148520984976</v>
      </c>
      <c r="E12" s="23">
        <v>33757</v>
      </c>
      <c r="F12" s="23">
        <v>5227.9696453461365</v>
      </c>
      <c r="G12" s="14"/>
      <c r="H12" s="80">
        <v>819.7</v>
      </c>
      <c r="I12" s="77"/>
      <c r="J12" s="10"/>
      <c r="K12" s="77">
        <v>574.79999999999995</v>
      </c>
      <c r="L12" s="77">
        <v>701.2321581066243</v>
      </c>
      <c r="M12" s="10">
        <f>L12*'10'!B9</f>
        <v>631.10894229596192</v>
      </c>
      <c r="N12" s="5"/>
      <c r="O12" s="20">
        <f t="shared" si="1"/>
        <v>12.071779009998004</v>
      </c>
    </row>
    <row r="13" spans="1:15">
      <c r="A13" s="2">
        <v>2008</v>
      </c>
      <c r="B13" s="24">
        <v>3286</v>
      </c>
      <c r="C13" s="23">
        <v>6501</v>
      </c>
      <c r="D13" s="23">
        <v>505.46069835409935</v>
      </c>
      <c r="E13" s="23">
        <v>32584</v>
      </c>
      <c r="F13" s="23">
        <v>5012.1519766189813</v>
      </c>
      <c r="G13" s="14"/>
      <c r="H13" s="80">
        <v>848.9</v>
      </c>
      <c r="I13" s="77"/>
      <c r="J13" s="10"/>
      <c r="K13" s="77">
        <v>580.4</v>
      </c>
      <c r="L13" s="77">
        <v>683.70832842502057</v>
      </c>
      <c r="M13" s="10">
        <f>L13*'10'!B10</f>
        <v>601.66332901401813</v>
      </c>
      <c r="N13" s="5"/>
      <c r="O13" s="20">
        <f t="shared" si="1"/>
        <v>12.004091891480886</v>
      </c>
    </row>
    <row r="14" spans="1:15">
      <c r="A14" s="2">
        <v>2009</v>
      </c>
      <c r="B14" s="24">
        <v>2395</v>
      </c>
      <c r="C14" s="23">
        <v>6012</v>
      </c>
      <c r="D14" s="23">
        <v>398.36992681304059</v>
      </c>
      <c r="E14" s="23">
        <v>30161</v>
      </c>
      <c r="F14" s="23">
        <v>5016.7997338656014</v>
      </c>
      <c r="G14" s="14"/>
      <c r="H14" s="80">
        <v>816.2</v>
      </c>
      <c r="I14" s="77"/>
      <c r="J14" s="10"/>
      <c r="K14" s="77">
        <v>624.1</v>
      </c>
      <c r="L14" s="77">
        <v>764.64101935800045</v>
      </c>
      <c r="M14" s="10">
        <f>L14*'10'!B11</f>
        <v>634.6520460671403</v>
      </c>
      <c r="N14" s="5"/>
      <c r="O14" s="20">
        <f t="shared" si="1"/>
        <v>12.650535794422094</v>
      </c>
    </row>
    <row r="15" spans="1:15">
      <c r="A15" s="2">
        <v>2010</v>
      </c>
      <c r="B15" s="24">
        <v>2474</v>
      </c>
      <c r="C15" s="23">
        <v>5880</v>
      </c>
      <c r="D15" s="23">
        <v>420.74829931972789</v>
      </c>
      <c r="E15" s="23">
        <v>29035</v>
      </c>
      <c r="F15" s="23">
        <v>4937.925170068027</v>
      </c>
      <c r="G15" s="14"/>
      <c r="H15" s="80">
        <v>805.7</v>
      </c>
      <c r="I15" s="77"/>
      <c r="J15" s="10"/>
      <c r="K15" s="77">
        <v>647</v>
      </c>
      <c r="L15" s="77">
        <v>803.02842248976037</v>
      </c>
      <c r="M15" s="10">
        <f>L15*'10'!B12</f>
        <v>698.63472756609156</v>
      </c>
      <c r="N15" s="5"/>
      <c r="O15" s="20">
        <f t="shared" si="1"/>
        <v>14.148345782981291</v>
      </c>
    </row>
    <row r="16" spans="1:15">
      <c r="A16" s="2">
        <v>2011</v>
      </c>
      <c r="B16" s="24">
        <v>2957</v>
      </c>
      <c r="C16" s="23">
        <v>5957</v>
      </c>
      <c r="D16" s="23">
        <v>496.39080073862687</v>
      </c>
      <c r="E16" s="23">
        <v>28120</v>
      </c>
      <c r="F16" s="23">
        <v>4720.4968944099382</v>
      </c>
      <c r="G16" s="14"/>
      <c r="H16" s="80">
        <v>843.4</v>
      </c>
      <c r="I16" s="77"/>
      <c r="J16" s="10"/>
      <c r="K16" s="77">
        <v>761</v>
      </c>
      <c r="L16" s="77">
        <v>902.30021342186399</v>
      </c>
      <c r="M16" s="10">
        <f>L16*'10'!B13</f>
        <v>812.07019207967755</v>
      </c>
      <c r="N16" s="5"/>
      <c r="O16" s="20">
        <f t="shared" si="1"/>
        <v>17.203065911161588</v>
      </c>
    </row>
    <row r="17" spans="1:15">
      <c r="A17" s="2">
        <v>2012</v>
      </c>
      <c r="B17" s="24">
        <v>3351</v>
      </c>
      <c r="C17" s="23">
        <v>6082</v>
      </c>
      <c r="D17" s="23">
        <v>550.97007563301543</v>
      </c>
      <c r="E17" s="23">
        <v>27481</v>
      </c>
      <c r="F17" s="23">
        <v>4518.4149950674127</v>
      </c>
      <c r="G17" s="14"/>
      <c r="H17" s="80">
        <v>849.4</v>
      </c>
      <c r="I17" s="77"/>
      <c r="J17" s="10"/>
      <c r="K17" s="77">
        <v>905.9</v>
      </c>
      <c r="L17" s="77">
        <v>1066.5175417942075</v>
      </c>
      <c r="M17" s="10">
        <f>L17*'10'!B14</f>
        <v>957.82567253346372</v>
      </c>
      <c r="N17" s="5"/>
      <c r="O17" s="20">
        <f t="shared" si="1"/>
        <v>21.198266949341456</v>
      </c>
    </row>
    <row r="18" spans="1:15">
      <c r="A18" s="2">
        <v>2013</v>
      </c>
      <c r="B18" s="24">
        <v>3541</v>
      </c>
      <c r="C18" s="23">
        <v>6228</v>
      </c>
      <c r="D18" s="23">
        <v>568.5613359023763</v>
      </c>
      <c r="E18" s="23">
        <v>27188</v>
      </c>
      <c r="F18" s="23">
        <v>4365.4463712267179</v>
      </c>
      <c r="G18" s="14"/>
      <c r="H18" s="80">
        <v>863.2</v>
      </c>
      <c r="I18" s="77"/>
      <c r="J18" s="10"/>
      <c r="K18" s="77">
        <v>1033.0999999999999</v>
      </c>
      <c r="L18" s="77">
        <v>1196.8257645968488</v>
      </c>
      <c r="M18" s="10">
        <f>L18*'10'!B15</f>
        <v>1067.1736848653418</v>
      </c>
      <c r="N18" s="5"/>
      <c r="O18" s="20">
        <f t="shared" si="1"/>
        <v>24.445923603580066</v>
      </c>
    </row>
    <row r="19" spans="1:15">
      <c r="A19" s="2"/>
      <c r="B19" s="23"/>
      <c r="C19" s="23"/>
      <c r="D19" s="23"/>
      <c r="E19" s="23"/>
      <c r="F19" s="23"/>
      <c r="G19" s="77"/>
      <c r="H19" s="80"/>
      <c r="I19" s="77"/>
      <c r="J19" s="10"/>
      <c r="K19" s="80"/>
      <c r="L19" s="80"/>
      <c r="M19" s="10"/>
      <c r="N19" s="6"/>
      <c r="O19" s="20"/>
    </row>
    <row r="20" spans="1:15" ht="30"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-4.5992888638418661</v>
      </c>
      <c r="C21" s="35">
        <f t="shared" ref="C21:H21" si="2">((C14/C7)^(1/7)-1)*100</f>
        <v>9.7805717568988371E-2</v>
      </c>
      <c r="D21" s="35">
        <f t="shared" si="2"/>
        <v>-4.6925050431814164</v>
      </c>
      <c r="E21" s="35">
        <f t="shared" si="2"/>
        <v>-7.3240297835314161</v>
      </c>
      <c r="F21" s="35">
        <f t="shared" si="2"/>
        <v>-7.4145836143916011</v>
      </c>
      <c r="G21" s="44"/>
      <c r="H21" s="35">
        <f t="shared" si="2"/>
        <v>1.043371922684555</v>
      </c>
      <c r="I21" s="35"/>
      <c r="J21" s="35"/>
      <c r="K21" s="35"/>
      <c r="L21" s="35"/>
      <c r="M21" s="35"/>
      <c r="N21" s="44">
        <f>N14-N7</f>
        <v>-25.85314223314224</v>
      </c>
      <c r="O21" s="44">
        <f>O14-O7</f>
        <v>7.235393543946202</v>
      </c>
    </row>
    <row r="22" spans="1:15">
      <c r="A22" s="2"/>
      <c r="B22" s="23"/>
      <c r="C22" s="23"/>
      <c r="D22" s="23"/>
      <c r="E22" s="23"/>
      <c r="F22" s="23"/>
      <c r="G22" s="77"/>
      <c r="H22" s="80"/>
      <c r="I22" s="77"/>
      <c r="J22" s="10"/>
      <c r="K22" s="80"/>
      <c r="L22" s="80"/>
      <c r="M22" s="10"/>
      <c r="N22" s="6"/>
      <c r="O22" s="20"/>
    </row>
    <row r="23" spans="1:15" ht="27.75" customHeight="1">
      <c r="A23" s="142" t="s">
        <v>41</v>
      </c>
      <c r="B23" s="143"/>
      <c r="C23" s="143"/>
      <c r="D23" s="143"/>
      <c r="E23" s="143"/>
      <c r="F23" s="143"/>
      <c r="G23" s="143"/>
      <c r="H23" s="143"/>
      <c r="I23" s="143"/>
      <c r="J23" s="143"/>
      <c r="K23" s="143"/>
      <c r="L23" s="143"/>
      <c r="M23" s="143"/>
      <c r="N23" s="143"/>
      <c r="O23" s="144"/>
    </row>
  </sheetData>
  <mergeCells count="8">
    <mergeCell ref="A23:O23"/>
    <mergeCell ref="A1:O1"/>
    <mergeCell ref="A2:O2"/>
    <mergeCell ref="B3:F3"/>
    <mergeCell ref="G3:M3"/>
    <mergeCell ref="N3:O3"/>
    <mergeCell ref="N20:O20"/>
    <mergeCell ref="A20:M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70.xml><?xml version="1.0" encoding="utf-8"?>
<worksheet xmlns="http://schemas.openxmlformats.org/spreadsheetml/2006/main" xmlns:r="http://schemas.openxmlformats.org/officeDocument/2006/relationships">
  <dimension ref="A1:P23"/>
  <sheetViews>
    <sheetView view="pageBreakPreview" zoomScaleNormal="100" zoomScaleSheetLayoutView="100" workbookViewId="0">
      <selection activeCell="N20" sqref="N20:O20"/>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39</v>
      </c>
      <c r="B1" s="146"/>
      <c r="C1" s="146"/>
      <c r="D1" s="146"/>
      <c r="E1" s="146"/>
      <c r="F1" s="146"/>
      <c r="G1" s="146"/>
      <c r="H1" s="146"/>
      <c r="I1" s="146"/>
      <c r="J1" s="146"/>
      <c r="K1" s="146"/>
      <c r="L1" s="146"/>
      <c r="M1" s="146"/>
      <c r="N1" s="146"/>
      <c r="O1" s="147"/>
    </row>
    <row r="2" spans="1:15">
      <c r="A2" s="148" t="s">
        <v>22</v>
      </c>
      <c r="B2" s="149"/>
      <c r="C2" s="149"/>
      <c r="D2" s="149"/>
      <c r="E2" s="149"/>
      <c r="F2" s="149"/>
      <c r="G2" s="149"/>
      <c r="H2" s="149"/>
      <c r="I2" s="149"/>
      <c r="J2" s="149"/>
      <c r="K2" s="149"/>
      <c r="L2" s="149"/>
      <c r="M2" s="149"/>
      <c r="N2" s="149"/>
      <c r="O2" s="150"/>
    </row>
    <row r="3" spans="1:15" ht="44.25" customHeight="1">
      <c r="A3" s="2"/>
      <c r="B3" s="151" t="s">
        <v>8</v>
      </c>
      <c r="C3" s="152"/>
      <c r="D3" s="152"/>
      <c r="E3" s="152"/>
      <c r="F3" s="152"/>
      <c r="G3" s="151" t="s">
        <v>5</v>
      </c>
      <c r="H3" s="152"/>
      <c r="I3" s="152"/>
      <c r="J3" s="152"/>
      <c r="K3" s="152"/>
      <c r="L3" s="152"/>
      <c r="M3" s="152"/>
      <c r="N3" s="153" t="s">
        <v>11</v>
      </c>
      <c r="O3" s="154"/>
    </row>
    <row r="4" spans="1:15"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row>
    <row r="5" spans="1:15">
      <c r="A5" s="2">
        <v>2000</v>
      </c>
      <c r="B5" s="24">
        <v>75149</v>
      </c>
      <c r="C5" s="23"/>
      <c r="D5" s="23"/>
      <c r="E5" s="23">
        <v>270416</v>
      </c>
      <c r="F5" s="23"/>
      <c r="G5" s="14">
        <v>6822.8</v>
      </c>
      <c r="H5" s="80">
        <v>383.7</v>
      </c>
      <c r="I5" s="77">
        <v>17781.600208496224</v>
      </c>
      <c r="J5" s="10">
        <f>I5*'10'!B2</f>
        <v>13691.832160542093</v>
      </c>
      <c r="K5" s="77">
        <v>20568.8</v>
      </c>
      <c r="L5" s="77">
        <v>53606.463382851187</v>
      </c>
      <c r="M5" s="10">
        <f>L5*'10'!B2</f>
        <v>41276.976804795413</v>
      </c>
      <c r="N5" s="5"/>
      <c r="O5" s="20"/>
    </row>
    <row r="6" spans="1:15">
      <c r="A6" s="2">
        <v>2001</v>
      </c>
      <c r="B6" s="24">
        <v>66027</v>
      </c>
      <c r="C6" s="23"/>
      <c r="D6" s="23"/>
      <c r="E6" s="23">
        <v>287146</v>
      </c>
      <c r="F6" s="23"/>
      <c r="G6" s="14">
        <v>7935.4</v>
      </c>
      <c r="H6" s="80">
        <v>406</v>
      </c>
      <c r="I6" s="77">
        <v>19545.320197044333</v>
      </c>
      <c r="J6" s="10">
        <f>I6*'10'!B3</f>
        <v>15049.896551724138</v>
      </c>
      <c r="K6" s="77">
        <v>22814</v>
      </c>
      <c r="L6" s="77">
        <v>56192.118226600986</v>
      </c>
      <c r="M6" s="10">
        <f>L6*'10'!B3</f>
        <v>43267.931034482761</v>
      </c>
      <c r="N6" s="5"/>
      <c r="O6" s="20"/>
    </row>
    <row r="7" spans="1:15">
      <c r="A7" s="2">
        <v>2002</v>
      </c>
      <c r="B7" s="24">
        <v>44527</v>
      </c>
      <c r="C7" s="23">
        <v>3691</v>
      </c>
      <c r="D7" s="23">
        <v>12063.668382552154</v>
      </c>
      <c r="E7" s="23">
        <v>275422</v>
      </c>
      <c r="F7" s="23">
        <v>74619.886209699267</v>
      </c>
      <c r="G7" s="14">
        <v>6802.7</v>
      </c>
      <c r="H7" s="80">
        <v>378.9</v>
      </c>
      <c r="I7" s="77">
        <v>17953.813671153337</v>
      </c>
      <c r="J7" s="10">
        <f>I7*'10'!B4</f>
        <v>14003.974663499603</v>
      </c>
      <c r="K7" s="77">
        <v>22885.5</v>
      </c>
      <c r="L7" s="77">
        <v>60399.841646872534</v>
      </c>
      <c r="M7" s="10">
        <f>L7*'10'!B4</f>
        <v>47111.876484560577</v>
      </c>
      <c r="N7" s="5">
        <f t="shared" ref="N7:N18" si="0">J7/D7*100</f>
        <v>116.08388277444479</v>
      </c>
      <c r="O7" s="20">
        <f t="shared" ref="O7:O18" si="1">M7/F7*100</f>
        <v>63.135819253550217</v>
      </c>
    </row>
    <row r="8" spans="1:15">
      <c r="A8" s="2">
        <v>2003</v>
      </c>
      <c r="B8" s="24">
        <v>41685</v>
      </c>
      <c r="C8" s="23">
        <v>3687</v>
      </c>
      <c r="D8" s="23">
        <v>11305.93978844589</v>
      </c>
      <c r="E8" s="23">
        <v>256243</v>
      </c>
      <c r="F8" s="23">
        <v>69499.050718741535</v>
      </c>
      <c r="G8" s="14">
        <v>5538.9</v>
      </c>
      <c r="H8" s="80">
        <v>375.4</v>
      </c>
      <c r="I8" s="77">
        <v>14754.661694192861</v>
      </c>
      <c r="J8" s="10">
        <f>I8*'10'!B5</f>
        <v>12098.822589238145</v>
      </c>
      <c r="K8" s="77">
        <v>19945</v>
      </c>
      <c r="L8" s="77">
        <v>53129.994672349494</v>
      </c>
      <c r="M8" s="10">
        <f>L8*'10'!B5</f>
        <v>43566.595631326585</v>
      </c>
      <c r="N8" s="5">
        <f t="shared" si="0"/>
        <v>107.01297561837842</v>
      </c>
      <c r="O8" s="20">
        <f t="shared" si="1"/>
        <v>62.686605328809407</v>
      </c>
    </row>
    <row r="9" spans="1:15">
      <c r="A9" s="2">
        <v>2004</v>
      </c>
      <c r="B9" s="24">
        <v>45202</v>
      </c>
      <c r="C9" s="23">
        <v>3463</v>
      </c>
      <c r="D9" s="23">
        <v>13052.844354605833</v>
      </c>
      <c r="E9" s="23">
        <v>264689</v>
      </c>
      <c r="F9" s="23">
        <v>76433.439214553859</v>
      </c>
      <c r="G9" s="14">
        <v>5174.3999999999996</v>
      </c>
      <c r="H9" s="80">
        <v>376.8</v>
      </c>
      <c r="I9" s="77">
        <v>13732.484076433118</v>
      </c>
      <c r="J9" s="10">
        <f>I9*'10'!B6</f>
        <v>11809.936305732481</v>
      </c>
      <c r="K9" s="77">
        <v>17769.099999999999</v>
      </c>
      <c r="L9" s="77">
        <v>47157.908704883223</v>
      </c>
      <c r="M9" s="10">
        <f>L9*'10'!B6</f>
        <v>40555.801486199569</v>
      </c>
      <c r="N9" s="5">
        <f t="shared" si="0"/>
        <v>90.477875816892123</v>
      </c>
      <c r="O9" s="20">
        <f t="shared" si="1"/>
        <v>53.06028605144494</v>
      </c>
    </row>
    <row r="10" spans="1:15">
      <c r="A10" s="2">
        <v>2005</v>
      </c>
      <c r="B10" s="24">
        <v>46734</v>
      </c>
      <c r="C10" s="23">
        <v>3402</v>
      </c>
      <c r="D10" s="23">
        <v>13737.21340388007</v>
      </c>
      <c r="E10" s="23">
        <v>271830</v>
      </c>
      <c r="F10" s="23">
        <v>79902.998236331565</v>
      </c>
      <c r="G10" s="14">
        <v>5095.2</v>
      </c>
      <c r="H10" s="80">
        <v>386.6</v>
      </c>
      <c r="I10" s="77">
        <v>13179.513709260216</v>
      </c>
      <c r="J10" s="10">
        <f>I10*'10'!B7</f>
        <v>11729.767201241593</v>
      </c>
      <c r="K10" s="77">
        <v>16672.099999999999</v>
      </c>
      <c r="L10" s="77">
        <v>43124.935333678215</v>
      </c>
      <c r="M10" s="10">
        <f>L10*'10'!B7</f>
        <v>38381.192446973611</v>
      </c>
      <c r="N10" s="5">
        <f t="shared" si="0"/>
        <v>85.386801939966404</v>
      </c>
      <c r="O10" s="20">
        <f t="shared" si="1"/>
        <v>48.034733732334267</v>
      </c>
    </row>
    <row r="11" spans="1:15">
      <c r="A11" s="2">
        <v>2006</v>
      </c>
      <c r="B11" s="24">
        <v>56439</v>
      </c>
      <c r="C11" s="23">
        <v>3573</v>
      </c>
      <c r="D11" s="23">
        <v>15795.969773299747</v>
      </c>
      <c r="E11" s="23">
        <v>295757</v>
      </c>
      <c r="F11" s="23">
        <v>82775.538762944314</v>
      </c>
      <c r="G11" s="14">
        <v>5165.3</v>
      </c>
      <c r="H11" s="80">
        <v>399.7</v>
      </c>
      <c r="I11" s="77">
        <v>12922.942206654992</v>
      </c>
      <c r="J11" s="10">
        <f>I11*'10'!B8</f>
        <v>11630.647985989493</v>
      </c>
      <c r="K11" s="77">
        <v>16129.7</v>
      </c>
      <c r="L11" s="77">
        <v>40354.515886915186</v>
      </c>
      <c r="M11" s="10">
        <f>L11*'10'!B8</f>
        <v>36319.064298223668</v>
      </c>
      <c r="N11" s="5">
        <f t="shared" si="0"/>
        <v>73.630477602261664</v>
      </c>
      <c r="O11" s="20">
        <f t="shared" si="1"/>
        <v>43.876566484496784</v>
      </c>
    </row>
    <row r="12" spans="1:15">
      <c r="A12" s="2">
        <v>2007</v>
      </c>
      <c r="B12" s="24">
        <v>63863</v>
      </c>
      <c r="C12" s="23">
        <v>3566</v>
      </c>
      <c r="D12" s="23">
        <v>17908.861469433537</v>
      </c>
      <c r="E12" s="23">
        <v>298711</v>
      </c>
      <c r="F12" s="23">
        <v>83766.404935501967</v>
      </c>
      <c r="G12" s="14">
        <v>4449.1000000000004</v>
      </c>
      <c r="H12" s="80">
        <v>406.5</v>
      </c>
      <c r="I12" s="77">
        <v>10944.89544895449</v>
      </c>
      <c r="J12" s="10">
        <f>I12*'10'!B9</f>
        <v>9850.4059040590419</v>
      </c>
      <c r="K12" s="77">
        <v>15046.5</v>
      </c>
      <c r="L12" s="77">
        <v>37014.760147601475</v>
      </c>
      <c r="M12" s="10">
        <f>L12*'10'!B9</f>
        <v>33313.284132841327</v>
      </c>
      <c r="N12" s="5">
        <f t="shared" si="0"/>
        <v>55.002971131757896</v>
      </c>
      <c r="O12" s="20">
        <f t="shared" si="1"/>
        <v>39.76926568412685</v>
      </c>
    </row>
    <row r="13" spans="1:15">
      <c r="A13" s="2">
        <v>2008</v>
      </c>
      <c r="B13" s="24">
        <v>58621</v>
      </c>
      <c r="C13" s="23">
        <v>3481</v>
      </c>
      <c r="D13" s="23">
        <v>16840.275782821027</v>
      </c>
      <c r="E13" s="23">
        <v>315775</v>
      </c>
      <c r="F13" s="23">
        <v>90713.875323182991</v>
      </c>
      <c r="G13" s="14">
        <v>4954.8999999999996</v>
      </c>
      <c r="H13" s="80">
        <v>395.4</v>
      </c>
      <c r="I13" s="77">
        <v>12531.360647445623</v>
      </c>
      <c r="J13" s="10">
        <f>I13*'10'!B10</f>
        <v>11027.597369752148</v>
      </c>
      <c r="K13" s="77">
        <v>15310.4</v>
      </c>
      <c r="L13" s="77">
        <v>38721.294891249374</v>
      </c>
      <c r="M13" s="10">
        <f>L13*'10'!B10</f>
        <v>34074.739504299447</v>
      </c>
      <c r="N13" s="5">
        <f t="shared" si="0"/>
        <v>65.483472550975293</v>
      </c>
      <c r="O13" s="20">
        <f t="shared" si="1"/>
        <v>37.562874899680587</v>
      </c>
    </row>
    <row r="14" spans="1:15">
      <c r="A14" s="2">
        <v>2009</v>
      </c>
      <c r="B14" s="24">
        <v>49526</v>
      </c>
      <c r="C14" s="23">
        <v>3239</v>
      </c>
      <c r="D14" s="23">
        <v>15290.521765977153</v>
      </c>
      <c r="E14" s="23">
        <v>316883</v>
      </c>
      <c r="F14" s="23">
        <v>97833.590614387169</v>
      </c>
      <c r="G14" s="14">
        <v>5326.7</v>
      </c>
      <c r="H14" s="80">
        <v>389</v>
      </c>
      <c r="I14" s="77">
        <v>13693.31619537275</v>
      </c>
      <c r="J14" s="10">
        <f>I14*'10'!B11</f>
        <v>11365.452442159381</v>
      </c>
      <c r="K14" s="77">
        <v>16382</v>
      </c>
      <c r="L14" s="77">
        <v>42113.110539845758</v>
      </c>
      <c r="M14" s="10">
        <f>L14*'10'!B11</f>
        <v>34953.881748071981</v>
      </c>
      <c r="N14" s="5">
        <f t="shared" si="0"/>
        <v>74.330049792339864</v>
      </c>
      <c r="O14" s="20">
        <f t="shared" si="1"/>
        <v>35.727894201331452</v>
      </c>
    </row>
    <row r="15" spans="1:15">
      <c r="A15" s="2">
        <v>2010</v>
      </c>
      <c r="B15" s="24">
        <v>56747</v>
      </c>
      <c r="C15" s="23">
        <v>3149</v>
      </c>
      <c r="D15" s="23">
        <v>18020.641473483647</v>
      </c>
      <c r="E15" s="23">
        <v>334445</v>
      </c>
      <c r="F15" s="23">
        <v>106206.73229596697</v>
      </c>
      <c r="G15" s="14">
        <v>4123.3999999999996</v>
      </c>
      <c r="H15" s="80">
        <v>379.6</v>
      </c>
      <c r="I15" s="77">
        <v>10862.486828240251</v>
      </c>
      <c r="J15" s="10">
        <f>I15*'10'!B12</f>
        <v>9450.3635405690184</v>
      </c>
      <c r="K15" s="77">
        <v>14661.8</v>
      </c>
      <c r="L15" s="77">
        <v>38624.34141201264</v>
      </c>
      <c r="M15" s="10">
        <f>L15*'10'!B12</f>
        <v>33603.177028450998</v>
      </c>
      <c r="N15" s="5">
        <f t="shared" si="0"/>
        <v>52.441882018876484</v>
      </c>
      <c r="O15" s="20">
        <f t="shared" si="1"/>
        <v>31.639403926682174</v>
      </c>
    </row>
    <row r="16" spans="1:15">
      <c r="A16" s="2">
        <v>2011</v>
      </c>
      <c r="B16" s="24">
        <v>55922</v>
      </c>
      <c r="C16" s="23">
        <v>3150</v>
      </c>
      <c r="D16" s="23">
        <v>17753.015873015873</v>
      </c>
      <c r="E16" s="23">
        <v>344253</v>
      </c>
      <c r="F16" s="23">
        <v>109286.66666666666</v>
      </c>
      <c r="G16" s="14">
        <v>4185.7</v>
      </c>
      <c r="H16" s="80">
        <v>391.2</v>
      </c>
      <c r="I16" s="77">
        <v>10699.642126789366</v>
      </c>
      <c r="J16" s="10">
        <f>I16*'10'!B13</f>
        <v>9629.6779141104289</v>
      </c>
      <c r="K16" s="77">
        <v>13991.9</v>
      </c>
      <c r="L16" s="77">
        <v>35766.615541922292</v>
      </c>
      <c r="M16" s="10">
        <f>L16*'10'!B13</f>
        <v>32189.953987730063</v>
      </c>
      <c r="N16" s="5">
        <f t="shared" si="0"/>
        <v>54.242490306941548</v>
      </c>
      <c r="O16" s="20">
        <f t="shared" si="1"/>
        <v>29.454603173058686</v>
      </c>
    </row>
    <row r="17" spans="1:15">
      <c r="A17" s="2">
        <v>2012</v>
      </c>
      <c r="B17" s="24">
        <v>58856</v>
      </c>
      <c r="C17" s="23">
        <v>2971</v>
      </c>
      <c r="D17" s="23">
        <v>19810.164927633792</v>
      </c>
      <c r="E17" s="23">
        <v>353168</v>
      </c>
      <c r="F17" s="23">
        <v>118871.76035005049</v>
      </c>
      <c r="G17" s="14">
        <v>4220.3999999999996</v>
      </c>
      <c r="H17" s="80">
        <v>397.7</v>
      </c>
      <c r="I17" s="77">
        <v>10612.01910988182</v>
      </c>
      <c r="J17" s="10">
        <f>I17*'10'!B14</f>
        <v>9530.5177294700625</v>
      </c>
      <c r="K17" s="77">
        <v>13874.3</v>
      </c>
      <c r="L17" s="77">
        <v>34886.3464923309</v>
      </c>
      <c r="M17" s="10">
        <f>L17*'10'!B14</f>
        <v>31330.978611976705</v>
      </c>
      <c r="N17" s="5">
        <f t="shared" si="0"/>
        <v>48.109229601494427</v>
      </c>
      <c r="O17" s="20">
        <f t="shared" si="1"/>
        <v>26.356956874966812</v>
      </c>
    </row>
    <row r="18" spans="1:15">
      <c r="A18" s="2">
        <v>2013</v>
      </c>
      <c r="B18" s="24">
        <v>62229</v>
      </c>
      <c r="C18" s="23">
        <v>2960</v>
      </c>
      <c r="D18" s="23">
        <v>21023.31081081081</v>
      </c>
      <c r="E18" s="23">
        <v>365084</v>
      </c>
      <c r="F18" s="23">
        <v>123339.18918918919</v>
      </c>
      <c r="G18" s="14">
        <v>4220</v>
      </c>
      <c r="H18" s="80">
        <v>381.9</v>
      </c>
      <c r="I18" s="77">
        <v>11050.013092432575</v>
      </c>
      <c r="J18" s="10">
        <f>I18*'10'!B15</f>
        <v>9852.965685137784</v>
      </c>
      <c r="K18" s="77">
        <v>13846.5</v>
      </c>
      <c r="L18" s="77">
        <v>36256.873527101343</v>
      </c>
      <c r="M18" s="10">
        <f>L18*'10'!B15</f>
        <v>32329.168094611454</v>
      </c>
      <c r="N18" s="5">
        <f t="shared" si="0"/>
        <v>46.866860190598985</v>
      </c>
      <c r="O18" s="20">
        <f t="shared" si="1"/>
        <v>26.211594471422988</v>
      </c>
    </row>
    <row r="19" spans="1:15">
      <c r="A19" s="2"/>
      <c r="B19" s="23"/>
      <c r="C19" s="23"/>
      <c r="D19" s="23"/>
      <c r="E19" s="23"/>
      <c r="F19" s="23"/>
      <c r="G19" s="77"/>
      <c r="H19" s="80"/>
      <c r="I19" s="77"/>
      <c r="J19" s="10"/>
      <c r="K19" s="77"/>
      <c r="L19" s="77"/>
      <c r="M19" s="10"/>
      <c r="N19" s="6"/>
      <c r="O19" s="20"/>
    </row>
    <row r="20" spans="1:15" ht="30"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1.5316403054716377</v>
      </c>
      <c r="C21" s="35">
        <f t="shared" ref="C21:M21" si="2">((C14/C7)^(1/7)-1)*100</f>
        <v>-1.8488772557189503</v>
      </c>
      <c r="D21" s="35">
        <f t="shared" si="2"/>
        <v>3.4441965274284447</v>
      </c>
      <c r="E21" s="35">
        <f t="shared" si="2"/>
        <v>2.0234592379438254</v>
      </c>
      <c r="F21" s="35">
        <f t="shared" si="2"/>
        <v>3.9452798759639141</v>
      </c>
      <c r="G21" s="44">
        <f t="shared" si="2"/>
        <v>-3.4337705525443796</v>
      </c>
      <c r="H21" s="35">
        <f t="shared" si="2"/>
        <v>0.37652172008062479</v>
      </c>
      <c r="I21" s="35">
        <f t="shared" si="2"/>
        <v>-3.7959995099757782</v>
      </c>
      <c r="J21" s="35">
        <f t="shared" si="2"/>
        <v>-2.9382949616159282</v>
      </c>
      <c r="K21" s="35">
        <f t="shared" si="2"/>
        <v>-4.6637481185328955</v>
      </c>
      <c r="L21" s="35">
        <f t="shared" si="2"/>
        <v>-5.0213633150880561</v>
      </c>
      <c r="M21" s="35">
        <f t="shared" si="2"/>
        <v>-4.1745834694815969</v>
      </c>
      <c r="N21" s="44">
        <f>N14-N7</f>
        <v>-41.753832982104925</v>
      </c>
      <c r="O21" s="44">
        <f>O14-O7</f>
        <v>-27.407925052218765</v>
      </c>
    </row>
    <row r="22" spans="1:15">
      <c r="A22" s="2"/>
      <c r="B22" s="23"/>
      <c r="C22" s="23"/>
      <c r="D22" s="23"/>
      <c r="E22" s="23"/>
      <c r="F22" s="23"/>
      <c r="G22" s="77"/>
      <c r="H22" s="80"/>
      <c r="I22" s="77"/>
      <c r="J22" s="10"/>
      <c r="K22" s="77"/>
      <c r="L22" s="77"/>
      <c r="M22" s="10"/>
      <c r="N22" s="6"/>
      <c r="O22" s="20"/>
    </row>
    <row r="23" spans="1:15" ht="27.75" customHeight="1">
      <c r="A23" s="142" t="s">
        <v>41</v>
      </c>
      <c r="B23" s="143"/>
      <c r="C23" s="143"/>
      <c r="D23" s="143"/>
      <c r="E23" s="143"/>
      <c r="F23" s="143"/>
      <c r="G23" s="143"/>
      <c r="H23" s="143"/>
      <c r="I23" s="143"/>
      <c r="J23" s="143"/>
      <c r="K23" s="143"/>
      <c r="L23" s="143"/>
      <c r="M23" s="143"/>
      <c r="N23" s="143"/>
      <c r="O23" s="144"/>
    </row>
  </sheetData>
  <mergeCells count="8">
    <mergeCell ref="A23:O23"/>
    <mergeCell ref="A1:O1"/>
    <mergeCell ref="A2:O2"/>
    <mergeCell ref="B3:F3"/>
    <mergeCell ref="G3:M3"/>
    <mergeCell ref="N3:O3"/>
    <mergeCell ref="N20:O20"/>
    <mergeCell ref="A20:M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71.xml><?xml version="1.0" encoding="utf-8"?>
<worksheet xmlns="http://schemas.openxmlformats.org/spreadsheetml/2006/main" xmlns:r="http://schemas.openxmlformats.org/officeDocument/2006/relationships">
  <dimension ref="A1:P23"/>
  <sheetViews>
    <sheetView view="pageBreakPreview" zoomScaleNormal="100" zoomScaleSheetLayoutView="100" workbookViewId="0">
      <selection activeCell="N20" sqref="N20:O20"/>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39</v>
      </c>
      <c r="B1" s="146"/>
      <c r="C1" s="146"/>
      <c r="D1" s="146"/>
      <c r="E1" s="146"/>
      <c r="F1" s="146"/>
      <c r="G1" s="146"/>
      <c r="H1" s="146"/>
      <c r="I1" s="146"/>
      <c r="J1" s="146"/>
      <c r="K1" s="146"/>
      <c r="L1" s="146"/>
      <c r="M1" s="146"/>
      <c r="N1" s="146"/>
      <c r="O1" s="147"/>
    </row>
    <row r="2" spans="1:15">
      <c r="A2" s="148" t="s">
        <v>24</v>
      </c>
      <c r="B2" s="149"/>
      <c r="C2" s="149"/>
      <c r="D2" s="149"/>
      <c r="E2" s="149"/>
      <c r="F2" s="149"/>
      <c r="G2" s="149"/>
      <c r="H2" s="149"/>
      <c r="I2" s="149"/>
      <c r="J2" s="149"/>
      <c r="K2" s="149"/>
      <c r="L2" s="149"/>
      <c r="M2" s="149"/>
      <c r="N2" s="149"/>
      <c r="O2" s="150"/>
    </row>
    <row r="3" spans="1:15" ht="44.25" customHeight="1">
      <c r="A3" s="2"/>
      <c r="B3" s="151" t="s">
        <v>8</v>
      </c>
      <c r="C3" s="152"/>
      <c r="D3" s="152"/>
      <c r="E3" s="152"/>
      <c r="F3" s="152"/>
      <c r="G3" s="151" t="s">
        <v>5</v>
      </c>
      <c r="H3" s="152"/>
      <c r="I3" s="152"/>
      <c r="J3" s="152"/>
      <c r="K3" s="152"/>
      <c r="L3" s="152"/>
      <c r="M3" s="152"/>
      <c r="N3" s="153" t="s">
        <v>11</v>
      </c>
      <c r="O3" s="154"/>
    </row>
    <row r="4" spans="1:15"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row>
    <row r="5" spans="1:15">
      <c r="A5" s="2">
        <v>2000</v>
      </c>
      <c r="B5" s="24">
        <v>6229</v>
      </c>
      <c r="C5" s="23"/>
      <c r="D5" s="23"/>
      <c r="E5" s="23">
        <v>23173</v>
      </c>
      <c r="F5" s="23"/>
      <c r="G5" s="14">
        <v>180.9</v>
      </c>
      <c r="H5" s="80">
        <v>608</v>
      </c>
      <c r="I5" s="77">
        <v>297.53289473684214</v>
      </c>
      <c r="J5" s="10">
        <f>I5*'10'!B2</f>
        <v>229.10032894736844</v>
      </c>
      <c r="K5" s="77">
        <v>499.6</v>
      </c>
      <c r="L5" s="77">
        <v>821.71052631578959</v>
      </c>
      <c r="M5" s="10">
        <f>L5*'10'!B2</f>
        <v>632.71710526315803</v>
      </c>
      <c r="N5" s="5"/>
      <c r="O5" s="20"/>
    </row>
    <row r="6" spans="1:15">
      <c r="A6" s="2">
        <v>2001</v>
      </c>
      <c r="B6" s="24">
        <v>7025</v>
      </c>
      <c r="C6" s="23"/>
      <c r="D6" s="23"/>
      <c r="E6" s="23">
        <v>25380</v>
      </c>
      <c r="F6" s="23"/>
      <c r="G6" s="14">
        <v>71.599999999999994</v>
      </c>
      <c r="H6" s="80">
        <v>634</v>
      </c>
      <c r="I6" s="77">
        <v>112.93375394321765</v>
      </c>
      <c r="J6" s="10">
        <f>I6*'10'!B3</f>
        <v>86.958990536277597</v>
      </c>
      <c r="K6" s="77">
        <v>447</v>
      </c>
      <c r="L6" s="77">
        <v>705.04731861198729</v>
      </c>
      <c r="M6" s="10">
        <f>L6*'10'!B3</f>
        <v>542.88643533123025</v>
      </c>
      <c r="N6" s="5"/>
      <c r="O6" s="20"/>
    </row>
    <row r="7" spans="1:15">
      <c r="A7" s="2">
        <v>2002</v>
      </c>
      <c r="B7" s="24">
        <v>8095</v>
      </c>
      <c r="C7" s="23">
        <v>6749</v>
      </c>
      <c r="D7" s="23">
        <v>1199.4369536227589</v>
      </c>
      <c r="E7" s="23">
        <v>28082</v>
      </c>
      <c r="F7" s="23">
        <v>4160.9127278115275</v>
      </c>
      <c r="G7" s="14">
        <v>178.7</v>
      </c>
      <c r="H7" s="80">
        <v>655.20000000000005</v>
      </c>
      <c r="I7" s="77">
        <v>272.7411477411477</v>
      </c>
      <c r="J7" s="10">
        <f>I7*'10'!B4</f>
        <v>212.73809523809521</v>
      </c>
      <c r="K7" s="77">
        <v>487.4</v>
      </c>
      <c r="L7" s="77">
        <v>743.89499389499383</v>
      </c>
      <c r="M7" s="10">
        <f>L7*'10'!B4</f>
        <v>580.23809523809518</v>
      </c>
      <c r="N7" s="5">
        <f t="shared" ref="N7:N18" si="0">J7/D7*100</f>
        <v>17.736496661666518</v>
      </c>
      <c r="O7" s="20">
        <f t="shared" ref="O7:O18" si="1">M7/F7*100</f>
        <v>13.944971528957712</v>
      </c>
    </row>
    <row r="8" spans="1:15">
      <c r="A8" s="2">
        <v>2003</v>
      </c>
      <c r="B8" s="24">
        <v>8513</v>
      </c>
      <c r="C8" s="23">
        <v>6834</v>
      </c>
      <c r="D8" s="23">
        <v>1245.683347966052</v>
      </c>
      <c r="E8" s="23">
        <v>29941</v>
      </c>
      <c r="F8" s="23">
        <v>4381.1823236757382</v>
      </c>
      <c r="G8" s="14">
        <v>280.8</v>
      </c>
      <c r="H8" s="80">
        <v>653.20000000000005</v>
      </c>
      <c r="I8" s="77">
        <v>429.88364972443355</v>
      </c>
      <c r="J8" s="10">
        <f>I8*'10'!B5</f>
        <v>352.50459277403547</v>
      </c>
      <c r="K8" s="77">
        <v>565.70000000000005</v>
      </c>
      <c r="L8" s="77">
        <v>866.04409063074093</v>
      </c>
      <c r="M8" s="10">
        <f>L8*'10'!B5</f>
        <v>710.15615431720755</v>
      </c>
      <c r="N8" s="5">
        <f t="shared" si="0"/>
        <v>28.298089827531527</v>
      </c>
      <c r="O8" s="20">
        <f t="shared" si="1"/>
        <v>16.20923535821715</v>
      </c>
    </row>
    <row r="9" spans="1:15">
      <c r="A9" s="2">
        <v>2004</v>
      </c>
      <c r="B9" s="24">
        <v>8605</v>
      </c>
      <c r="C9" s="23">
        <v>6940</v>
      </c>
      <c r="D9" s="23">
        <v>1239.9135446685877</v>
      </c>
      <c r="E9" s="23">
        <v>34043</v>
      </c>
      <c r="F9" s="23">
        <v>4905.3314121037465</v>
      </c>
      <c r="G9" s="14">
        <v>395.1</v>
      </c>
      <c r="H9" s="80">
        <v>684.1</v>
      </c>
      <c r="I9" s="77">
        <v>577.5471422306681</v>
      </c>
      <c r="J9" s="10">
        <f>I9*'10'!B6</f>
        <v>496.69054231837458</v>
      </c>
      <c r="K9" s="77">
        <v>716.6</v>
      </c>
      <c r="L9" s="77">
        <v>1047.5076743166203</v>
      </c>
      <c r="M9" s="10">
        <f>L9*'10'!B6</f>
        <v>900.8565999122934</v>
      </c>
      <c r="N9" s="5">
        <f t="shared" si="0"/>
        <v>40.058481855775945</v>
      </c>
      <c r="O9" s="20">
        <f t="shared" si="1"/>
        <v>18.364846821347459</v>
      </c>
    </row>
    <row r="10" spans="1:15">
      <c r="A10" s="2">
        <v>2005</v>
      </c>
      <c r="B10" s="24">
        <v>7849</v>
      </c>
      <c r="C10" s="23">
        <v>7035</v>
      </c>
      <c r="D10" s="23">
        <v>1115.7071783937456</v>
      </c>
      <c r="E10" s="23">
        <v>36655</v>
      </c>
      <c r="F10" s="23">
        <v>5210.376687988628</v>
      </c>
      <c r="G10" s="14">
        <v>467.4</v>
      </c>
      <c r="H10" s="80">
        <v>704.8</v>
      </c>
      <c r="I10" s="77">
        <v>663.16685584562993</v>
      </c>
      <c r="J10" s="10">
        <f>I10*'10'!B7</f>
        <v>590.21850170261064</v>
      </c>
      <c r="K10" s="77">
        <v>895</v>
      </c>
      <c r="L10" s="77">
        <v>1269.8637911464245</v>
      </c>
      <c r="M10" s="10">
        <f>L10*'10'!B7</f>
        <v>1130.1787741203179</v>
      </c>
      <c r="N10" s="5">
        <f t="shared" si="0"/>
        <v>52.90084290327259</v>
      </c>
      <c r="O10" s="20">
        <f t="shared" si="1"/>
        <v>21.690922591560323</v>
      </c>
    </row>
    <row r="11" spans="1:15">
      <c r="A11" s="2">
        <v>2006</v>
      </c>
      <c r="B11" s="24">
        <v>7998</v>
      </c>
      <c r="C11" s="23">
        <v>7254</v>
      </c>
      <c r="D11" s="23">
        <v>1102.5641025641025</v>
      </c>
      <c r="E11" s="23">
        <v>40253</v>
      </c>
      <c r="F11" s="23">
        <v>5549.0763716570164</v>
      </c>
      <c r="G11" s="14">
        <v>660.7</v>
      </c>
      <c r="H11" s="80">
        <v>734.6</v>
      </c>
      <c r="I11" s="77">
        <v>899.40103457664031</v>
      </c>
      <c r="J11" s="10">
        <f>I11*'10'!B8</f>
        <v>809.4609311189763</v>
      </c>
      <c r="K11" s="77">
        <v>1192.5999999999999</v>
      </c>
      <c r="L11" s="77">
        <v>1623.4685543152734</v>
      </c>
      <c r="M11" s="10">
        <f>L11*'10'!B8</f>
        <v>1461.1216988837461</v>
      </c>
      <c r="N11" s="5">
        <f t="shared" si="0"/>
        <v>73.416223985209484</v>
      </c>
      <c r="O11" s="20">
        <f t="shared" si="1"/>
        <v>26.330899072622405</v>
      </c>
    </row>
    <row r="12" spans="1:15">
      <c r="A12" s="2">
        <v>2007</v>
      </c>
      <c r="B12" s="24">
        <v>9056</v>
      </c>
      <c r="C12" s="23">
        <v>7306</v>
      </c>
      <c r="D12" s="23">
        <v>1239.5291541199015</v>
      </c>
      <c r="E12" s="23">
        <v>40980</v>
      </c>
      <c r="F12" s="23">
        <v>5609.0884204763215</v>
      </c>
      <c r="G12" s="14">
        <v>455.2</v>
      </c>
      <c r="H12" s="80">
        <v>751.5</v>
      </c>
      <c r="I12" s="77">
        <v>605.72188955422484</v>
      </c>
      <c r="J12" s="10">
        <f>I12*'10'!B9</f>
        <v>545.14970059880238</v>
      </c>
      <c r="K12" s="77">
        <v>1215.9000000000001</v>
      </c>
      <c r="L12" s="77">
        <v>1617.9640718562875</v>
      </c>
      <c r="M12" s="10">
        <f>L12*'10'!B9</f>
        <v>1456.1676646706587</v>
      </c>
      <c r="N12" s="5">
        <f t="shared" si="0"/>
        <v>43.980385518715224</v>
      </c>
      <c r="O12" s="20">
        <f t="shared" si="1"/>
        <v>25.960861293518377</v>
      </c>
    </row>
    <row r="13" spans="1:15">
      <c r="A13" s="2">
        <v>2008</v>
      </c>
      <c r="B13" s="24">
        <v>6994</v>
      </c>
      <c r="C13" s="23">
        <v>7279</v>
      </c>
      <c r="D13" s="23">
        <v>960.84627009204564</v>
      </c>
      <c r="E13" s="23">
        <v>42339</v>
      </c>
      <c r="F13" s="23">
        <v>5816.5956862206349</v>
      </c>
      <c r="G13" s="14">
        <v>494.4</v>
      </c>
      <c r="H13" s="80">
        <v>776.4</v>
      </c>
      <c r="I13" s="77">
        <v>636.78516228748072</v>
      </c>
      <c r="J13" s="10">
        <f>I13*'10'!B10</f>
        <v>560.370942812983</v>
      </c>
      <c r="K13" s="77">
        <v>1312.6</v>
      </c>
      <c r="L13" s="77">
        <v>1690.623390005152</v>
      </c>
      <c r="M13" s="10">
        <f>L13*'10'!B10</f>
        <v>1487.7485832045338</v>
      </c>
      <c r="N13" s="5">
        <f t="shared" si="0"/>
        <v>58.320561806344053</v>
      </c>
      <c r="O13" s="20">
        <f t="shared" si="1"/>
        <v>25.577651661932972</v>
      </c>
    </row>
    <row r="14" spans="1:15">
      <c r="A14" s="2">
        <v>2009</v>
      </c>
      <c r="B14" s="24">
        <v>6281</v>
      </c>
      <c r="C14" s="23">
        <v>6826</v>
      </c>
      <c r="D14" s="23">
        <v>920.15821857603282</v>
      </c>
      <c r="E14" s="23">
        <v>42153</v>
      </c>
      <c r="F14" s="23">
        <v>6175.3589217697045</v>
      </c>
      <c r="G14" s="14">
        <v>351.5</v>
      </c>
      <c r="H14" s="80">
        <v>769.9</v>
      </c>
      <c r="I14" s="77">
        <v>456.5527990648136</v>
      </c>
      <c r="J14" s="10">
        <f>I14*'10'!B11</f>
        <v>378.93882322379528</v>
      </c>
      <c r="K14" s="77">
        <v>1308.5999999999999</v>
      </c>
      <c r="L14" s="77">
        <v>1699.7012599038837</v>
      </c>
      <c r="M14" s="10">
        <f>L14*'10'!B11</f>
        <v>1410.7520457202234</v>
      </c>
      <c r="N14" s="5">
        <f t="shared" si="0"/>
        <v>41.181920193052484</v>
      </c>
      <c r="O14" s="20">
        <f t="shared" si="1"/>
        <v>22.844859118179595</v>
      </c>
    </row>
    <row r="15" spans="1:15">
      <c r="A15" s="2">
        <v>2010</v>
      </c>
      <c r="B15" s="24">
        <v>6425</v>
      </c>
      <c r="C15" s="23">
        <v>6605</v>
      </c>
      <c r="D15" s="23">
        <v>972.74791824375473</v>
      </c>
      <c r="E15" s="23">
        <v>43416</v>
      </c>
      <c r="F15" s="23">
        <v>6573.2021196063588</v>
      </c>
      <c r="G15" s="14">
        <v>237.5</v>
      </c>
      <c r="H15" s="80">
        <v>783.5</v>
      </c>
      <c r="I15" s="77">
        <v>303.12699425654114</v>
      </c>
      <c r="J15" s="10">
        <f>I15*'10'!B12</f>
        <v>263.72048500319079</v>
      </c>
      <c r="K15" s="77">
        <v>1088.2</v>
      </c>
      <c r="L15" s="77">
        <v>1388.8959795788132</v>
      </c>
      <c r="M15" s="10">
        <f>L15*'10'!B12</f>
        <v>1208.3395022335676</v>
      </c>
      <c r="N15" s="5">
        <f t="shared" si="0"/>
        <v>27.11087631822685</v>
      </c>
      <c r="O15" s="20">
        <f t="shared" si="1"/>
        <v>18.382813737453276</v>
      </c>
    </row>
    <row r="16" spans="1:15">
      <c r="A16" s="2">
        <v>2011</v>
      </c>
      <c r="B16" s="24">
        <v>6226</v>
      </c>
      <c r="C16" s="23">
        <v>6613</v>
      </c>
      <c r="D16" s="23">
        <v>941.47890518675342</v>
      </c>
      <c r="E16" s="23">
        <v>43726</v>
      </c>
      <c r="F16" s="23">
        <v>6612.1276274005741</v>
      </c>
      <c r="G16" s="14">
        <v>440.4</v>
      </c>
      <c r="H16" s="80">
        <v>758</v>
      </c>
      <c r="I16" s="77">
        <v>581.00263852242745</v>
      </c>
      <c r="J16" s="10">
        <f>I16*'10'!B13</f>
        <v>522.90237467018471</v>
      </c>
      <c r="K16" s="77">
        <v>1148.0999999999999</v>
      </c>
      <c r="L16" s="77">
        <v>1514.6437994722955</v>
      </c>
      <c r="M16" s="10">
        <f>L16*'10'!B13</f>
        <v>1363.1794195250661</v>
      </c>
      <c r="N16" s="5">
        <f t="shared" si="0"/>
        <v>55.540530094666416</v>
      </c>
      <c r="O16" s="20">
        <f t="shared" si="1"/>
        <v>20.616350686820802</v>
      </c>
    </row>
    <row r="17" spans="1:15">
      <c r="A17" s="2">
        <v>2012</v>
      </c>
      <c r="B17" s="24">
        <v>6300</v>
      </c>
      <c r="C17" s="23">
        <v>6786</v>
      </c>
      <c r="D17" s="23">
        <v>928.38196286472157</v>
      </c>
      <c r="E17" s="23">
        <v>43716</v>
      </c>
      <c r="F17" s="23">
        <v>6442.0866489832006</v>
      </c>
      <c r="G17" s="14">
        <v>441.1</v>
      </c>
      <c r="H17" s="80">
        <v>783.2</v>
      </c>
      <c r="I17" s="77">
        <v>563.20224719101122</v>
      </c>
      <c r="J17" s="10">
        <f>I17*'10'!B14</f>
        <v>505.80468679452736</v>
      </c>
      <c r="K17" s="77">
        <v>1217.9000000000001</v>
      </c>
      <c r="L17" s="77">
        <v>1555.0306435137895</v>
      </c>
      <c r="M17" s="10">
        <f>L17*'10'!B14</f>
        <v>1396.5529994265582</v>
      </c>
      <c r="N17" s="5">
        <f t="shared" si="0"/>
        <v>54.482390549010518</v>
      </c>
      <c r="O17" s="20">
        <f t="shared" si="1"/>
        <v>21.678581421238505</v>
      </c>
    </row>
    <row r="18" spans="1:15">
      <c r="A18" s="2">
        <v>2013</v>
      </c>
      <c r="B18" s="24">
        <v>6661</v>
      </c>
      <c r="C18" s="23">
        <v>6984</v>
      </c>
      <c r="D18" s="23">
        <v>953.7514318442154</v>
      </c>
      <c r="E18" s="23">
        <v>44214</v>
      </c>
      <c r="F18" s="23">
        <v>6330.756013745704</v>
      </c>
      <c r="G18" s="14">
        <v>474.2</v>
      </c>
      <c r="H18" s="80">
        <v>803</v>
      </c>
      <c r="I18" s="77">
        <v>590.53549190535489</v>
      </c>
      <c r="J18" s="10">
        <f>I18*'10'!B15</f>
        <v>526.56280937659233</v>
      </c>
      <c r="K18" s="77">
        <v>1303.0999999999999</v>
      </c>
      <c r="L18" s="77">
        <v>1622.7895392278951</v>
      </c>
      <c r="M18" s="10">
        <f>L18*'10'!B15</f>
        <v>1446.9928234893239</v>
      </c>
      <c r="N18" s="5">
        <f t="shared" si="0"/>
        <v>55.209648111186318</v>
      </c>
      <c r="O18" s="20">
        <f t="shared" si="1"/>
        <v>22.856556473626995</v>
      </c>
    </row>
    <row r="19" spans="1:15">
      <c r="A19" s="2"/>
      <c r="B19" s="23"/>
      <c r="C19" s="23"/>
      <c r="D19" s="23"/>
      <c r="E19" s="23"/>
      <c r="F19" s="23"/>
      <c r="G19" s="77"/>
      <c r="H19" s="80"/>
      <c r="I19" s="77"/>
      <c r="J19" s="10"/>
      <c r="K19" s="77"/>
      <c r="L19" s="77"/>
      <c r="M19" s="10"/>
      <c r="N19" s="6"/>
      <c r="O19" s="20"/>
    </row>
    <row r="20" spans="1:15" ht="30"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-3.5596342841057949</v>
      </c>
      <c r="C21" s="35">
        <f t="shared" ref="C21:M21" si="2">((C14/C7)^(1/7)-1)*100</f>
        <v>0.1621957484341241</v>
      </c>
      <c r="D21" s="35">
        <f t="shared" si="2"/>
        <v>-3.7158031577978035</v>
      </c>
      <c r="E21" s="35">
        <f t="shared" si="2"/>
        <v>5.974179996563489</v>
      </c>
      <c r="F21" s="35">
        <f t="shared" si="2"/>
        <v>5.8025727218746992</v>
      </c>
      <c r="G21" s="44">
        <f t="shared" si="2"/>
        <v>10.146712516305856</v>
      </c>
      <c r="H21" s="35">
        <f t="shared" si="2"/>
        <v>2.3313333681649118</v>
      </c>
      <c r="I21" s="35">
        <f t="shared" si="2"/>
        <v>7.6373275817905872</v>
      </c>
      <c r="J21" s="35">
        <f t="shared" si="2"/>
        <v>8.5969656942386674</v>
      </c>
      <c r="K21" s="35">
        <f t="shared" si="2"/>
        <v>15.152795206316982</v>
      </c>
      <c r="L21" s="35">
        <f t="shared" si="2"/>
        <v>12.529360671988288</v>
      </c>
      <c r="M21" s="35">
        <f t="shared" si="2"/>
        <v>13.532613592664887</v>
      </c>
      <c r="N21" s="44">
        <f>N14-N7</f>
        <v>23.445423531385966</v>
      </c>
      <c r="O21" s="44">
        <f>O14-O7</f>
        <v>8.8998875892218834</v>
      </c>
    </row>
    <row r="22" spans="1:15">
      <c r="A22" s="2"/>
      <c r="B22" s="23"/>
      <c r="C22" s="23"/>
      <c r="D22" s="23"/>
      <c r="E22" s="23"/>
      <c r="F22" s="23"/>
      <c r="G22" s="77"/>
      <c r="H22" s="80"/>
      <c r="I22" s="77"/>
      <c r="J22" s="10"/>
      <c r="K22" s="77"/>
      <c r="L22" s="77"/>
      <c r="M22" s="10"/>
      <c r="N22" s="6"/>
      <c r="O22" s="20"/>
    </row>
    <row r="23" spans="1:15" ht="27.75" customHeight="1">
      <c r="A23" s="142" t="s">
        <v>41</v>
      </c>
      <c r="B23" s="143"/>
      <c r="C23" s="143"/>
      <c r="D23" s="143"/>
      <c r="E23" s="143"/>
      <c r="F23" s="143"/>
      <c r="G23" s="143"/>
      <c r="H23" s="143"/>
      <c r="I23" s="143"/>
      <c r="J23" s="143"/>
      <c r="K23" s="143"/>
      <c r="L23" s="143"/>
      <c r="M23" s="143"/>
      <c r="N23" s="143"/>
      <c r="O23" s="144"/>
    </row>
  </sheetData>
  <mergeCells count="8">
    <mergeCell ref="A23:O23"/>
    <mergeCell ref="A1:O1"/>
    <mergeCell ref="A2:O2"/>
    <mergeCell ref="B3:F3"/>
    <mergeCell ref="G3:M3"/>
    <mergeCell ref="N3:O3"/>
    <mergeCell ref="N20:O20"/>
    <mergeCell ref="A20:M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72.xml><?xml version="1.0" encoding="utf-8"?>
<worksheet xmlns="http://schemas.openxmlformats.org/spreadsheetml/2006/main" xmlns:r="http://schemas.openxmlformats.org/officeDocument/2006/relationships">
  <dimension ref="A1:P23"/>
  <sheetViews>
    <sheetView view="pageBreakPreview" zoomScaleNormal="100" zoomScaleSheetLayoutView="100" workbookViewId="0">
      <selection activeCell="N20" sqref="N20:O20"/>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39</v>
      </c>
      <c r="B1" s="146"/>
      <c r="C1" s="146"/>
      <c r="D1" s="146"/>
      <c r="E1" s="146"/>
      <c r="F1" s="146"/>
      <c r="G1" s="146"/>
      <c r="H1" s="146"/>
      <c r="I1" s="146"/>
      <c r="J1" s="146"/>
      <c r="K1" s="146"/>
      <c r="L1" s="146"/>
      <c r="M1" s="146"/>
      <c r="N1" s="146"/>
      <c r="O1" s="147"/>
    </row>
    <row r="2" spans="1:15">
      <c r="A2" s="148" t="s">
        <v>25</v>
      </c>
      <c r="B2" s="149"/>
      <c r="C2" s="149"/>
      <c r="D2" s="149"/>
      <c r="E2" s="149"/>
      <c r="F2" s="149"/>
      <c r="G2" s="149"/>
      <c r="H2" s="149"/>
      <c r="I2" s="149"/>
      <c r="J2" s="149"/>
      <c r="K2" s="149"/>
      <c r="L2" s="149"/>
      <c r="M2" s="149"/>
      <c r="N2" s="149"/>
      <c r="O2" s="150"/>
    </row>
    <row r="3" spans="1:15" ht="44.25" customHeight="1">
      <c r="A3" s="2"/>
      <c r="B3" s="151" t="s">
        <v>8</v>
      </c>
      <c r="C3" s="152"/>
      <c r="D3" s="152"/>
      <c r="E3" s="152"/>
      <c r="F3" s="152"/>
      <c r="G3" s="151" t="s">
        <v>5</v>
      </c>
      <c r="H3" s="152"/>
      <c r="I3" s="152"/>
      <c r="J3" s="152"/>
      <c r="K3" s="152"/>
      <c r="L3" s="152"/>
      <c r="M3" s="152"/>
      <c r="N3" s="153" t="s">
        <v>11</v>
      </c>
      <c r="O3" s="154"/>
    </row>
    <row r="4" spans="1:15"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row>
    <row r="5" spans="1:15">
      <c r="A5" s="2">
        <v>2000</v>
      </c>
      <c r="B5" s="24">
        <v>3767</v>
      </c>
      <c r="C5" s="23"/>
      <c r="D5" s="23"/>
      <c r="E5" s="23">
        <v>13276</v>
      </c>
      <c r="F5" s="23"/>
      <c r="G5" s="14">
        <v>35.1</v>
      </c>
      <c r="H5" s="80">
        <v>250.2</v>
      </c>
      <c r="I5" s="77">
        <v>140.28776978417267</v>
      </c>
      <c r="J5" s="10">
        <f>I5*'10'!B2</f>
        <v>108.02158273381296</v>
      </c>
      <c r="K5" s="77">
        <v>371.1</v>
      </c>
      <c r="L5" s="77">
        <v>1483.2134292565947</v>
      </c>
      <c r="M5" s="10">
        <f>L5*'10'!B2</f>
        <v>1142.074340527578</v>
      </c>
      <c r="N5" s="5"/>
      <c r="O5" s="20"/>
    </row>
    <row r="6" spans="1:15">
      <c r="A6" s="2">
        <v>2001</v>
      </c>
      <c r="B6" s="24">
        <v>2973</v>
      </c>
      <c r="C6" s="23"/>
      <c r="D6" s="23"/>
      <c r="E6" s="23">
        <v>13460</v>
      </c>
      <c r="F6" s="23"/>
      <c r="G6" s="14">
        <v>70.2</v>
      </c>
      <c r="H6" s="80">
        <v>240.8</v>
      </c>
      <c r="I6" s="77">
        <v>291.5282392026578</v>
      </c>
      <c r="J6" s="10">
        <f>I6*'10'!B3</f>
        <v>224.47674418604652</v>
      </c>
      <c r="K6" s="77">
        <v>347.3</v>
      </c>
      <c r="L6" s="77">
        <v>1442.2757475083056</v>
      </c>
      <c r="M6" s="10">
        <f>L6*'10'!B3</f>
        <v>1110.5523255813953</v>
      </c>
      <c r="N6" s="5"/>
      <c r="O6" s="20"/>
    </row>
    <row r="7" spans="1:15">
      <c r="A7" s="2">
        <v>2002</v>
      </c>
      <c r="B7" s="24">
        <v>3816</v>
      </c>
      <c r="C7" s="23">
        <v>2816</v>
      </c>
      <c r="D7" s="23">
        <v>1355.1136363636365</v>
      </c>
      <c r="E7" s="23">
        <v>14048</v>
      </c>
      <c r="F7" s="23">
        <v>4988.6363636363631</v>
      </c>
      <c r="G7" s="14">
        <v>55.6</v>
      </c>
      <c r="H7" s="80">
        <v>245.4</v>
      </c>
      <c r="I7" s="77">
        <v>226.56886715566421</v>
      </c>
      <c r="J7" s="10">
        <f>I7*'10'!B4</f>
        <v>176.72371638141809</v>
      </c>
      <c r="K7" s="77">
        <v>306.3</v>
      </c>
      <c r="L7" s="77">
        <v>1248.1662591687041</v>
      </c>
      <c r="M7" s="10">
        <f>L7*'10'!B4</f>
        <v>973.56968215158918</v>
      </c>
      <c r="N7" s="5">
        <f t="shared" ref="N7:N14" si="0">J7/D7*100</f>
        <v>13.041246995022885</v>
      </c>
      <c r="O7" s="20">
        <f t="shared" ref="O7:O18" si="1">M7/F7*100</f>
        <v>19.515747614883793</v>
      </c>
    </row>
    <row r="8" spans="1:15">
      <c r="A8" s="2">
        <v>2003</v>
      </c>
      <c r="B8" s="24">
        <v>3805</v>
      </c>
      <c r="C8" s="23">
        <v>2914</v>
      </c>
      <c r="D8" s="23">
        <v>1305.7652711050102</v>
      </c>
      <c r="E8" s="23">
        <v>14157</v>
      </c>
      <c r="F8" s="23">
        <v>4858.2704186684969</v>
      </c>
      <c r="G8" s="14">
        <v>172.5</v>
      </c>
      <c r="H8" s="80">
        <v>270.60000000000002</v>
      </c>
      <c r="I8" s="77">
        <v>637.47228381374725</v>
      </c>
      <c r="J8" s="10">
        <f>I8*'10'!B5</f>
        <v>522.72727272727275</v>
      </c>
      <c r="K8" s="77">
        <v>353.2</v>
      </c>
      <c r="L8" s="77">
        <v>1305.2475979305248</v>
      </c>
      <c r="M8" s="10">
        <f>L8*'10'!B5</f>
        <v>1070.3030303030303</v>
      </c>
      <c r="N8" s="5">
        <f t="shared" si="0"/>
        <v>40.032254210966435</v>
      </c>
      <c r="O8" s="20">
        <f t="shared" si="1"/>
        <v>22.030536344585929</v>
      </c>
    </row>
    <row r="9" spans="1:15">
      <c r="A9" s="2">
        <v>2004</v>
      </c>
      <c r="B9" s="24">
        <v>3604</v>
      </c>
      <c r="C9" s="23">
        <v>3029</v>
      </c>
      <c r="D9" s="23">
        <v>1189.8316275998679</v>
      </c>
      <c r="E9" s="23">
        <v>15220</v>
      </c>
      <c r="F9" s="23">
        <v>5024.7606470782439</v>
      </c>
      <c r="G9" s="14">
        <v>132.69999999999999</v>
      </c>
      <c r="H9" s="80">
        <v>280.2</v>
      </c>
      <c r="I9" s="77">
        <v>473.59029264810846</v>
      </c>
      <c r="J9" s="10">
        <f>I9*'10'!B6</f>
        <v>407.28765167737328</v>
      </c>
      <c r="K9" s="77">
        <v>349.5</v>
      </c>
      <c r="L9" s="77">
        <v>1247.3233404710923</v>
      </c>
      <c r="M9" s="10">
        <f>L9*'10'!B6</f>
        <v>1072.6980728051394</v>
      </c>
      <c r="N9" s="5">
        <f t="shared" si="0"/>
        <v>34.230696363228738</v>
      </c>
      <c r="O9" s="20">
        <f t="shared" si="1"/>
        <v>21.348242197941968</v>
      </c>
    </row>
    <row r="10" spans="1:15">
      <c r="A10" s="2">
        <v>2005</v>
      </c>
      <c r="B10" s="24">
        <v>3808</v>
      </c>
      <c r="C10" s="23">
        <v>3168</v>
      </c>
      <c r="D10" s="23">
        <v>1202.0202020202021</v>
      </c>
      <c r="E10" s="23">
        <v>16206</v>
      </c>
      <c r="F10" s="23">
        <v>5115.530303030303</v>
      </c>
      <c r="G10" s="14">
        <v>144.4</v>
      </c>
      <c r="H10" s="80">
        <v>281.3</v>
      </c>
      <c r="I10" s="77">
        <v>513.3309633842872</v>
      </c>
      <c r="J10" s="10">
        <f>I10*'10'!B7</f>
        <v>456.86455741201564</v>
      </c>
      <c r="K10" s="77">
        <v>365.2</v>
      </c>
      <c r="L10" s="77">
        <v>1298.2580874511198</v>
      </c>
      <c r="M10" s="10">
        <f>L10*'10'!B7</f>
        <v>1155.4496978314967</v>
      </c>
      <c r="N10" s="5">
        <f t="shared" si="0"/>
        <v>38.008059818310542</v>
      </c>
      <c r="O10" s="20">
        <f t="shared" si="1"/>
        <v>22.587095166791197</v>
      </c>
    </row>
    <row r="11" spans="1:15">
      <c r="A11" s="2">
        <v>2006</v>
      </c>
      <c r="B11" s="24">
        <v>3831</v>
      </c>
      <c r="C11" s="23">
        <v>3237</v>
      </c>
      <c r="D11" s="23">
        <v>1183.5032437442076</v>
      </c>
      <c r="E11" s="23">
        <v>17570</v>
      </c>
      <c r="F11" s="23">
        <v>5427.8653073833802</v>
      </c>
      <c r="G11" s="14">
        <v>177.6</v>
      </c>
      <c r="H11" s="80">
        <v>298.3</v>
      </c>
      <c r="I11" s="77">
        <v>595.3737847804224</v>
      </c>
      <c r="J11" s="10">
        <f>I11*'10'!B8</f>
        <v>535.83640630238017</v>
      </c>
      <c r="K11" s="77">
        <v>408</v>
      </c>
      <c r="L11" s="77">
        <v>1367.7505866577271</v>
      </c>
      <c r="M11" s="10">
        <f>L11*'10'!B8</f>
        <v>1230.9755279919546</v>
      </c>
      <c r="N11" s="5">
        <f t="shared" si="0"/>
        <v>45.275448895870653</v>
      </c>
      <c r="O11" s="20">
        <f t="shared" si="1"/>
        <v>22.678814935173346</v>
      </c>
    </row>
    <row r="12" spans="1:15">
      <c r="A12" s="2">
        <v>2007</v>
      </c>
      <c r="B12" s="24">
        <v>3559</v>
      </c>
      <c r="C12" s="23">
        <v>3182</v>
      </c>
      <c r="D12" s="23">
        <v>1118.4789440603392</v>
      </c>
      <c r="E12" s="23">
        <v>17050</v>
      </c>
      <c r="F12" s="23">
        <v>5358.2652419861715</v>
      </c>
      <c r="G12" s="14">
        <v>184.3</v>
      </c>
      <c r="H12" s="80">
        <v>304.3</v>
      </c>
      <c r="I12" s="77">
        <v>605.65231679263889</v>
      </c>
      <c r="J12" s="10">
        <f>I12*'10'!B9</f>
        <v>545.087085113375</v>
      </c>
      <c r="K12" s="77">
        <v>441.5</v>
      </c>
      <c r="L12" s="77">
        <v>1450.8708511337495</v>
      </c>
      <c r="M12" s="10">
        <f>L12*'10'!B9</f>
        <v>1305.7837660203745</v>
      </c>
      <c r="N12" s="5">
        <f t="shared" si="0"/>
        <v>48.734675606371439</v>
      </c>
      <c r="O12" s="20">
        <f t="shared" si="1"/>
        <v>24.369524595172038</v>
      </c>
    </row>
    <row r="13" spans="1:15">
      <c r="A13" s="2">
        <v>2008</v>
      </c>
      <c r="B13" s="24">
        <v>2832</v>
      </c>
      <c r="C13" s="23">
        <v>2949</v>
      </c>
      <c r="D13" s="23">
        <v>960.32553407934893</v>
      </c>
      <c r="E13" s="23">
        <v>17074</v>
      </c>
      <c r="F13" s="23">
        <v>5789.7592404204815</v>
      </c>
      <c r="G13" s="14">
        <v>134.6</v>
      </c>
      <c r="H13" s="80">
        <v>297.2</v>
      </c>
      <c r="I13" s="77">
        <v>452.89367429340513</v>
      </c>
      <c r="J13" s="10">
        <f>I13*'10'!B10</f>
        <v>398.54643337819653</v>
      </c>
      <c r="K13" s="77">
        <v>438.8</v>
      </c>
      <c r="L13" s="77">
        <v>1476.4468371467026</v>
      </c>
      <c r="M13" s="10">
        <f>L13*'10'!B10</f>
        <v>1299.2732166890983</v>
      </c>
      <c r="N13" s="5">
        <f t="shared" si="0"/>
        <v>41.501180509615168</v>
      </c>
      <c r="O13" s="20">
        <f t="shared" si="1"/>
        <v>22.440885065105721</v>
      </c>
    </row>
    <row r="14" spans="1:15">
      <c r="A14" s="2">
        <v>2009</v>
      </c>
      <c r="B14" s="24">
        <v>2014</v>
      </c>
      <c r="C14" s="23">
        <v>2796</v>
      </c>
      <c r="D14" s="23">
        <v>720.31473533619464</v>
      </c>
      <c r="E14" s="23">
        <v>16077</v>
      </c>
      <c r="F14" s="23">
        <v>5750</v>
      </c>
      <c r="G14" s="14">
        <v>113.2</v>
      </c>
      <c r="H14" s="80">
        <v>322.3</v>
      </c>
      <c r="I14" s="77">
        <v>351.22556624263109</v>
      </c>
      <c r="J14" s="10">
        <f>I14*'10'!B11</f>
        <v>291.51721998138379</v>
      </c>
      <c r="K14" s="77">
        <v>434.2</v>
      </c>
      <c r="L14" s="77">
        <v>1347.1920570896677</v>
      </c>
      <c r="M14" s="10">
        <f>L14*'10'!B11</f>
        <v>1118.1694073844242</v>
      </c>
      <c r="N14" s="5">
        <f t="shared" si="0"/>
        <v>40.470811671695579</v>
      </c>
      <c r="O14" s="20">
        <f t="shared" si="1"/>
        <v>19.446424476250858</v>
      </c>
    </row>
    <row r="15" spans="1:15">
      <c r="A15" s="2">
        <v>2010</v>
      </c>
      <c r="B15" s="24">
        <v>2262</v>
      </c>
      <c r="C15" s="23">
        <v>2745</v>
      </c>
      <c r="D15" s="23">
        <v>824.04371584699459</v>
      </c>
      <c r="E15" s="23">
        <v>15965</v>
      </c>
      <c r="F15" s="23">
        <v>5816.0291438979957</v>
      </c>
      <c r="G15" s="14"/>
      <c r="H15" s="80">
        <v>312.2</v>
      </c>
      <c r="I15" s="77"/>
      <c r="J15" s="10"/>
      <c r="K15" s="77">
        <v>439.7</v>
      </c>
      <c r="L15" s="77">
        <v>1408.3920563741192</v>
      </c>
      <c r="M15" s="10">
        <f>L15*'10'!B12</f>
        <v>1225.3010890454836</v>
      </c>
      <c r="N15" s="5"/>
      <c r="O15" s="20">
        <f t="shared" si="1"/>
        <v>21.067657309300678</v>
      </c>
    </row>
    <row r="16" spans="1:15">
      <c r="A16" s="2">
        <v>2011</v>
      </c>
      <c r="B16" s="24">
        <v>2048</v>
      </c>
      <c r="C16" s="23">
        <v>2773</v>
      </c>
      <c r="D16" s="23">
        <v>738.55030652722689</v>
      </c>
      <c r="E16" s="23">
        <v>15457</v>
      </c>
      <c r="F16" s="23">
        <v>5574.1074648395243</v>
      </c>
      <c r="G16" s="14"/>
      <c r="H16" s="80">
        <v>325.39999999999998</v>
      </c>
      <c r="I16" s="77"/>
      <c r="J16" s="10"/>
      <c r="K16" s="77">
        <v>439.6</v>
      </c>
      <c r="L16" s="77">
        <v>1350.9526736324526</v>
      </c>
      <c r="M16" s="10">
        <f>L16*'10'!B13</f>
        <v>1215.8574062692073</v>
      </c>
      <c r="N16" s="5"/>
      <c r="O16" s="20">
        <f t="shared" si="1"/>
        <v>21.812593566568623</v>
      </c>
    </row>
    <row r="17" spans="1:15">
      <c r="A17" s="2">
        <v>2012</v>
      </c>
      <c r="B17" s="24">
        <v>2650</v>
      </c>
      <c r="C17" s="23">
        <v>2804</v>
      </c>
      <c r="D17" s="23">
        <v>945.07845934379452</v>
      </c>
      <c r="E17" s="23">
        <v>15486</v>
      </c>
      <c r="F17" s="23">
        <v>5522.8245363766046</v>
      </c>
      <c r="G17" s="14"/>
      <c r="H17" s="80">
        <v>309.89999999999998</v>
      </c>
      <c r="I17" s="77"/>
      <c r="J17" s="10"/>
      <c r="K17" s="77">
        <v>446.7</v>
      </c>
      <c r="L17" s="77">
        <v>1441.4327202323332</v>
      </c>
      <c r="M17" s="10">
        <f>L17*'10'!B14</f>
        <v>1294.532167136806</v>
      </c>
      <c r="N17" s="5"/>
      <c r="O17" s="20">
        <f t="shared" si="1"/>
        <v>23.4396758146171</v>
      </c>
    </row>
    <row r="18" spans="1:15">
      <c r="A18" s="2">
        <v>2013</v>
      </c>
      <c r="B18" s="24">
        <v>2801</v>
      </c>
      <c r="C18" s="23">
        <v>2865</v>
      </c>
      <c r="D18" s="23">
        <v>977.66143106457241</v>
      </c>
      <c r="E18" s="23">
        <v>15683</v>
      </c>
      <c r="F18" s="23">
        <v>5473.9965095986036</v>
      </c>
      <c r="G18" s="14"/>
      <c r="H18" s="80">
        <v>319.3</v>
      </c>
      <c r="I18" s="77"/>
      <c r="J18" s="10"/>
      <c r="K18" s="77">
        <v>445.9</v>
      </c>
      <c r="L18" s="77">
        <v>1396.4923269652363</v>
      </c>
      <c r="M18" s="10">
        <f>L18*'10'!B15</f>
        <v>1245.2103777659524</v>
      </c>
      <c r="N18" s="5"/>
      <c r="O18" s="20">
        <f t="shared" si="1"/>
        <v>22.747737883692238</v>
      </c>
    </row>
    <row r="19" spans="1:15">
      <c r="A19" s="2"/>
      <c r="B19" s="23"/>
      <c r="C19" s="23"/>
      <c r="D19" s="23"/>
      <c r="E19" s="23"/>
      <c r="F19" s="23"/>
      <c r="G19" s="77"/>
      <c r="H19" s="80"/>
      <c r="I19" s="77"/>
      <c r="J19" s="10"/>
      <c r="K19" s="77"/>
      <c r="L19" s="77"/>
      <c r="M19" s="10"/>
      <c r="N19" s="6"/>
      <c r="O19" s="20"/>
    </row>
    <row r="20" spans="1:15" ht="30"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-8.7253540180712186</v>
      </c>
      <c r="C21" s="35">
        <f t="shared" ref="C21:M21" si="2">((C14/C7)^(1/7)-1)*100</f>
        <v>-0.10177123397716592</v>
      </c>
      <c r="D21" s="35">
        <f t="shared" si="2"/>
        <v>-8.6323680515815955</v>
      </c>
      <c r="E21" s="35">
        <f t="shared" si="2"/>
        <v>1.9459725456978161</v>
      </c>
      <c r="F21" s="35">
        <f t="shared" si="2"/>
        <v>2.0498299168758116</v>
      </c>
      <c r="G21" s="44">
        <f t="shared" si="2"/>
        <v>10.690470538599595</v>
      </c>
      <c r="H21" s="35">
        <f t="shared" si="2"/>
        <v>3.9710068285519817</v>
      </c>
      <c r="I21" s="35">
        <f t="shared" si="2"/>
        <v>6.4628245075360358</v>
      </c>
      <c r="J21" s="35">
        <f t="shared" si="2"/>
        <v>7.4119913649040692</v>
      </c>
      <c r="K21" s="35">
        <f t="shared" si="2"/>
        <v>5.1111952527767679</v>
      </c>
      <c r="L21" s="35">
        <f t="shared" si="2"/>
        <v>1.0966407453425475</v>
      </c>
      <c r="M21" s="35">
        <f t="shared" si="2"/>
        <v>1.9979655150975661</v>
      </c>
      <c r="N21" s="44">
        <f>N14-N7</f>
        <v>27.429564676672694</v>
      </c>
      <c r="O21" s="44">
        <f>O14-O7</f>
        <v>-6.9323138632935155E-2</v>
      </c>
    </row>
    <row r="22" spans="1:15">
      <c r="A22" s="2"/>
      <c r="B22" s="23"/>
      <c r="C22" s="23"/>
      <c r="D22" s="23"/>
      <c r="E22" s="23"/>
      <c r="F22" s="23"/>
      <c r="G22" s="77"/>
      <c r="H22" s="80"/>
      <c r="I22" s="77"/>
      <c r="J22" s="10"/>
      <c r="K22" s="77"/>
      <c r="L22" s="77"/>
      <c r="M22" s="10"/>
      <c r="N22" s="6"/>
      <c r="O22" s="20"/>
    </row>
    <row r="23" spans="1:15" ht="27.75" customHeight="1">
      <c r="A23" s="142" t="s">
        <v>41</v>
      </c>
      <c r="B23" s="143"/>
      <c r="C23" s="143"/>
      <c r="D23" s="143"/>
      <c r="E23" s="143"/>
      <c r="F23" s="143"/>
      <c r="G23" s="143"/>
      <c r="H23" s="143"/>
      <c r="I23" s="143"/>
      <c r="J23" s="143"/>
      <c r="K23" s="143"/>
      <c r="L23" s="143"/>
      <c r="M23" s="143"/>
      <c r="N23" s="143"/>
      <c r="O23" s="144"/>
    </row>
  </sheetData>
  <mergeCells count="8">
    <mergeCell ref="A23:O23"/>
    <mergeCell ref="A1:O1"/>
    <mergeCell ref="A2:O2"/>
    <mergeCell ref="B3:F3"/>
    <mergeCell ref="G3:M3"/>
    <mergeCell ref="N3:O3"/>
    <mergeCell ref="N20:O20"/>
    <mergeCell ref="A20:M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73.xml><?xml version="1.0" encoding="utf-8"?>
<worksheet xmlns="http://schemas.openxmlformats.org/spreadsheetml/2006/main" xmlns:r="http://schemas.openxmlformats.org/officeDocument/2006/relationships">
  <dimension ref="A1:P23"/>
  <sheetViews>
    <sheetView view="pageBreakPreview" zoomScaleNormal="100" zoomScaleSheetLayoutView="100" workbookViewId="0">
      <selection activeCell="N20" sqref="N20:O20"/>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39</v>
      </c>
      <c r="B1" s="146"/>
      <c r="C1" s="146"/>
      <c r="D1" s="146"/>
      <c r="E1" s="146"/>
      <c r="F1" s="146"/>
      <c r="G1" s="146"/>
      <c r="H1" s="146"/>
      <c r="I1" s="146"/>
      <c r="J1" s="146"/>
      <c r="K1" s="146"/>
      <c r="L1" s="146"/>
      <c r="M1" s="146"/>
      <c r="N1" s="146"/>
      <c r="O1" s="147"/>
    </row>
    <row r="2" spans="1:15">
      <c r="A2" s="148" t="s">
        <v>26</v>
      </c>
      <c r="B2" s="149"/>
      <c r="C2" s="149"/>
      <c r="D2" s="149"/>
      <c r="E2" s="149"/>
      <c r="F2" s="149"/>
      <c r="G2" s="149"/>
      <c r="H2" s="149"/>
      <c r="I2" s="149"/>
      <c r="J2" s="149"/>
      <c r="K2" s="149"/>
      <c r="L2" s="149"/>
      <c r="M2" s="149"/>
      <c r="N2" s="149"/>
      <c r="O2" s="150"/>
    </row>
    <row r="3" spans="1:15" ht="44.25" customHeight="1">
      <c r="A3" s="2"/>
      <c r="B3" s="151" t="s">
        <v>8</v>
      </c>
      <c r="C3" s="152"/>
      <c r="D3" s="152"/>
      <c r="E3" s="152"/>
      <c r="F3" s="152"/>
      <c r="G3" s="151" t="s">
        <v>5</v>
      </c>
      <c r="H3" s="152"/>
      <c r="I3" s="152"/>
      <c r="J3" s="152"/>
      <c r="K3" s="152"/>
      <c r="L3" s="152"/>
      <c r="M3" s="152"/>
      <c r="N3" s="153" t="s">
        <v>11</v>
      </c>
      <c r="O3" s="154"/>
    </row>
    <row r="4" spans="1:15"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row>
    <row r="5" spans="1:15">
      <c r="A5" s="2">
        <v>2000</v>
      </c>
      <c r="B5" s="24">
        <v>4706</v>
      </c>
      <c r="C5" s="23"/>
      <c r="D5" s="23"/>
      <c r="E5" s="23">
        <v>14233</v>
      </c>
      <c r="F5" s="23"/>
      <c r="G5" s="14">
        <v>205.4</v>
      </c>
      <c r="H5" s="80">
        <v>935.7</v>
      </c>
      <c r="I5" s="77">
        <v>219.5148017526985</v>
      </c>
      <c r="J5" s="10">
        <f>I5*'10'!B2</f>
        <v>169.02639734957785</v>
      </c>
      <c r="K5" s="77">
        <v>340.7</v>
      </c>
      <c r="L5" s="77">
        <v>364.11242919739226</v>
      </c>
      <c r="M5" s="10">
        <f>L5*'10'!B2</f>
        <v>280.36657048199203</v>
      </c>
      <c r="N5" s="5"/>
      <c r="O5" s="20"/>
    </row>
    <row r="6" spans="1:15">
      <c r="A6" s="2">
        <v>2001</v>
      </c>
      <c r="B6" s="24">
        <v>4246</v>
      </c>
      <c r="C6" s="23"/>
      <c r="D6" s="23"/>
      <c r="E6" s="23">
        <v>15525</v>
      </c>
      <c r="F6" s="23"/>
      <c r="G6" s="14">
        <v>271.89999999999998</v>
      </c>
      <c r="H6" s="80">
        <v>987.7</v>
      </c>
      <c r="I6" s="77">
        <v>275.28601802166645</v>
      </c>
      <c r="J6" s="10">
        <f>I6*'10'!B3</f>
        <v>211.97023387668318</v>
      </c>
      <c r="K6" s="77">
        <v>496.1</v>
      </c>
      <c r="L6" s="77">
        <v>502.27801964159158</v>
      </c>
      <c r="M6" s="10">
        <f>L6*'10'!B3</f>
        <v>386.75407512402552</v>
      </c>
      <c r="N6" s="5"/>
      <c r="O6" s="20"/>
    </row>
    <row r="7" spans="1:15">
      <c r="A7" s="2">
        <v>2002</v>
      </c>
      <c r="B7" s="24">
        <v>3917</v>
      </c>
      <c r="C7" s="23">
        <v>8408</v>
      </c>
      <c r="D7" s="23">
        <v>465.86584205518557</v>
      </c>
      <c r="E7" s="23">
        <v>16000</v>
      </c>
      <c r="F7" s="23">
        <v>1902.9495718363462</v>
      </c>
      <c r="G7" s="14">
        <v>679.3</v>
      </c>
      <c r="H7" s="80">
        <v>981.4</v>
      </c>
      <c r="I7" s="77">
        <v>692.1744446708783</v>
      </c>
      <c r="J7" s="10">
        <f>I7*'10'!B4</f>
        <v>539.8960668432851</v>
      </c>
      <c r="K7" s="77">
        <v>953.9</v>
      </c>
      <c r="L7" s="77">
        <v>971.97880578765023</v>
      </c>
      <c r="M7" s="10">
        <f>L7*'10'!B4</f>
        <v>758.14346851436721</v>
      </c>
      <c r="N7" s="5">
        <f t="shared" ref="N7:N18" si="0">J7/D7*100</f>
        <v>115.89088920138731</v>
      </c>
      <c r="O7" s="20">
        <f t="shared" ref="O7:O18" si="1">M7/F7*100</f>
        <v>39.840439270430004</v>
      </c>
    </row>
    <row r="8" spans="1:15">
      <c r="A8" s="2">
        <v>2003</v>
      </c>
      <c r="B8" s="24">
        <v>4421</v>
      </c>
      <c r="C8" s="23">
        <v>8243</v>
      </c>
      <c r="D8" s="23">
        <v>536.33385903190594</v>
      </c>
      <c r="E8" s="23">
        <v>16461</v>
      </c>
      <c r="F8" s="23">
        <v>1996.9671236200413</v>
      </c>
      <c r="G8" s="14">
        <v>646.70000000000005</v>
      </c>
      <c r="H8" s="80">
        <v>999.8</v>
      </c>
      <c r="I8" s="77">
        <v>646.82936587317477</v>
      </c>
      <c r="J8" s="10">
        <f>I8*'10'!B5</f>
        <v>530.40008001600324</v>
      </c>
      <c r="K8" s="77">
        <v>1178.5</v>
      </c>
      <c r="L8" s="77">
        <v>1178.7357471494299</v>
      </c>
      <c r="M8" s="10">
        <f>L8*'10'!B5</f>
        <v>966.56331266253244</v>
      </c>
      <c r="N8" s="5">
        <f t="shared" si="0"/>
        <v>98.893640795564679</v>
      </c>
      <c r="O8" s="20">
        <f t="shared" si="1"/>
        <v>48.40156361264355</v>
      </c>
    </row>
    <row r="9" spans="1:15">
      <c r="A9" s="2">
        <v>2004</v>
      </c>
      <c r="B9" s="24">
        <v>4289</v>
      </c>
      <c r="C9" s="23">
        <v>8386</v>
      </c>
      <c r="D9" s="23">
        <v>511.44765084664925</v>
      </c>
      <c r="E9" s="23">
        <v>17991</v>
      </c>
      <c r="F9" s="23">
        <v>2145.3613164798476</v>
      </c>
      <c r="G9" s="14">
        <v>300.60000000000002</v>
      </c>
      <c r="H9" s="80">
        <v>1009.6</v>
      </c>
      <c r="I9" s="77">
        <v>297.74167987321715</v>
      </c>
      <c r="J9" s="10">
        <f>I9*'10'!B6</f>
        <v>256.05784469096676</v>
      </c>
      <c r="K9" s="77">
        <v>1034.4000000000001</v>
      </c>
      <c r="L9" s="77">
        <v>1024.5641838351821</v>
      </c>
      <c r="M9" s="10">
        <f>L9*'10'!B6</f>
        <v>881.12519809825665</v>
      </c>
      <c r="N9" s="5">
        <f t="shared" si="0"/>
        <v>50.065308593575352</v>
      </c>
      <c r="O9" s="20">
        <f t="shared" si="1"/>
        <v>41.071179541170473</v>
      </c>
    </row>
    <row r="10" spans="1:15">
      <c r="A10" s="2">
        <v>2005</v>
      </c>
      <c r="B10" s="24">
        <v>4699</v>
      </c>
      <c r="C10" s="23">
        <v>8584</v>
      </c>
      <c r="D10" s="23">
        <v>547.41379310344826</v>
      </c>
      <c r="E10" s="23">
        <v>19576</v>
      </c>
      <c r="F10" s="23">
        <v>2280.5219012115563</v>
      </c>
      <c r="G10" s="14">
        <v>178.9</v>
      </c>
      <c r="H10" s="80">
        <v>1041.5</v>
      </c>
      <c r="I10" s="77">
        <v>171.77148343734999</v>
      </c>
      <c r="J10" s="10">
        <f>I10*'10'!B7</f>
        <v>152.87662025924149</v>
      </c>
      <c r="K10" s="77">
        <v>860.5</v>
      </c>
      <c r="L10" s="77">
        <v>826.21219395103219</v>
      </c>
      <c r="M10" s="10">
        <f>L10*'10'!B7</f>
        <v>735.32885261641866</v>
      </c>
      <c r="N10" s="5">
        <f t="shared" si="0"/>
        <v>27.927067637908682</v>
      </c>
      <c r="O10" s="20">
        <f t="shared" si="1"/>
        <v>32.24388471015191</v>
      </c>
    </row>
    <row r="11" spans="1:15">
      <c r="A11" s="2">
        <v>2006</v>
      </c>
      <c r="B11" s="24">
        <v>4219</v>
      </c>
      <c r="C11" s="23">
        <v>8776</v>
      </c>
      <c r="D11" s="23">
        <v>480.74293527803098</v>
      </c>
      <c r="E11" s="23">
        <v>21244</v>
      </c>
      <c r="F11" s="23">
        <v>2420.6927985414768</v>
      </c>
      <c r="G11" s="14">
        <v>220.7</v>
      </c>
      <c r="H11" s="80">
        <v>1082.0999999999999</v>
      </c>
      <c r="I11" s="77">
        <v>203.95527215599299</v>
      </c>
      <c r="J11" s="10">
        <f>I11*'10'!B8</f>
        <v>183.5597449403937</v>
      </c>
      <c r="K11" s="77">
        <v>787</v>
      </c>
      <c r="L11" s="77">
        <v>727.28952961833477</v>
      </c>
      <c r="M11" s="10">
        <f>L11*'10'!B8</f>
        <v>654.56057665650133</v>
      </c>
      <c r="N11" s="5">
        <f t="shared" si="0"/>
        <v>38.182515325833023</v>
      </c>
      <c r="O11" s="20">
        <f t="shared" si="1"/>
        <v>27.040216629342197</v>
      </c>
    </row>
    <row r="12" spans="1:15">
      <c r="A12" s="2">
        <v>2007</v>
      </c>
      <c r="B12" s="24">
        <v>4643</v>
      </c>
      <c r="C12" s="23">
        <v>9208</v>
      </c>
      <c r="D12" s="23">
        <v>504.23544743701132</v>
      </c>
      <c r="E12" s="23">
        <v>21315</v>
      </c>
      <c r="F12" s="23">
        <v>2314.834926151173</v>
      </c>
      <c r="G12" s="14">
        <v>203.1</v>
      </c>
      <c r="H12" s="80">
        <v>1129.9000000000001</v>
      </c>
      <c r="I12" s="77">
        <v>179.75042039118506</v>
      </c>
      <c r="J12" s="10">
        <f>I12*'10'!B9</f>
        <v>161.77537835206655</v>
      </c>
      <c r="K12" s="77">
        <v>718.1</v>
      </c>
      <c r="L12" s="77">
        <v>635.54296840428344</v>
      </c>
      <c r="M12" s="10">
        <f>L12*'10'!B9</f>
        <v>571.98867156385506</v>
      </c>
      <c r="N12" s="5">
        <f t="shared" si="0"/>
        <v>32.083301397067174</v>
      </c>
      <c r="O12" s="20">
        <f t="shared" si="1"/>
        <v>24.709695931315867</v>
      </c>
    </row>
    <row r="13" spans="1:15">
      <c r="A13" s="2">
        <v>2008</v>
      </c>
      <c r="B13" s="24">
        <v>4095</v>
      </c>
      <c r="C13" s="23">
        <v>9362</v>
      </c>
      <c r="D13" s="23">
        <v>437.40653706472978</v>
      </c>
      <c r="E13" s="23">
        <v>22260</v>
      </c>
      <c r="F13" s="23">
        <v>2377.697073274941</v>
      </c>
      <c r="G13" s="14">
        <v>251</v>
      </c>
      <c r="H13" s="80">
        <v>1189.3</v>
      </c>
      <c r="I13" s="77">
        <v>211.04851593374255</v>
      </c>
      <c r="J13" s="10">
        <f>I13*'10'!B10</f>
        <v>185.72269402169346</v>
      </c>
      <c r="K13" s="77">
        <v>738.5</v>
      </c>
      <c r="L13" s="77">
        <v>620.95350206003525</v>
      </c>
      <c r="M13" s="10">
        <f>L13*'10'!B10</f>
        <v>546.43908181283098</v>
      </c>
      <c r="N13" s="5">
        <f t="shared" si="0"/>
        <v>42.459972196119509</v>
      </c>
      <c r="O13" s="20">
        <f t="shared" si="1"/>
        <v>22.981862910744493</v>
      </c>
    </row>
    <row r="14" spans="1:15">
      <c r="A14" s="2">
        <v>2009</v>
      </c>
      <c r="B14" s="24">
        <v>3485</v>
      </c>
      <c r="C14" s="23">
        <v>9159</v>
      </c>
      <c r="D14" s="23">
        <v>380.50005459111259</v>
      </c>
      <c r="E14" s="23">
        <v>22144</v>
      </c>
      <c r="F14" s="23">
        <v>2417.7311933617207</v>
      </c>
      <c r="G14" s="14">
        <v>146.5</v>
      </c>
      <c r="H14" s="80">
        <v>1191.9000000000001</v>
      </c>
      <c r="I14" s="77">
        <v>122.91299605671615</v>
      </c>
      <c r="J14" s="10">
        <f>I14*'10'!B11</f>
        <v>102.01778672707441</v>
      </c>
      <c r="K14" s="77">
        <v>691.8</v>
      </c>
      <c r="L14" s="77">
        <v>580.41782028693683</v>
      </c>
      <c r="M14" s="10">
        <f>L14*'10'!B11</f>
        <v>481.74679083815755</v>
      </c>
      <c r="N14" s="5">
        <f t="shared" si="0"/>
        <v>26.811503834527244</v>
      </c>
      <c r="O14" s="20">
        <f t="shared" si="1"/>
        <v>19.925572874307644</v>
      </c>
    </row>
    <row r="15" spans="1:15">
      <c r="A15" s="2">
        <v>2010</v>
      </c>
      <c r="B15" s="24">
        <v>3834</v>
      </c>
      <c r="C15" s="23">
        <v>9115</v>
      </c>
      <c r="D15" s="23">
        <v>420.62534284147011</v>
      </c>
      <c r="E15" s="23">
        <v>23054</v>
      </c>
      <c r="F15" s="23">
        <v>2529.2375205704884</v>
      </c>
      <c r="G15" s="14">
        <v>129.5</v>
      </c>
      <c r="H15" s="80">
        <v>1266.7</v>
      </c>
      <c r="I15" s="77">
        <v>102.23415173284914</v>
      </c>
      <c r="J15" s="10">
        <f>I15*'10'!B12</f>
        <v>88.943712007578753</v>
      </c>
      <c r="K15" s="77">
        <v>578.6</v>
      </c>
      <c r="L15" s="77">
        <v>456.77745322491512</v>
      </c>
      <c r="M15" s="10">
        <f>L15*'10'!B12</f>
        <v>397.39638430567618</v>
      </c>
      <c r="N15" s="5">
        <f t="shared" si="0"/>
        <v>21.145590374258745</v>
      </c>
      <c r="O15" s="20">
        <f t="shared" si="1"/>
        <v>15.712102207626607</v>
      </c>
    </row>
    <row r="16" spans="1:15">
      <c r="A16" s="2">
        <v>2011</v>
      </c>
      <c r="B16" s="24">
        <v>3398</v>
      </c>
      <c r="C16" s="23">
        <v>9461</v>
      </c>
      <c r="D16" s="23">
        <v>359.15865130535883</v>
      </c>
      <c r="E16" s="23">
        <v>23114</v>
      </c>
      <c r="F16" s="23">
        <v>2443.0821266250928</v>
      </c>
      <c r="G16" s="14">
        <v>171.9</v>
      </c>
      <c r="H16" s="80">
        <v>1309.2</v>
      </c>
      <c r="I16" s="77">
        <v>131.30155820348304</v>
      </c>
      <c r="J16" s="10">
        <f>I16*'10'!B13</f>
        <v>118.17140238313473</v>
      </c>
      <c r="K16" s="77">
        <v>556.5</v>
      </c>
      <c r="L16" s="77">
        <v>425.06874427131072</v>
      </c>
      <c r="M16" s="10">
        <f>L16*'10'!B13</f>
        <v>382.56186984417968</v>
      </c>
      <c r="N16" s="5">
        <f t="shared" si="0"/>
        <v>32.90228481303231</v>
      </c>
      <c r="O16" s="20">
        <f t="shared" si="1"/>
        <v>15.658985249614016</v>
      </c>
    </row>
    <row r="17" spans="1:15">
      <c r="A17" s="2">
        <v>2012</v>
      </c>
      <c r="B17" s="24">
        <v>3789</v>
      </c>
      <c r="C17" s="23">
        <v>9913</v>
      </c>
      <c r="D17" s="23">
        <v>382.22536063754666</v>
      </c>
      <c r="E17" s="23">
        <v>23388</v>
      </c>
      <c r="F17" s="23">
        <v>2359.3261373953392</v>
      </c>
      <c r="G17" s="14">
        <v>181</v>
      </c>
      <c r="H17" s="80">
        <v>1299.3</v>
      </c>
      <c r="I17" s="77">
        <v>139.30578003540367</v>
      </c>
      <c r="J17" s="10">
        <f>I17*'10'!B14</f>
        <v>125.10872744365579</v>
      </c>
      <c r="K17" s="77">
        <v>562</v>
      </c>
      <c r="L17" s="77">
        <v>432.5405987839606</v>
      </c>
      <c r="M17" s="10">
        <f>L17*'10'!B14</f>
        <v>388.4591426703567</v>
      </c>
      <c r="N17" s="5">
        <f t="shared" si="0"/>
        <v>32.731665746871471</v>
      </c>
      <c r="O17" s="20">
        <f t="shared" si="1"/>
        <v>16.464834450535516</v>
      </c>
    </row>
    <row r="18" spans="1:15">
      <c r="A18" s="2">
        <v>2013</v>
      </c>
      <c r="B18" s="24">
        <v>4005</v>
      </c>
      <c r="C18" s="23">
        <v>10110</v>
      </c>
      <c r="D18" s="23">
        <v>396.14243323442139</v>
      </c>
      <c r="E18" s="23">
        <v>23880</v>
      </c>
      <c r="F18" s="23">
        <v>2362.0178041543027</v>
      </c>
      <c r="G18" s="14">
        <v>198.9</v>
      </c>
      <c r="H18" s="80">
        <v>1347.7</v>
      </c>
      <c r="I18" s="77">
        <v>147.58477405950879</v>
      </c>
      <c r="J18" s="10">
        <f>I18*'10'!B15</f>
        <v>131.59692231070775</v>
      </c>
      <c r="K18" s="77">
        <v>584</v>
      </c>
      <c r="L18" s="77">
        <v>433.33085998367585</v>
      </c>
      <c r="M18" s="10">
        <f>L18*'10'!B15</f>
        <v>386.38814796105237</v>
      </c>
      <c r="N18" s="5">
        <f t="shared" si="0"/>
        <v>33.219597617010123</v>
      </c>
      <c r="O18" s="20">
        <f t="shared" si="1"/>
        <v>16.358392696341038</v>
      </c>
    </row>
    <row r="19" spans="1:15">
      <c r="A19" s="2"/>
      <c r="B19" s="23"/>
      <c r="C19" s="23"/>
      <c r="D19" s="23"/>
      <c r="E19" s="23"/>
      <c r="F19" s="23"/>
      <c r="G19" s="77"/>
      <c r="H19" s="80"/>
      <c r="I19" s="77"/>
      <c r="J19" s="10"/>
      <c r="K19" s="77"/>
      <c r="L19" s="77"/>
      <c r="M19" s="10"/>
      <c r="N19" s="6"/>
      <c r="O19" s="20"/>
    </row>
    <row r="20" spans="1:15" ht="30"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-1.655542883519745</v>
      </c>
      <c r="C21" s="35">
        <f t="shared" ref="C21:M21" si="2">((C14/C7)^(1/7)-1)*100</f>
        <v>1.2296902581956148</v>
      </c>
      <c r="D21" s="35">
        <f t="shared" si="2"/>
        <v>-2.8501846981417334</v>
      </c>
      <c r="E21" s="35">
        <f t="shared" si="2"/>
        <v>4.7519939725845894</v>
      </c>
      <c r="F21" s="35">
        <f t="shared" si="2"/>
        <v>3.479516439697683</v>
      </c>
      <c r="G21" s="44">
        <f t="shared" si="2"/>
        <v>-19.679732848665864</v>
      </c>
      <c r="H21" s="35">
        <f t="shared" si="2"/>
        <v>2.8149461298764278</v>
      </c>
      <c r="I21" s="35">
        <f t="shared" si="2"/>
        <v>-21.878802475008719</v>
      </c>
      <c r="J21" s="35">
        <f t="shared" si="2"/>
        <v>-21.182314739579756</v>
      </c>
      <c r="K21" s="35">
        <f t="shared" si="2"/>
        <v>-4.4857336648274622</v>
      </c>
      <c r="L21" s="35">
        <f t="shared" si="2"/>
        <v>-7.1007962066931611</v>
      </c>
      <c r="M21" s="35">
        <f t="shared" si="2"/>
        <v>-6.2725554970899156</v>
      </c>
      <c r="N21" s="44">
        <f>N14-N7</f>
        <v>-89.079385366860066</v>
      </c>
      <c r="O21" s="44">
        <f>O14-O7</f>
        <v>-19.91486639612236</v>
      </c>
    </row>
    <row r="22" spans="1:15">
      <c r="A22" s="2"/>
      <c r="B22" s="23"/>
      <c r="C22" s="23"/>
      <c r="D22" s="23"/>
      <c r="E22" s="23"/>
      <c r="F22" s="23"/>
      <c r="G22" s="77"/>
      <c r="H22" s="80"/>
      <c r="I22" s="77"/>
      <c r="J22" s="10"/>
      <c r="K22" s="77"/>
      <c r="L22" s="77"/>
      <c r="M22" s="10"/>
      <c r="N22" s="6"/>
      <c r="O22" s="20"/>
    </row>
    <row r="23" spans="1:15" ht="27.75" customHeight="1">
      <c r="A23" s="142" t="s">
        <v>41</v>
      </c>
      <c r="B23" s="143"/>
      <c r="C23" s="143"/>
      <c r="D23" s="143"/>
      <c r="E23" s="143"/>
      <c r="F23" s="143"/>
      <c r="G23" s="143"/>
      <c r="H23" s="143"/>
      <c r="I23" s="143"/>
      <c r="J23" s="143"/>
      <c r="K23" s="143"/>
      <c r="L23" s="143"/>
      <c r="M23" s="143"/>
      <c r="N23" s="143"/>
      <c r="O23" s="144"/>
    </row>
  </sheetData>
  <mergeCells count="8">
    <mergeCell ref="A23:O23"/>
    <mergeCell ref="A1:O1"/>
    <mergeCell ref="A2:O2"/>
    <mergeCell ref="B3:F3"/>
    <mergeCell ref="G3:M3"/>
    <mergeCell ref="N3:O3"/>
    <mergeCell ref="N20:O20"/>
    <mergeCell ref="A20:M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74.xml><?xml version="1.0" encoding="utf-8"?>
<worksheet xmlns="http://schemas.openxmlformats.org/spreadsheetml/2006/main" xmlns:r="http://schemas.openxmlformats.org/officeDocument/2006/relationships">
  <dimension ref="A1:P23"/>
  <sheetViews>
    <sheetView view="pageBreakPreview" zoomScaleNormal="100" zoomScaleSheetLayoutView="100" workbookViewId="0">
      <selection activeCell="N20" sqref="N20:O20"/>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39</v>
      </c>
      <c r="B1" s="146"/>
      <c r="C1" s="146"/>
      <c r="D1" s="146"/>
      <c r="E1" s="146"/>
      <c r="F1" s="146"/>
      <c r="G1" s="146"/>
      <c r="H1" s="146"/>
      <c r="I1" s="146"/>
      <c r="J1" s="146"/>
      <c r="K1" s="146"/>
      <c r="L1" s="146"/>
      <c r="M1" s="146"/>
      <c r="N1" s="146"/>
      <c r="O1" s="147"/>
    </row>
    <row r="2" spans="1:15">
      <c r="A2" s="148" t="s">
        <v>27</v>
      </c>
      <c r="B2" s="149"/>
      <c r="C2" s="149"/>
      <c r="D2" s="149"/>
      <c r="E2" s="149"/>
      <c r="F2" s="149"/>
      <c r="G2" s="149"/>
      <c r="H2" s="149"/>
      <c r="I2" s="149"/>
      <c r="J2" s="149"/>
      <c r="K2" s="149"/>
      <c r="L2" s="149"/>
      <c r="M2" s="149"/>
      <c r="N2" s="149"/>
      <c r="O2" s="150"/>
    </row>
    <row r="3" spans="1:15" ht="44.25" customHeight="1">
      <c r="A3" s="2"/>
      <c r="B3" s="151" t="s">
        <v>8</v>
      </c>
      <c r="C3" s="152"/>
      <c r="D3" s="152"/>
      <c r="E3" s="152"/>
      <c r="F3" s="152"/>
      <c r="G3" s="151" t="s">
        <v>5</v>
      </c>
      <c r="H3" s="152"/>
      <c r="I3" s="152"/>
      <c r="J3" s="152"/>
      <c r="K3" s="152"/>
      <c r="L3" s="152"/>
      <c r="M3" s="152"/>
      <c r="N3" s="153" t="s">
        <v>11</v>
      </c>
      <c r="O3" s="154"/>
    </row>
    <row r="4" spans="1:15"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row>
    <row r="5" spans="1:15">
      <c r="A5" s="2">
        <v>2000</v>
      </c>
      <c r="B5" s="24">
        <v>713</v>
      </c>
      <c r="C5" s="23"/>
      <c r="D5" s="23"/>
      <c r="E5" s="23">
        <v>4483</v>
      </c>
      <c r="F5" s="23"/>
      <c r="G5" s="14">
        <v>9.5</v>
      </c>
      <c r="H5" s="80">
        <v>3</v>
      </c>
      <c r="I5" s="77">
        <v>3166.6666666666665</v>
      </c>
      <c r="J5" s="10">
        <f>I5*'10'!B2</f>
        <v>2438.3333333333335</v>
      </c>
      <c r="K5" s="77">
        <v>13.7</v>
      </c>
      <c r="L5" s="77">
        <v>4566.6666666666661</v>
      </c>
      <c r="M5" s="10">
        <f>L5*'10'!B2</f>
        <v>3516.333333333333</v>
      </c>
      <c r="N5" s="5"/>
      <c r="O5" s="20"/>
    </row>
    <row r="6" spans="1:15">
      <c r="A6" s="2">
        <v>2001</v>
      </c>
      <c r="B6" s="24">
        <v>624</v>
      </c>
      <c r="C6" s="23"/>
      <c r="D6" s="23"/>
      <c r="E6" s="23">
        <v>4324</v>
      </c>
      <c r="F6" s="23"/>
      <c r="G6" s="14">
        <v>1.2</v>
      </c>
      <c r="H6" s="80">
        <v>2.5</v>
      </c>
      <c r="I6" s="77">
        <v>480</v>
      </c>
      <c r="J6" s="10">
        <f>I6*'10'!B3</f>
        <v>369.6</v>
      </c>
      <c r="K6" s="77">
        <v>11.4</v>
      </c>
      <c r="L6" s="77">
        <v>4560.0000000000009</v>
      </c>
      <c r="M6" s="10">
        <f>L6*'10'!B3</f>
        <v>3511.2000000000007</v>
      </c>
      <c r="N6" s="5"/>
      <c r="O6" s="20"/>
    </row>
    <row r="7" spans="1:15">
      <c r="A7" s="2">
        <v>2002</v>
      </c>
      <c r="B7" s="24">
        <v>1148</v>
      </c>
      <c r="C7" s="23">
        <v>42</v>
      </c>
      <c r="D7" s="23">
        <v>27333.333333333332</v>
      </c>
      <c r="E7" s="23">
        <v>4577</v>
      </c>
      <c r="F7" s="23">
        <v>108976.19047619049</v>
      </c>
      <c r="G7" s="14">
        <v>0.6</v>
      </c>
      <c r="H7" s="80">
        <v>4</v>
      </c>
      <c r="I7" s="77">
        <v>150</v>
      </c>
      <c r="J7" s="10">
        <f>I7*'10'!B4</f>
        <v>117</v>
      </c>
      <c r="K7" s="77">
        <v>8.6999999999999993</v>
      </c>
      <c r="L7" s="77">
        <v>2175</v>
      </c>
      <c r="M7" s="10">
        <f>L7*'10'!B4</f>
        <v>1696.5</v>
      </c>
      <c r="N7" s="5">
        <f t="shared" ref="N7:N13" si="0">J7/D7*100</f>
        <v>0.42804878048780493</v>
      </c>
      <c r="O7" s="20">
        <f t="shared" ref="O7:O18" si="1">M7/F7*100</f>
        <v>1.5567620712256935</v>
      </c>
    </row>
    <row r="8" spans="1:15">
      <c r="A8" s="2">
        <v>2003</v>
      </c>
      <c r="B8" s="24">
        <v>1084</v>
      </c>
      <c r="C8" s="23">
        <v>41</v>
      </c>
      <c r="D8" s="23">
        <v>26439.0243902439</v>
      </c>
      <c r="E8" s="23">
        <v>4608</v>
      </c>
      <c r="F8" s="23">
        <v>112390.24390243902</v>
      </c>
      <c r="G8" s="14">
        <v>4.9000000000000004</v>
      </c>
      <c r="H8" s="80">
        <v>3.1</v>
      </c>
      <c r="I8" s="77">
        <v>1580.6451612903227</v>
      </c>
      <c r="J8" s="10">
        <f>I8*'10'!B5</f>
        <v>1296.1290322580646</v>
      </c>
      <c r="K8" s="77">
        <v>9.9</v>
      </c>
      <c r="L8" s="77">
        <v>3193.5483870967741</v>
      </c>
      <c r="M8" s="10">
        <f>L8*'10'!B5</f>
        <v>2618.7096774193546</v>
      </c>
      <c r="N8" s="5">
        <f t="shared" si="0"/>
        <v>4.9023330555886213</v>
      </c>
      <c r="O8" s="20">
        <f t="shared" si="1"/>
        <v>2.330015120967742</v>
      </c>
    </row>
    <row r="9" spans="1:15">
      <c r="A9" s="2">
        <v>2004</v>
      </c>
      <c r="B9" s="24">
        <v>877</v>
      </c>
      <c r="C9" s="23">
        <v>35</v>
      </c>
      <c r="D9" s="23">
        <v>25057.142857142859</v>
      </c>
      <c r="E9" s="23">
        <v>4807</v>
      </c>
      <c r="F9" s="23">
        <v>137342.85714285716</v>
      </c>
      <c r="G9" s="14">
        <v>4.8</v>
      </c>
      <c r="H9" s="80">
        <v>2.5</v>
      </c>
      <c r="I9" s="77">
        <v>1920</v>
      </c>
      <c r="J9" s="10">
        <f>I9*'10'!B6</f>
        <v>1651.2</v>
      </c>
      <c r="K9" s="77">
        <v>10.7</v>
      </c>
      <c r="L9" s="77">
        <v>4279.9999999999991</v>
      </c>
      <c r="M9" s="10">
        <f>L9*'10'!B6</f>
        <v>3680.7999999999993</v>
      </c>
      <c r="N9" s="5">
        <f t="shared" si="0"/>
        <v>6.5897377423033063</v>
      </c>
      <c r="O9" s="20">
        <f t="shared" si="1"/>
        <v>2.6800083211982519</v>
      </c>
    </row>
    <row r="10" spans="1:15">
      <c r="A10" s="2">
        <v>2005</v>
      </c>
      <c r="B10" s="24">
        <v>708</v>
      </c>
      <c r="C10" s="23">
        <v>63</v>
      </c>
      <c r="D10" s="23">
        <v>11238.095238095237</v>
      </c>
      <c r="E10" s="23">
        <v>4808</v>
      </c>
      <c r="F10" s="23">
        <v>76317.460317460311</v>
      </c>
      <c r="G10" s="14">
        <v>1.3</v>
      </c>
      <c r="H10" s="80">
        <v>2.5</v>
      </c>
      <c r="I10" s="77">
        <v>520</v>
      </c>
      <c r="J10" s="10">
        <f>I10*'10'!B7</f>
        <v>462.8</v>
      </c>
      <c r="K10" s="77">
        <v>8.4</v>
      </c>
      <c r="L10" s="77">
        <v>3360.0000000000005</v>
      </c>
      <c r="M10" s="10">
        <f>L10*'10'!B7</f>
        <v>2990.4000000000005</v>
      </c>
      <c r="N10" s="5">
        <f t="shared" si="0"/>
        <v>4.1181355932203392</v>
      </c>
      <c r="O10" s="20">
        <f t="shared" si="1"/>
        <v>3.9183693843594019</v>
      </c>
    </row>
    <row r="11" spans="1:15">
      <c r="A11" s="2">
        <v>2006</v>
      </c>
      <c r="B11" s="24">
        <v>566</v>
      </c>
      <c r="C11" s="23">
        <v>157</v>
      </c>
      <c r="D11" s="23">
        <v>3605.0955414012737</v>
      </c>
      <c r="E11" s="23">
        <v>4819</v>
      </c>
      <c r="F11" s="23">
        <v>30694.267515923566</v>
      </c>
      <c r="G11" s="14">
        <v>3.8</v>
      </c>
      <c r="H11" s="80">
        <v>3.8</v>
      </c>
      <c r="I11" s="77">
        <v>1000</v>
      </c>
      <c r="J11" s="10">
        <f>I11*'10'!B8</f>
        <v>900</v>
      </c>
      <c r="K11" s="77">
        <v>9.1</v>
      </c>
      <c r="L11" s="77">
        <v>2394.7368421052633</v>
      </c>
      <c r="M11" s="10">
        <f>L11*'10'!B8</f>
        <v>2155.2631578947371</v>
      </c>
      <c r="N11" s="5">
        <f t="shared" si="0"/>
        <v>24.964664310954067</v>
      </c>
      <c r="O11" s="20">
        <f t="shared" si="1"/>
        <v>7.0217123010888924</v>
      </c>
    </row>
    <row r="12" spans="1:15">
      <c r="A12" s="2">
        <v>2007</v>
      </c>
      <c r="B12" s="24">
        <v>652</v>
      </c>
      <c r="C12" s="23">
        <v>159</v>
      </c>
      <c r="D12" s="23">
        <v>4100.6289308176101</v>
      </c>
      <c r="E12" s="23">
        <v>4520</v>
      </c>
      <c r="F12" s="23">
        <v>28427.672955974842</v>
      </c>
      <c r="G12" s="14">
        <v>2.6</v>
      </c>
      <c r="H12" s="80">
        <v>4.0999999999999996</v>
      </c>
      <c r="I12" s="77">
        <v>634.14634146341473</v>
      </c>
      <c r="J12" s="10">
        <f>I12*'10'!B9</f>
        <v>570.7317073170733</v>
      </c>
      <c r="K12" s="77">
        <v>8.5</v>
      </c>
      <c r="L12" s="77">
        <v>2073.1707317073169</v>
      </c>
      <c r="M12" s="10">
        <f>L12*'10'!B9</f>
        <v>1865.8536585365853</v>
      </c>
      <c r="N12" s="5">
        <f t="shared" si="0"/>
        <v>13.918150531198567</v>
      </c>
      <c r="O12" s="20">
        <f t="shared" si="1"/>
        <v>6.5635117634362183</v>
      </c>
    </row>
    <row r="13" spans="1:15">
      <c r="A13" s="2">
        <v>2008</v>
      </c>
      <c r="B13" s="24">
        <v>773</v>
      </c>
      <c r="C13" s="23">
        <v>67</v>
      </c>
      <c r="D13" s="23">
        <v>11537.313432835821</v>
      </c>
      <c r="E13" s="23">
        <v>4672</v>
      </c>
      <c r="F13" s="23">
        <v>69731.343283582086</v>
      </c>
      <c r="G13" s="14">
        <v>3.1</v>
      </c>
      <c r="H13" s="80">
        <v>7.3</v>
      </c>
      <c r="I13" s="77">
        <v>424.65753424657538</v>
      </c>
      <c r="J13" s="10">
        <f>I13*'10'!B10</f>
        <v>373.69863013698631</v>
      </c>
      <c r="K13" s="77">
        <v>8.9</v>
      </c>
      <c r="L13" s="77">
        <v>1219.1780821917807</v>
      </c>
      <c r="M13" s="10">
        <f>L13*'10'!B10</f>
        <v>1072.8767123287671</v>
      </c>
      <c r="N13" s="5">
        <f t="shared" si="0"/>
        <v>3.2390437540980699</v>
      </c>
      <c r="O13" s="20">
        <f t="shared" si="1"/>
        <v>1.5385860386564083</v>
      </c>
    </row>
    <row r="14" spans="1:15">
      <c r="A14" s="2">
        <v>2009</v>
      </c>
      <c r="B14" s="24">
        <v>691</v>
      </c>
      <c r="C14" s="23">
        <v>62</v>
      </c>
      <c r="D14" s="23">
        <v>11145.16129032258</v>
      </c>
      <c r="E14" s="23">
        <v>4649</v>
      </c>
      <c r="F14" s="23">
        <v>74983.870967741939</v>
      </c>
      <c r="G14" s="14"/>
      <c r="H14" s="80">
        <v>2</v>
      </c>
      <c r="I14" s="77"/>
      <c r="J14" s="10"/>
      <c r="K14" s="77">
        <v>12.6</v>
      </c>
      <c r="L14" s="77">
        <v>6300</v>
      </c>
      <c r="M14" s="10">
        <f>L14*'10'!B11</f>
        <v>5229</v>
      </c>
      <c r="N14" s="5"/>
      <c r="O14" s="20">
        <f t="shared" si="1"/>
        <v>6.9734996773499676</v>
      </c>
    </row>
    <row r="15" spans="1:15">
      <c r="A15" s="2">
        <v>2010</v>
      </c>
      <c r="B15" s="24">
        <v>670</v>
      </c>
      <c r="C15" s="23">
        <v>74</v>
      </c>
      <c r="D15" s="23">
        <v>9054.0540540540551</v>
      </c>
      <c r="E15" s="23">
        <v>4752</v>
      </c>
      <c r="F15" s="23">
        <v>64216.216216216213</v>
      </c>
      <c r="G15" s="14"/>
      <c r="H15" s="80">
        <v>2</v>
      </c>
      <c r="I15" s="77"/>
      <c r="J15" s="10"/>
      <c r="K15" s="77">
        <v>13.6</v>
      </c>
      <c r="L15" s="77">
        <v>6800</v>
      </c>
      <c r="M15" s="10">
        <f>L15*'10'!B12</f>
        <v>5916</v>
      </c>
      <c r="N15" s="5"/>
      <c r="O15" s="20">
        <f t="shared" si="1"/>
        <v>9.2126262626262623</v>
      </c>
    </row>
    <row r="16" spans="1:15">
      <c r="A16" s="2">
        <v>2011</v>
      </c>
      <c r="B16" s="24">
        <v>775</v>
      </c>
      <c r="C16" s="23">
        <v>195</v>
      </c>
      <c r="D16" s="23">
        <v>3974.3589743589746</v>
      </c>
      <c r="E16" s="23">
        <v>4873</v>
      </c>
      <c r="F16" s="23">
        <v>24989.74358974359</v>
      </c>
      <c r="G16" s="14"/>
      <c r="H16" s="80">
        <v>3</v>
      </c>
      <c r="I16" s="77"/>
      <c r="J16" s="10"/>
      <c r="K16" s="77">
        <v>9.9</v>
      </c>
      <c r="L16" s="77">
        <v>3300.0000000000005</v>
      </c>
      <c r="M16" s="10">
        <f>L16*'10'!B13</f>
        <v>2970.0000000000005</v>
      </c>
      <c r="N16" s="5"/>
      <c r="O16" s="20">
        <f t="shared" si="1"/>
        <v>11.884875846501131</v>
      </c>
    </row>
    <row r="17" spans="1:15">
      <c r="A17" s="2">
        <v>2012</v>
      </c>
      <c r="B17" s="24">
        <v>832</v>
      </c>
      <c r="C17" s="23">
        <v>187</v>
      </c>
      <c r="D17" s="23">
        <v>4449.1978609625667</v>
      </c>
      <c r="E17" s="23">
        <v>5001</v>
      </c>
      <c r="F17" s="23">
        <v>26743.315508021391</v>
      </c>
      <c r="G17" s="14"/>
      <c r="H17" s="80">
        <v>2.1</v>
      </c>
      <c r="I17" s="77"/>
      <c r="J17" s="10"/>
      <c r="K17" s="77">
        <v>7.5</v>
      </c>
      <c r="L17" s="77">
        <v>3571.4285714285711</v>
      </c>
      <c r="M17" s="10">
        <f>L17*'10'!B14</f>
        <v>3207.4540167234009</v>
      </c>
      <c r="N17" s="5"/>
      <c r="O17" s="20">
        <f t="shared" si="1"/>
        <v>11.993479326680182</v>
      </c>
    </row>
    <row r="18" spans="1:15">
      <c r="A18" s="2">
        <v>2013</v>
      </c>
      <c r="B18" s="24">
        <v>880</v>
      </c>
      <c r="C18" s="23">
        <v>183</v>
      </c>
      <c r="D18" s="23">
        <v>4808.7431693989074</v>
      </c>
      <c r="E18" s="23">
        <v>5169</v>
      </c>
      <c r="F18" s="23">
        <v>28245.901639344262</v>
      </c>
      <c r="G18" s="14"/>
      <c r="H18" s="80">
        <v>2.6</v>
      </c>
      <c r="I18" s="77"/>
      <c r="J18" s="10"/>
      <c r="K18" s="77">
        <v>5.7</v>
      </c>
      <c r="L18" s="77">
        <v>2192.3076923076924</v>
      </c>
      <c r="M18" s="10">
        <f>L18*'10'!B15</f>
        <v>1954.8151013833833</v>
      </c>
      <c r="N18" s="5"/>
      <c r="O18" s="20">
        <f t="shared" si="1"/>
        <v>6.9207034929997899</v>
      </c>
    </row>
    <row r="19" spans="1:15">
      <c r="A19" s="2"/>
      <c r="B19" s="23"/>
      <c r="C19" s="23"/>
      <c r="D19" s="23"/>
      <c r="E19" s="23"/>
      <c r="F19" s="23"/>
      <c r="G19" s="77"/>
      <c r="H19" s="80"/>
      <c r="I19" s="77"/>
      <c r="J19" s="10"/>
      <c r="K19" s="77"/>
      <c r="L19" s="77"/>
      <c r="M19" s="10"/>
      <c r="N19" s="6"/>
      <c r="O19" s="20"/>
    </row>
    <row r="20" spans="1:15" ht="30"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-6.9952423074390868</v>
      </c>
      <c r="C21" s="35">
        <f t="shared" ref="C21:M21" si="2">((C14/C7)^(1/7)-1)*100</f>
        <v>5.7214716405828758</v>
      </c>
      <c r="D21" s="35">
        <f t="shared" si="2"/>
        <v>-12.028506367424097</v>
      </c>
      <c r="E21" s="35">
        <f t="shared" si="2"/>
        <v>0.22322565025512109</v>
      </c>
      <c r="F21" s="35">
        <f t="shared" si="2"/>
        <v>-5.2006899875740809</v>
      </c>
      <c r="G21" s="44"/>
      <c r="H21" s="35">
        <f t="shared" si="2"/>
        <v>-9.4276335736093291</v>
      </c>
      <c r="I21" s="35"/>
      <c r="J21" s="35"/>
      <c r="K21" s="35">
        <f t="shared" si="2"/>
        <v>5.433532131219887</v>
      </c>
      <c r="L21" s="35">
        <f t="shared" si="2"/>
        <v>16.408057215670844</v>
      </c>
      <c r="M21" s="35">
        <f t="shared" si="2"/>
        <v>17.445890565958265</v>
      </c>
      <c r="N21" s="44">
        <f>N14-N7</f>
        <v>-0.42804878048780493</v>
      </c>
      <c r="O21" s="44">
        <f>O14-O7</f>
        <v>5.4167376061242738</v>
      </c>
    </row>
    <row r="22" spans="1:15">
      <c r="A22" s="2"/>
      <c r="B22" s="23"/>
      <c r="C22" s="23"/>
      <c r="D22" s="23"/>
      <c r="E22" s="23"/>
      <c r="F22" s="23"/>
      <c r="G22" s="77"/>
      <c r="H22" s="80"/>
      <c r="I22" s="77"/>
      <c r="J22" s="10"/>
      <c r="K22" s="77"/>
      <c r="L22" s="77"/>
      <c r="M22" s="10"/>
      <c r="N22" s="6"/>
      <c r="O22" s="20"/>
    </row>
    <row r="23" spans="1:15" ht="27.75" customHeight="1">
      <c r="A23" s="142" t="s">
        <v>41</v>
      </c>
      <c r="B23" s="143"/>
      <c r="C23" s="143"/>
      <c r="D23" s="143"/>
      <c r="E23" s="143"/>
      <c r="F23" s="143"/>
      <c r="G23" s="143"/>
      <c r="H23" s="143"/>
      <c r="I23" s="143"/>
      <c r="J23" s="143"/>
      <c r="K23" s="143"/>
      <c r="L23" s="143"/>
      <c r="M23" s="143"/>
      <c r="N23" s="143"/>
      <c r="O23" s="144"/>
    </row>
  </sheetData>
  <mergeCells count="8">
    <mergeCell ref="A23:O23"/>
    <mergeCell ref="A1:O1"/>
    <mergeCell ref="A2:O2"/>
    <mergeCell ref="B3:F3"/>
    <mergeCell ref="G3:M3"/>
    <mergeCell ref="N3:O3"/>
    <mergeCell ref="N20:O20"/>
    <mergeCell ref="A20:M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75.xml><?xml version="1.0" encoding="utf-8"?>
<worksheet xmlns="http://schemas.openxmlformats.org/spreadsheetml/2006/main" xmlns:r="http://schemas.openxmlformats.org/officeDocument/2006/relationships">
  <dimension ref="A1:P23"/>
  <sheetViews>
    <sheetView view="pageBreakPreview" zoomScaleNormal="100" zoomScaleSheetLayoutView="100" workbookViewId="0">
      <selection activeCell="N20" sqref="N20:O20"/>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39</v>
      </c>
      <c r="B1" s="146"/>
      <c r="C1" s="146"/>
      <c r="D1" s="146"/>
      <c r="E1" s="146"/>
      <c r="F1" s="146"/>
      <c r="G1" s="146"/>
      <c r="H1" s="146"/>
      <c r="I1" s="146"/>
      <c r="J1" s="146"/>
      <c r="K1" s="146"/>
      <c r="L1" s="146"/>
      <c r="M1" s="146"/>
      <c r="N1" s="146"/>
      <c r="O1" s="147"/>
    </row>
    <row r="2" spans="1:15">
      <c r="A2" s="148" t="s">
        <v>28</v>
      </c>
      <c r="B2" s="149"/>
      <c r="C2" s="149"/>
      <c r="D2" s="149"/>
      <c r="E2" s="149"/>
      <c r="F2" s="149"/>
      <c r="G2" s="149"/>
      <c r="H2" s="149"/>
      <c r="I2" s="149"/>
      <c r="J2" s="149"/>
      <c r="K2" s="149"/>
      <c r="L2" s="149"/>
      <c r="M2" s="149"/>
      <c r="N2" s="149"/>
      <c r="O2" s="150"/>
    </row>
    <row r="3" spans="1:15" ht="44.25" customHeight="1">
      <c r="A3" s="2"/>
      <c r="B3" s="151" t="s">
        <v>8</v>
      </c>
      <c r="C3" s="152"/>
      <c r="D3" s="152"/>
      <c r="E3" s="152"/>
      <c r="F3" s="152"/>
      <c r="G3" s="151" t="s">
        <v>5</v>
      </c>
      <c r="H3" s="152"/>
      <c r="I3" s="152"/>
      <c r="J3" s="152"/>
      <c r="K3" s="152"/>
      <c r="L3" s="152"/>
      <c r="M3" s="152"/>
      <c r="N3" s="153" t="s">
        <v>11</v>
      </c>
      <c r="O3" s="154"/>
    </row>
    <row r="4" spans="1:15"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row>
    <row r="5" spans="1:15">
      <c r="A5" s="2">
        <v>2000</v>
      </c>
      <c r="B5" s="24">
        <v>2875</v>
      </c>
      <c r="C5" s="23"/>
      <c r="D5" s="23"/>
      <c r="E5" s="23">
        <v>9839</v>
      </c>
      <c r="F5" s="23"/>
      <c r="G5" s="13"/>
      <c r="H5" s="80">
        <v>528.20000000000005</v>
      </c>
      <c r="I5" s="80"/>
      <c r="J5" s="10"/>
      <c r="K5" s="77">
        <v>90.4</v>
      </c>
      <c r="L5" s="77">
        <v>171.14729269216207</v>
      </c>
      <c r="M5" s="10">
        <f>L5*'10'!B2</f>
        <v>131.78341537296478</v>
      </c>
      <c r="N5" s="5"/>
      <c r="O5" s="20"/>
    </row>
    <row r="6" spans="1:15">
      <c r="A6" s="2">
        <v>2001</v>
      </c>
      <c r="B6" s="24">
        <v>2428</v>
      </c>
      <c r="C6" s="23"/>
      <c r="D6" s="23"/>
      <c r="E6" s="23">
        <v>10418</v>
      </c>
      <c r="F6" s="23"/>
      <c r="G6" s="13"/>
      <c r="H6" s="80">
        <v>530.29999999999995</v>
      </c>
      <c r="I6" s="80"/>
      <c r="J6" s="10"/>
      <c r="K6" s="77">
        <v>78.2</v>
      </c>
      <c r="L6" s="77">
        <v>147.46369979257025</v>
      </c>
      <c r="M6" s="10">
        <f>L6*'10'!B3</f>
        <v>113.5470488402791</v>
      </c>
      <c r="N6" s="5"/>
      <c r="O6" s="20"/>
    </row>
    <row r="7" spans="1:15">
      <c r="A7" s="2">
        <v>2002</v>
      </c>
      <c r="B7" s="24">
        <v>2359</v>
      </c>
      <c r="C7" s="23">
        <v>5565</v>
      </c>
      <c r="D7" s="23">
        <v>423.89937106918239</v>
      </c>
      <c r="E7" s="23">
        <v>10661</v>
      </c>
      <c r="F7" s="23">
        <v>1915.7232704402516</v>
      </c>
      <c r="G7" s="13"/>
      <c r="H7" s="80">
        <v>581.70000000000005</v>
      </c>
      <c r="I7" s="80"/>
      <c r="J7" s="10"/>
      <c r="K7" s="77">
        <v>76</v>
      </c>
      <c r="L7" s="77">
        <v>130.65153859377685</v>
      </c>
      <c r="M7" s="10">
        <f>L7*'10'!B4</f>
        <v>101.90820010314594</v>
      </c>
      <c r="N7" s="5"/>
      <c r="O7" s="20">
        <f t="shared" ref="O7:O18" si="0">M7/F7*100</f>
        <v>5.3195678977019716</v>
      </c>
    </row>
    <row r="8" spans="1:15">
      <c r="A8" s="2">
        <v>2003</v>
      </c>
      <c r="B8" s="24">
        <v>2725</v>
      </c>
      <c r="C8" s="23">
        <v>5595</v>
      </c>
      <c r="D8" s="23">
        <v>487.04200178731008</v>
      </c>
      <c r="E8" s="23">
        <v>10914</v>
      </c>
      <c r="F8" s="23">
        <v>1950.6702412868633</v>
      </c>
      <c r="G8" s="13"/>
      <c r="H8" s="80">
        <v>608.4</v>
      </c>
      <c r="I8" s="80"/>
      <c r="J8" s="10"/>
      <c r="K8" s="77">
        <v>72.5</v>
      </c>
      <c r="L8" s="77">
        <v>119.16502301117686</v>
      </c>
      <c r="M8" s="10">
        <f>L8*'10'!B5</f>
        <v>97.715318869165017</v>
      </c>
      <c r="N8" s="5"/>
      <c r="O8" s="20">
        <f t="shared" si="0"/>
        <v>5.00932022240222</v>
      </c>
    </row>
    <row r="9" spans="1:15">
      <c r="A9" s="2">
        <v>2004</v>
      </c>
      <c r="B9" s="24">
        <v>2745</v>
      </c>
      <c r="C9" s="23">
        <v>5687</v>
      </c>
      <c r="D9" s="23">
        <v>482.67979602602429</v>
      </c>
      <c r="E9" s="23">
        <v>11949</v>
      </c>
      <c r="F9" s="23">
        <v>2101.1077896957977</v>
      </c>
      <c r="G9" s="13"/>
      <c r="H9" s="80">
        <v>628.29999999999995</v>
      </c>
      <c r="I9" s="80"/>
      <c r="J9" s="10"/>
      <c r="K9" s="77">
        <v>90.8</v>
      </c>
      <c r="L9" s="77">
        <v>144.51695050135285</v>
      </c>
      <c r="M9" s="10">
        <f>L9*'10'!B6</f>
        <v>124.28457743116346</v>
      </c>
      <c r="N9" s="5"/>
      <c r="O9" s="20">
        <f t="shared" si="0"/>
        <v>5.9151928349738601</v>
      </c>
    </row>
    <row r="10" spans="1:15">
      <c r="A10" s="2">
        <v>2005</v>
      </c>
      <c r="B10" s="24">
        <v>2545</v>
      </c>
      <c r="C10" s="23">
        <v>5646</v>
      </c>
      <c r="D10" s="23">
        <v>450.76160113354587</v>
      </c>
      <c r="E10" s="23">
        <v>12538</v>
      </c>
      <c r="F10" s="23">
        <v>2220.6872121856181</v>
      </c>
      <c r="G10" s="13"/>
      <c r="H10" s="80">
        <v>650.79999999999995</v>
      </c>
      <c r="I10" s="80"/>
      <c r="J10" s="10"/>
      <c r="K10" s="77">
        <v>101.9</v>
      </c>
      <c r="L10" s="77">
        <v>156.5765212046712</v>
      </c>
      <c r="M10" s="10">
        <f>L10*'10'!B7</f>
        <v>139.35310387215736</v>
      </c>
      <c r="N10" s="5"/>
      <c r="O10" s="20">
        <f t="shared" si="0"/>
        <v>6.2752243137837018</v>
      </c>
    </row>
    <row r="11" spans="1:15">
      <c r="A11" s="2">
        <v>2006</v>
      </c>
      <c r="B11" s="24">
        <v>2549</v>
      </c>
      <c r="C11" s="23">
        <v>5935</v>
      </c>
      <c r="D11" s="23">
        <v>429.48609941027797</v>
      </c>
      <c r="E11" s="23">
        <v>13590</v>
      </c>
      <c r="F11" s="23">
        <v>2289.8062342038752</v>
      </c>
      <c r="G11" s="13"/>
      <c r="H11" s="80">
        <v>679.5</v>
      </c>
      <c r="I11" s="80"/>
      <c r="J11" s="10"/>
      <c r="K11" s="77">
        <v>133.9</v>
      </c>
      <c r="L11" s="77">
        <v>197.05665930831495</v>
      </c>
      <c r="M11" s="10">
        <f>L11*'10'!B8</f>
        <v>177.35099337748346</v>
      </c>
      <c r="N11" s="5"/>
      <c r="O11" s="20">
        <f t="shared" si="0"/>
        <v>7.7452402185089362</v>
      </c>
    </row>
    <row r="12" spans="1:15">
      <c r="A12" s="2">
        <v>2007</v>
      </c>
      <c r="B12" s="24">
        <v>2487</v>
      </c>
      <c r="C12" s="23">
        <v>6253</v>
      </c>
      <c r="D12" s="23">
        <v>397.72909003678234</v>
      </c>
      <c r="E12" s="23">
        <v>13325</v>
      </c>
      <c r="F12" s="23">
        <v>2130.9771309771309</v>
      </c>
      <c r="G12" s="13"/>
      <c r="H12" s="80">
        <v>694.9</v>
      </c>
      <c r="I12" s="80"/>
      <c r="J12" s="10"/>
      <c r="K12" s="77">
        <v>174.2</v>
      </c>
      <c r="L12" s="77">
        <v>250.68355159015687</v>
      </c>
      <c r="M12" s="10">
        <f>L12*'10'!B9</f>
        <v>225.61519643114119</v>
      </c>
      <c r="N12" s="5"/>
      <c r="O12" s="20">
        <f t="shared" si="0"/>
        <v>10.587405803256479</v>
      </c>
    </row>
    <row r="13" spans="1:15">
      <c r="A13" s="2">
        <v>2008</v>
      </c>
      <c r="B13" s="24">
        <v>1983</v>
      </c>
      <c r="C13" s="23">
        <v>6111</v>
      </c>
      <c r="D13" s="23">
        <v>324.49680903289152</v>
      </c>
      <c r="E13" s="23">
        <v>13483</v>
      </c>
      <c r="F13" s="23">
        <v>2206.3492063492067</v>
      </c>
      <c r="G13" s="13"/>
      <c r="H13" s="80">
        <v>677.7</v>
      </c>
      <c r="I13" s="80"/>
      <c r="J13" s="10"/>
      <c r="K13" s="77">
        <v>196.6</v>
      </c>
      <c r="L13" s="77">
        <v>290.09886380404305</v>
      </c>
      <c r="M13" s="10">
        <f>L13*'10'!B10</f>
        <v>255.28700014755788</v>
      </c>
      <c r="N13" s="5"/>
      <c r="O13" s="20">
        <f t="shared" si="0"/>
        <v>11.570561877191469</v>
      </c>
    </row>
    <row r="14" spans="1:15">
      <c r="A14" s="2">
        <v>2009</v>
      </c>
      <c r="B14" s="24">
        <v>2068</v>
      </c>
      <c r="C14" s="23">
        <v>5787</v>
      </c>
      <c r="D14" s="23">
        <v>357.35268705719722</v>
      </c>
      <c r="E14" s="23">
        <v>13487</v>
      </c>
      <c r="F14" s="23">
        <v>2330.5685156384998</v>
      </c>
      <c r="G14" s="13"/>
      <c r="H14" s="80">
        <v>652.9</v>
      </c>
      <c r="I14" s="80"/>
      <c r="J14" s="10"/>
      <c r="K14" s="77">
        <v>204.4</v>
      </c>
      <c r="L14" s="77">
        <v>313.06478786950532</v>
      </c>
      <c r="M14" s="10">
        <f>L14*'10'!B11</f>
        <v>259.84377393168938</v>
      </c>
      <c r="N14" s="5"/>
      <c r="O14" s="20">
        <f t="shared" si="0"/>
        <v>11.149372875677962</v>
      </c>
    </row>
    <row r="15" spans="1:15">
      <c r="A15" s="2">
        <v>2010</v>
      </c>
      <c r="B15" s="24">
        <v>2157</v>
      </c>
      <c r="C15" s="23">
        <v>6064</v>
      </c>
      <c r="D15" s="23">
        <v>355.70580474934036</v>
      </c>
      <c r="E15" s="23">
        <v>13988</v>
      </c>
      <c r="F15" s="23">
        <v>2306.7282321899734</v>
      </c>
      <c r="G15" s="13"/>
      <c r="H15" s="80">
        <v>670.2</v>
      </c>
      <c r="I15" s="80"/>
      <c r="J15" s="10"/>
      <c r="K15" s="77">
        <v>214</v>
      </c>
      <c r="L15" s="77">
        <v>319.30766935243207</v>
      </c>
      <c r="M15" s="10">
        <f>L15*'10'!B12</f>
        <v>277.7976723366159</v>
      </c>
      <c r="N15" s="5"/>
      <c r="O15" s="20">
        <f t="shared" si="0"/>
        <v>12.042930262004854</v>
      </c>
    </row>
    <row r="16" spans="1:15">
      <c r="A16" s="2">
        <v>2011</v>
      </c>
      <c r="B16" s="24">
        <v>2180</v>
      </c>
      <c r="C16" s="23">
        <v>6163</v>
      </c>
      <c r="D16" s="23">
        <v>353.72383579425605</v>
      </c>
      <c r="E16" s="23">
        <v>14249</v>
      </c>
      <c r="F16" s="23">
        <v>2312.0233652441993</v>
      </c>
      <c r="G16" s="13"/>
      <c r="H16" s="80">
        <v>674</v>
      </c>
      <c r="I16" s="80"/>
      <c r="J16" s="10"/>
      <c r="K16" s="77">
        <v>222.4</v>
      </c>
      <c r="L16" s="77">
        <v>329.97032640949561</v>
      </c>
      <c r="M16" s="10">
        <f>L16*'10'!B13</f>
        <v>296.97329376854606</v>
      </c>
      <c r="N16" s="5"/>
      <c r="O16" s="20">
        <f t="shared" si="0"/>
        <v>12.844735837571402</v>
      </c>
    </row>
    <row r="17" spans="1:15">
      <c r="A17" s="2">
        <v>2012</v>
      </c>
      <c r="B17" s="24">
        <v>2215</v>
      </c>
      <c r="C17" s="23">
        <v>6439</v>
      </c>
      <c r="D17" s="23">
        <v>343.99751514210283</v>
      </c>
      <c r="E17" s="23">
        <v>14421</v>
      </c>
      <c r="F17" s="23">
        <v>2239.6334834601648</v>
      </c>
      <c r="G17" s="13"/>
      <c r="H17" s="80">
        <v>688.4</v>
      </c>
      <c r="I17" s="80"/>
      <c r="J17" s="10"/>
      <c r="K17" s="77">
        <v>235.3</v>
      </c>
      <c r="L17" s="77">
        <v>341.80708890180131</v>
      </c>
      <c r="M17" s="10">
        <f>L17*'10'!B14</f>
        <v>306.97254566793231</v>
      </c>
      <c r="N17" s="5"/>
      <c r="O17" s="20">
        <f t="shared" si="0"/>
        <v>13.706374187336634</v>
      </c>
    </row>
    <row r="18" spans="1:15">
      <c r="A18" s="2">
        <v>2013</v>
      </c>
      <c r="B18" s="24">
        <v>2341</v>
      </c>
      <c r="C18" s="23">
        <v>6499</v>
      </c>
      <c r="D18" s="23">
        <v>360.20926296353286</v>
      </c>
      <c r="E18" s="23">
        <v>14720</v>
      </c>
      <c r="F18" s="23">
        <v>2264.9638405908604</v>
      </c>
      <c r="G18" s="13"/>
      <c r="H18" s="80">
        <v>711.2</v>
      </c>
      <c r="I18" s="80"/>
      <c r="J18" s="10"/>
      <c r="K18" s="77">
        <v>234.6</v>
      </c>
      <c r="L18" s="77">
        <v>329.86501687289086</v>
      </c>
      <c r="M18" s="10">
        <f>L18*'10'!B15</f>
        <v>294.13075484967544</v>
      </c>
      <c r="N18" s="5"/>
      <c r="O18" s="20">
        <f t="shared" si="0"/>
        <v>12.986112607119841</v>
      </c>
    </row>
    <row r="19" spans="1:15">
      <c r="A19" s="2"/>
      <c r="B19" s="23"/>
      <c r="C19" s="23"/>
      <c r="D19" s="23"/>
      <c r="E19" s="23"/>
      <c r="F19" s="23"/>
      <c r="G19" s="80"/>
      <c r="H19" s="80"/>
      <c r="I19" s="80"/>
      <c r="J19" s="10"/>
      <c r="K19" s="77"/>
      <c r="L19" s="77"/>
      <c r="M19" s="10"/>
      <c r="N19" s="6"/>
      <c r="O19" s="20"/>
    </row>
    <row r="20" spans="1:15" ht="30"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-1.863221133197257</v>
      </c>
      <c r="C21" s="35">
        <f t="shared" ref="C21:M21" si="1">((C14/C7)^(1/7)-1)*100</f>
        <v>0.56037910914044087</v>
      </c>
      <c r="D21" s="35">
        <f t="shared" si="1"/>
        <v>-2.4100945758242509</v>
      </c>
      <c r="E21" s="35">
        <f t="shared" si="1"/>
        <v>3.4161110187828081</v>
      </c>
      <c r="F21" s="35">
        <f t="shared" si="1"/>
        <v>2.839818161925356</v>
      </c>
      <c r="G21" s="44"/>
      <c r="H21" s="35">
        <f t="shared" si="1"/>
        <v>1.6632393031680959</v>
      </c>
      <c r="I21" s="35"/>
      <c r="J21" s="35"/>
      <c r="K21" s="35">
        <f t="shared" si="1"/>
        <v>15.181052509943704</v>
      </c>
      <c r="L21" s="35">
        <f t="shared" si="1"/>
        <v>13.296657965485824</v>
      </c>
      <c r="M21" s="35">
        <f t="shared" si="1"/>
        <v>14.30675170749236</v>
      </c>
      <c r="N21" s="44">
        <f>N14-N7</f>
        <v>0</v>
      </c>
      <c r="O21" s="44">
        <f>O14-O7</f>
        <v>5.8298049779759902</v>
      </c>
    </row>
    <row r="22" spans="1:15">
      <c r="A22" s="2"/>
      <c r="B22" s="23"/>
      <c r="C22" s="23"/>
      <c r="D22" s="23"/>
      <c r="E22" s="23"/>
      <c r="F22" s="23"/>
      <c r="G22" s="80"/>
      <c r="H22" s="80"/>
      <c r="I22" s="80"/>
      <c r="J22" s="10"/>
      <c r="K22" s="77"/>
      <c r="L22" s="77"/>
      <c r="M22" s="10"/>
      <c r="N22" s="6"/>
      <c r="O22" s="20"/>
    </row>
    <row r="23" spans="1:15" ht="27.75" customHeight="1">
      <c r="A23" s="142" t="s">
        <v>41</v>
      </c>
      <c r="B23" s="143"/>
      <c r="C23" s="143"/>
      <c r="D23" s="143"/>
      <c r="E23" s="143"/>
      <c r="F23" s="143"/>
      <c r="G23" s="143"/>
      <c r="H23" s="143"/>
      <c r="I23" s="143"/>
      <c r="J23" s="143"/>
      <c r="K23" s="143"/>
      <c r="L23" s="143"/>
      <c r="M23" s="143"/>
      <c r="N23" s="143"/>
      <c r="O23" s="144"/>
    </row>
  </sheetData>
  <mergeCells count="8">
    <mergeCell ref="A23:O23"/>
    <mergeCell ref="A1:O1"/>
    <mergeCell ref="A2:O2"/>
    <mergeCell ref="B3:F3"/>
    <mergeCell ref="G3:M3"/>
    <mergeCell ref="N3:O3"/>
    <mergeCell ref="N20:O20"/>
    <mergeCell ref="A20:M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76.xml><?xml version="1.0" encoding="utf-8"?>
<worksheet xmlns="http://schemas.openxmlformats.org/spreadsheetml/2006/main" xmlns:r="http://schemas.openxmlformats.org/officeDocument/2006/relationships">
  <dimension ref="A1:P23"/>
  <sheetViews>
    <sheetView view="pageBreakPreview" topLeftCell="A4" zoomScaleNormal="100" zoomScaleSheetLayoutView="100" workbookViewId="0">
      <selection activeCell="N20" sqref="N20:O20"/>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39</v>
      </c>
      <c r="B1" s="146"/>
      <c r="C1" s="146"/>
      <c r="D1" s="146"/>
      <c r="E1" s="146"/>
      <c r="F1" s="146"/>
      <c r="G1" s="146"/>
      <c r="H1" s="146"/>
      <c r="I1" s="146"/>
      <c r="J1" s="146"/>
      <c r="K1" s="146"/>
      <c r="L1" s="146"/>
      <c r="M1" s="146"/>
      <c r="N1" s="146"/>
      <c r="O1" s="147"/>
    </row>
    <row r="2" spans="1:15">
      <c r="A2" s="148" t="s">
        <v>29</v>
      </c>
      <c r="B2" s="149"/>
      <c r="C2" s="149"/>
      <c r="D2" s="149"/>
      <c r="E2" s="149"/>
      <c r="F2" s="149"/>
      <c r="G2" s="149"/>
      <c r="H2" s="149"/>
      <c r="I2" s="149"/>
      <c r="J2" s="149"/>
      <c r="K2" s="149"/>
      <c r="L2" s="149"/>
      <c r="M2" s="149"/>
      <c r="N2" s="149"/>
      <c r="O2" s="150"/>
    </row>
    <row r="3" spans="1:15" ht="44.25" customHeight="1">
      <c r="A3" s="2"/>
      <c r="B3" s="151" t="s">
        <v>8</v>
      </c>
      <c r="C3" s="152"/>
      <c r="D3" s="152"/>
      <c r="E3" s="152"/>
      <c r="F3" s="152"/>
      <c r="G3" s="151" t="s">
        <v>5</v>
      </c>
      <c r="H3" s="152"/>
      <c r="I3" s="152"/>
      <c r="J3" s="152"/>
      <c r="K3" s="152"/>
      <c r="L3" s="152"/>
      <c r="M3" s="152"/>
      <c r="N3" s="153" t="s">
        <v>11</v>
      </c>
      <c r="O3" s="154"/>
    </row>
    <row r="4" spans="1:15"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row>
    <row r="5" spans="1:15">
      <c r="A5" s="2">
        <v>2000</v>
      </c>
      <c r="B5" s="24">
        <v>504</v>
      </c>
      <c r="C5" s="23"/>
      <c r="D5" s="23"/>
      <c r="E5" s="23">
        <v>1404</v>
      </c>
      <c r="F5" s="23"/>
      <c r="G5" s="14">
        <v>107.6</v>
      </c>
      <c r="H5" s="80">
        <v>970.1</v>
      </c>
      <c r="I5" s="77">
        <v>110.91640037109575</v>
      </c>
      <c r="J5" s="10">
        <f>I5*'10'!B2</f>
        <v>85.405628285743731</v>
      </c>
      <c r="K5" s="77">
        <v>165.1</v>
      </c>
      <c r="L5" s="77">
        <v>170.18864034635604</v>
      </c>
      <c r="M5" s="10">
        <f>L5*'10'!B2</f>
        <v>131.04525306669416</v>
      </c>
      <c r="N5" s="5"/>
      <c r="O5" s="20"/>
    </row>
    <row r="6" spans="1:15">
      <c r="A6" s="2">
        <v>2001</v>
      </c>
      <c r="B6" s="24">
        <v>592</v>
      </c>
      <c r="C6" s="23"/>
      <c r="D6" s="23"/>
      <c r="E6" s="23">
        <v>1720</v>
      </c>
      <c r="F6" s="23"/>
      <c r="G6" s="14">
        <v>10</v>
      </c>
      <c r="H6" s="80">
        <v>974.4</v>
      </c>
      <c r="I6" s="77">
        <v>10.262725779967159</v>
      </c>
      <c r="J6" s="10">
        <f>I6*'10'!B3</f>
        <v>7.9022988505747129</v>
      </c>
      <c r="K6" s="77">
        <v>135</v>
      </c>
      <c r="L6" s="77">
        <v>138.54679802955667</v>
      </c>
      <c r="M6" s="10">
        <f>L6*'10'!B3</f>
        <v>106.68103448275863</v>
      </c>
      <c r="N6" s="5"/>
      <c r="O6" s="20"/>
    </row>
    <row r="7" spans="1:15">
      <c r="A7" s="2">
        <v>2002</v>
      </c>
      <c r="B7" s="24">
        <v>740</v>
      </c>
      <c r="C7" s="23">
        <v>11724</v>
      </c>
      <c r="D7" s="23">
        <v>63.118389628113263</v>
      </c>
      <c r="E7" s="23">
        <v>2075</v>
      </c>
      <c r="F7" s="23">
        <v>176.98737632207437</v>
      </c>
      <c r="G7" s="14">
        <v>31.3</v>
      </c>
      <c r="H7" s="80">
        <v>1003.6</v>
      </c>
      <c r="I7" s="77">
        <v>31.187724192905538</v>
      </c>
      <c r="J7" s="10">
        <f>I7*'10'!B4</f>
        <v>24.326424870466319</v>
      </c>
      <c r="K7" s="77">
        <v>127.5</v>
      </c>
      <c r="L7" s="77">
        <v>127.04264647269828</v>
      </c>
      <c r="M7" s="10">
        <f>L7*'10'!B4</f>
        <v>99.093264248704656</v>
      </c>
      <c r="N7" s="5">
        <f t="shared" ref="N7:N18" si="0">J7/D7*100</f>
        <v>38.540946646127992</v>
      </c>
      <c r="O7" s="20">
        <f t="shared" ref="O7:O18" si="1">M7/F7*100</f>
        <v>55.988888195268117</v>
      </c>
    </row>
    <row r="8" spans="1:15">
      <c r="A8" s="2">
        <v>2003</v>
      </c>
      <c r="B8" s="24">
        <v>813</v>
      </c>
      <c r="C8" s="23">
        <v>11826</v>
      </c>
      <c r="D8" s="23">
        <v>68.746829020801613</v>
      </c>
      <c r="E8" s="23">
        <v>2377</v>
      </c>
      <c r="F8" s="23">
        <v>200.99780145442244</v>
      </c>
      <c r="G8" s="14">
        <v>18.5</v>
      </c>
      <c r="H8" s="80">
        <v>1030</v>
      </c>
      <c r="I8" s="77">
        <v>17.961165048543688</v>
      </c>
      <c r="J8" s="10">
        <f>I8*'10'!B5</f>
        <v>14.728155339805824</v>
      </c>
      <c r="K8" s="77">
        <v>99.8</v>
      </c>
      <c r="L8" s="77">
        <v>96.893203883495147</v>
      </c>
      <c r="M8" s="10">
        <f>L8*'10'!B5</f>
        <v>79.452427184466018</v>
      </c>
      <c r="N8" s="5">
        <f t="shared" si="0"/>
        <v>21.423759538566262</v>
      </c>
      <c r="O8" s="20">
        <f t="shared" si="1"/>
        <v>39.529003108266522</v>
      </c>
    </row>
    <row r="9" spans="1:15">
      <c r="A9" s="2">
        <v>2004</v>
      </c>
      <c r="B9" s="24">
        <v>854</v>
      </c>
      <c r="C9" s="23">
        <v>12058</v>
      </c>
      <c r="D9" s="23">
        <v>70.824348979930335</v>
      </c>
      <c r="E9" s="23">
        <v>2864</v>
      </c>
      <c r="F9" s="23">
        <v>237.5186598109139</v>
      </c>
      <c r="G9" s="14">
        <v>41.8</v>
      </c>
      <c r="H9" s="80">
        <v>1033.5</v>
      </c>
      <c r="I9" s="77">
        <v>40.445089501693275</v>
      </c>
      <c r="J9" s="10">
        <f>I9*'10'!B6</f>
        <v>34.782776971456215</v>
      </c>
      <c r="K9" s="77">
        <v>102.5</v>
      </c>
      <c r="L9" s="77">
        <v>99.177552007740687</v>
      </c>
      <c r="M9" s="10">
        <f>L9*'10'!B6</f>
        <v>85.29269472665699</v>
      </c>
      <c r="N9" s="5">
        <f t="shared" si="0"/>
        <v>49.1113260798383</v>
      </c>
      <c r="O9" s="20">
        <f t="shared" si="1"/>
        <v>35.909892214177027</v>
      </c>
    </row>
    <row r="10" spans="1:15">
      <c r="A10" s="2">
        <v>2005</v>
      </c>
      <c r="B10" s="24">
        <v>740</v>
      </c>
      <c r="C10" s="23">
        <v>12264</v>
      </c>
      <c r="D10" s="23">
        <v>60.339204174820608</v>
      </c>
      <c r="E10" s="23">
        <v>3160</v>
      </c>
      <c r="F10" s="23">
        <v>257.66470971950423</v>
      </c>
      <c r="G10" s="14">
        <v>32.9</v>
      </c>
      <c r="H10" s="80">
        <v>1098.9000000000001</v>
      </c>
      <c r="I10" s="77">
        <v>29.939029939029936</v>
      </c>
      <c r="J10" s="10">
        <f>I10*'10'!B7</f>
        <v>26.645736645736644</v>
      </c>
      <c r="K10" s="77">
        <v>99</v>
      </c>
      <c r="L10" s="77">
        <v>90.090090090090087</v>
      </c>
      <c r="M10" s="10">
        <f>L10*'10'!B7</f>
        <v>80.180180180180173</v>
      </c>
      <c r="N10" s="5">
        <f t="shared" si="0"/>
        <v>44.159907327474897</v>
      </c>
      <c r="O10" s="20">
        <f t="shared" si="1"/>
        <v>31.118029421826886</v>
      </c>
    </row>
    <row r="11" spans="1:15">
      <c r="A11" s="2">
        <v>2006</v>
      </c>
      <c r="B11" s="24">
        <v>804</v>
      </c>
      <c r="C11" s="23">
        <v>12522</v>
      </c>
      <c r="D11" s="23">
        <v>64.206995687589838</v>
      </c>
      <c r="E11" s="23">
        <v>3580</v>
      </c>
      <c r="F11" s="23">
        <v>285.89682159399456</v>
      </c>
      <c r="G11" s="14">
        <v>46.5</v>
      </c>
      <c r="H11" s="80">
        <v>1154.7</v>
      </c>
      <c r="I11" s="77">
        <v>40.270200051961545</v>
      </c>
      <c r="J11" s="10">
        <f>I11*'10'!B8</f>
        <v>36.243180046765389</v>
      </c>
      <c r="K11" s="77">
        <v>109.2</v>
      </c>
      <c r="L11" s="77">
        <v>94.570018186541958</v>
      </c>
      <c r="M11" s="10">
        <f>L11*'10'!B8</f>
        <v>85.113016367887766</v>
      </c>
      <c r="N11" s="5">
        <f t="shared" si="0"/>
        <v>56.447400565372661</v>
      </c>
      <c r="O11" s="20">
        <f t="shared" si="1"/>
        <v>29.770536060298618</v>
      </c>
    </row>
    <row r="12" spans="1:15">
      <c r="A12" s="2">
        <v>2007</v>
      </c>
      <c r="B12" s="24">
        <v>920</v>
      </c>
      <c r="C12" s="23">
        <v>12828</v>
      </c>
      <c r="D12" s="23">
        <v>71.718116619893976</v>
      </c>
      <c r="E12" s="23">
        <v>3747</v>
      </c>
      <c r="F12" s="23">
        <v>292.0954162768943</v>
      </c>
      <c r="G12" s="14">
        <v>62.6</v>
      </c>
      <c r="H12" s="80">
        <v>1179.8</v>
      </c>
      <c r="I12" s="77">
        <v>53.059840650957788</v>
      </c>
      <c r="J12" s="10">
        <f>I12*'10'!B9</f>
        <v>47.75385658586201</v>
      </c>
      <c r="K12" s="77">
        <v>129.69999999999999</v>
      </c>
      <c r="L12" s="77">
        <v>109.93388709950838</v>
      </c>
      <c r="M12" s="10">
        <f>L12*'10'!B9</f>
        <v>98.940498389557547</v>
      </c>
      <c r="N12" s="5">
        <f t="shared" si="0"/>
        <v>66.585486117764987</v>
      </c>
      <c r="O12" s="20">
        <f t="shared" si="1"/>
        <v>33.872663820155971</v>
      </c>
    </row>
    <row r="13" spans="1:15">
      <c r="A13" s="2">
        <v>2008</v>
      </c>
      <c r="B13" s="24">
        <v>893</v>
      </c>
      <c r="C13" s="23">
        <v>13169</v>
      </c>
      <c r="D13" s="23">
        <v>67.810767712051017</v>
      </c>
      <c r="E13" s="23">
        <v>4107</v>
      </c>
      <c r="F13" s="23">
        <v>311.86878274736125</v>
      </c>
      <c r="G13" s="14">
        <v>35.299999999999997</v>
      </c>
      <c r="H13" s="80">
        <v>1186.3</v>
      </c>
      <c r="I13" s="77">
        <v>29.756385399983142</v>
      </c>
      <c r="J13" s="10">
        <f>I13*'10'!B10</f>
        <v>26.185619151985165</v>
      </c>
      <c r="K13" s="77">
        <v>125.2</v>
      </c>
      <c r="L13" s="77">
        <v>105.5382281041895</v>
      </c>
      <c r="M13" s="10">
        <f>L13*'10'!B10</f>
        <v>92.873640731686763</v>
      </c>
      <c r="N13" s="5">
        <f t="shared" si="0"/>
        <v>38.615724368700185</v>
      </c>
      <c r="O13" s="20">
        <f t="shared" si="1"/>
        <v>29.779716941699121</v>
      </c>
    </row>
    <row r="14" spans="1:15">
      <c r="A14" s="2">
        <v>2009</v>
      </c>
      <c r="B14" s="24">
        <v>826</v>
      </c>
      <c r="C14" s="23">
        <v>13188</v>
      </c>
      <c r="D14" s="23">
        <v>62.632696390658175</v>
      </c>
      <c r="E14" s="23">
        <v>4291</v>
      </c>
      <c r="F14" s="23">
        <v>325.37154989384288</v>
      </c>
      <c r="G14" s="14">
        <v>50.4</v>
      </c>
      <c r="H14" s="80">
        <v>1188.8</v>
      </c>
      <c r="I14" s="77">
        <v>42.395693135935403</v>
      </c>
      <c r="J14" s="10">
        <f>I14*'10'!B11</f>
        <v>35.188425302826381</v>
      </c>
      <c r="K14" s="77">
        <v>139.5</v>
      </c>
      <c r="L14" s="77">
        <v>117.34522207267834</v>
      </c>
      <c r="M14" s="10">
        <f>L14*'10'!B11</f>
        <v>97.396534320323013</v>
      </c>
      <c r="N14" s="5">
        <f t="shared" si="0"/>
        <v>56.182197686885502</v>
      </c>
      <c r="O14" s="20">
        <f t="shared" si="1"/>
        <v>29.933943011335817</v>
      </c>
    </row>
    <row r="15" spans="1:15">
      <c r="A15" s="2">
        <v>2010</v>
      </c>
      <c r="B15" s="24">
        <v>885</v>
      </c>
      <c r="C15" s="23">
        <v>13155</v>
      </c>
      <c r="D15" s="23">
        <v>67.274800456100351</v>
      </c>
      <c r="E15" s="23">
        <v>4641</v>
      </c>
      <c r="F15" s="23">
        <v>352.79361459521095</v>
      </c>
      <c r="G15" s="14">
        <v>100.7</v>
      </c>
      <c r="H15" s="80">
        <v>1217.8</v>
      </c>
      <c r="I15" s="77">
        <v>82.69009689604205</v>
      </c>
      <c r="J15" s="10">
        <f>I15*'10'!B12</f>
        <v>71.940384299556584</v>
      </c>
      <c r="K15" s="77">
        <v>181.3</v>
      </c>
      <c r="L15" s="77">
        <v>148.87502052882249</v>
      </c>
      <c r="M15" s="10">
        <f>L15*'10'!B12</f>
        <v>129.52126786007557</v>
      </c>
      <c r="N15" s="5">
        <f t="shared" si="0"/>
        <v>106.93511361137477</v>
      </c>
      <c r="O15" s="20">
        <f t="shared" si="1"/>
        <v>36.713041988780311</v>
      </c>
    </row>
    <row r="16" spans="1:15">
      <c r="A16" s="2">
        <v>2011</v>
      </c>
      <c r="B16" s="24">
        <v>871</v>
      </c>
      <c r="C16" s="23">
        <v>12965</v>
      </c>
      <c r="D16" s="23">
        <v>67.180871577323572</v>
      </c>
      <c r="E16" s="23">
        <v>4866</v>
      </c>
      <c r="F16" s="23">
        <v>375.31816428846901</v>
      </c>
      <c r="G16" s="14">
        <v>111.8</v>
      </c>
      <c r="H16" s="80">
        <v>1219.4000000000001</v>
      </c>
      <c r="I16" s="77">
        <v>91.684434968017044</v>
      </c>
      <c r="J16" s="10">
        <f>I16*'10'!B13</f>
        <v>82.515991471215344</v>
      </c>
      <c r="K16" s="77">
        <v>224.5</v>
      </c>
      <c r="L16" s="77">
        <v>184.10693783828111</v>
      </c>
      <c r="M16" s="10">
        <f>L16*'10'!B13</f>
        <v>165.69624405445302</v>
      </c>
      <c r="N16" s="5">
        <f t="shared" si="0"/>
        <v>122.82661646662535</v>
      </c>
      <c r="O16" s="20">
        <f t="shared" si="1"/>
        <v>44.148208059309148</v>
      </c>
    </row>
    <row r="17" spans="1:15">
      <c r="A17" s="2">
        <v>2012</v>
      </c>
      <c r="B17" s="24">
        <v>840</v>
      </c>
      <c r="C17" s="23">
        <v>12945</v>
      </c>
      <c r="D17" s="23">
        <v>64.889918887601382</v>
      </c>
      <c r="E17" s="23">
        <v>5002</v>
      </c>
      <c r="F17" s="23">
        <v>386.4040169949788</v>
      </c>
      <c r="G17" s="14">
        <v>119.7</v>
      </c>
      <c r="H17" s="80">
        <v>1287.7</v>
      </c>
      <c r="I17" s="77">
        <v>92.956433952007444</v>
      </c>
      <c r="J17" s="10">
        <f>I17*'10'!B14</f>
        <v>83.482976488701951</v>
      </c>
      <c r="K17" s="77">
        <v>267</v>
      </c>
      <c r="L17" s="77">
        <v>207.34643162227226</v>
      </c>
      <c r="M17" s="10">
        <f>L17*'10'!B14</f>
        <v>186.21516058883395</v>
      </c>
      <c r="N17" s="5">
        <f t="shared" si="0"/>
        <v>128.65322983883891</v>
      </c>
      <c r="O17" s="20">
        <f t="shared" si="1"/>
        <v>48.191828345111063</v>
      </c>
    </row>
    <row r="18" spans="1:15">
      <c r="A18" s="2">
        <v>2013</v>
      </c>
      <c r="B18" s="24">
        <v>888</v>
      </c>
      <c r="C18" s="23">
        <v>12974</v>
      </c>
      <c r="D18" s="23">
        <v>68.44458147063358</v>
      </c>
      <c r="E18" s="23">
        <v>5177</v>
      </c>
      <c r="F18" s="23">
        <v>399.02882688453832</v>
      </c>
      <c r="G18" s="14">
        <v>114.7</v>
      </c>
      <c r="H18" s="80">
        <v>1289</v>
      </c>
      <c r="I18" s="77">
        <v>88.983708301008534</v>
      </c>
      <c r="J18" s="10">
        <f>I18*'10'!B15</f>
        <v>79.344107295816499</v>
      </c>
      <c r="K18" s="77">
        <v>295</v>
      </c>
      <c r="L18" s="77">
        <v>228.85958107059736</v>
      </c>
      <c r="M18" s="10">
        <f>L18*'10'!B15</f>
        <v>204.06723323684275</v>
      </c>
      <c r="N18" s="5">
        <f t="shared" si="0"/>
        <v>115.92460000629765</v>
      </c>
      <c r="O18" s="20">
        <f t="shared" si="1"/>
        <v>51.14097515964454</v>
      </c>
    </row>
    <row r="19" spans="1:15">
      <c r="A19" s="2"/>
      <c r="B19" s="23"/>
      <c r="C19" s="23"/>
      <c r="D19" s="23"/>
      <c r="E19" s="23"/>
      <c r="F19" s="23"/>
      <c r="G19" s="77"/>
      <c r="H19" s="80"/>
      <c r="I19" s="77"/>
      <c r="J19" s="10"/>
      <c r="K19" s="77"/>
      <c r="L19" s="77"/>
      <c r="M19" s="10"/>
      <c r="N19" s="6"/>
      <c r="O19" s="20"/>
    </row>
    <row r="20" spans="1:15" ht="30"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1.5830362951979593</v>
      </c>
      <c r="C21" s="35">
        <f t="shared" ref="C21:M21" si="2">((C14/C7)^(1/7)-1)*100</f>
        <v>1.6951981720086051</v>
      </c>
      <c r="D21" s="35">
        <f t="shared" si="2"/>
        <v>-0.1102922053614952</v>
      </c>
      <c r="E21" s="35">
        <f t="shared" si="2"/>
        <v>10.937200414560921</v>
      </c>
      <c r="F21" s="35">
        <f t="shared" si="2"/>
        <v>9.0879435889591029</v>
      </c>
      <c r="G21" s="44">
        <f t="shared" si="2"/>
        <v>7.0422357034268357</v>
      </c>
      <c r="H21" s="35">
        <f t="shared" si="2"/>
        <v>2.4488004432947852</v>
      </c>
      <c r="I21" s="35">
        <f t="shared" si="2"/>
        <v>4.4836398671886046</v>
      </c>
      <c r="J21" s="35">
        <f t="shared" si="2"/>
        <v>5.4151613495262652</v>
      </c>
      <c r="K21" s="35">
        <f t="shared" si="2"/>
        <v>1.2932660863207879</v>
      </c>
      <c r="L21" s="35">
        <f t="shared" si="2"/>
        <v>-1.1279139940868044</v>
      </c>
      <c r="M21" s="35">
        <f t="shared" si="2"/>
        <v>-0.24642219082346983</v>
      </c>
      <c r="N21" s="44">
        <f>N14-N7</f>
        <v>17.64125104075751</v>
      </c>
      <c r="O21" s="44">
        <f>O14-O7</f>
        <v>-26.054945183932301</v>
      </c>
    </row>
    <row r="22" spans="1:15">
      <c r="A22" s="2"/>
      <c r="B22" s="23"/>
      <c r="C22" s="23"/>
      <c r="D22" s="23"/>
      <c r="E22" s="23"/>
      <c r="F22" s="23"/>
      <c r="G22" s="77"/>
      <c r="H22" s="80"/>
      <c r="I22" s="77"/>
      <c r="J22" s="10"/>
      <c r="K22" s="77"/>
      <c r="L22" s="77"/>
      <c r="M22" s="10"/>
      <c r="N22" s="6"/>
      <c r="O22" s="20"/>
    </row>
    <row r="23" spans="1:15" ht="27.75" customHeight="1">
      <c r="A23" s="142" t="s">
        <v>41</v>
      </c>
      <c r="B23" s="143"/>
      <c r="C23" s="143"/>
      <c r="D23" s="143"/>
      <c r="E23" s="143"/>
      <c r="F23" s="143"/>
      <c r="G23" s="143"/>
      <c r="H23" s="143"/>
      <c r="I23" s="143"/>
      <c r="J23" s="143"/>
      <c r="K23" s="143"/>
      <c r="L23" s="143"/>
      <c r="M23" s="143"/>
      <c r="N23" s="143"/>
      <c r="O23" s="144"/>
    </row>
  </sheetData>
  <mergeCells count="8">
    <mergeCell ref="A23:O23"/>
    <mergeCell ref="A1:O1"/>
    <mergeCell ref="A2:O2"/>
    <mergeCell ref="B3:F3"/>
    <mergeCell ref="G3:M3"/>
    <mergeCell ref="N3:O3"/>
    <mergeCell ref="N20:O20"/>
    <mergeCell ref="A20:M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77.xml><?xml version="1.0" encoding="utf-8"?>
<worksheet xmlns="http://schemas.openxmlformats.org/spreadsheetml/2006/main" xmlns:r="http://schemas.openxmlformats.org/officeDocument/2006/relationships">
  <dimension ref="A1:P23"/>
  <sheetViews>
    <sheetView view="pageBreakPreview" zoomScaleNormal="100" zoomScaleSheetLayoutView="100" workbookViewId="0">
      <selection activeCell="N20" sqref="N20:O20"/>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39</v>
      </c>
      <c r="B1" s="146"/>
      <c r="C1" s="146"/>
      <c r="D1" s="146"/>
      <c r="E1" s="146"/>
      <c r="F1" s="146"/>
      <c r="G1" s="146"/>
      <c r="H1" s="146"/>
      <c r="I1" s="146"/>
      <c r="J1" s="146"/>
      <c r="K1" s="146"/>
      <c r="L1" s="146"/>
      <c r="M1" s="146"/>
      <c r="N1" s="146"/>
      <c r="O1" s="147"/>
    </row>
    <row r="2" spans="1:15">
      <c r="A2" s="148" t="s">
        <v>30</v>
      </c>
      <c r="B2" s="149"/>
      <c r="C2" s="149"/>
      <c r="D2" s="149"/>
      <c r="E2" s="149"/>
      <c r="F2" s="149"/>
      <c r="G2" s="149"/>
      <c r="H2" s="149"/>
      <c r="I2" s="149"/>
      <c r="J2" s="149"/>
      <c r="K2" s="149"/>
      <c r="L2" s="149"/>
      <c r="M2" s="149"/>
      <c r="N2" s="149"/>
      <c r="O2" s="150"/>
    </row>
    <row r="3" spans="1:15" ht="44.25" customHeight="1">
      <c r="A3" s="2"/>
      <c r="B3" s="151" t="s">
        <v>8</v>
      </c>
      <c r="C3" s="152"/>
      <c r="D3" s="152"/>
      <c r="E3" s="152"/>
      <c r="F3" s="152"/>
      <c r="G3" s="151" t="s">
        <v>5</v>
      </c>
      <c r="H3" s="152"/>
      <c r="I3" s="152"/>
      <c r="J3" s="152"/>
      <c r="K3" s="152"/>
      <c r="L3" s="152"/>
      <c r="M3" s="152"/>
      <c r="N3" s="153" t="s">
        <v>11</v>
      </c>
      <c r="O3" s="154"/>
    </row>
    <row r="4" spans="1:15"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row>
    <row r="5" spans="1:15">
      <c r="A5" s="2">
        <v>2000</v>
      </c>
      <c r="B5" s="24">
        <v>1423</v>
      </c>
      <c r="C5" s="23"/>
      <c r="D5" s="23"/>
      <c r="E5" s="23">
        <v>9057</v>
      </c>
      <c r="F5" s="23"/>
      <c r="G5" s="13"/>
      <c r="H5" s="80">
        <v>1516.9</v>
      </c>
      <c r="I5" s="80"/>
      <c r="J5" s="10"/>
      <c r="K5" s="80"/>
      <c r="L5" s="80"/>
      <c r="M5" s="10"/>
      <c r="N5" s="5"/>
      <c r="O5" s="20"/>
    </row>
    <row r="6" spans="1:15">
      <c r="A6" s="2">
        <v>2001</v>
      </c>
      <c r="B6" s="24">
        <v>1218</v>
      </c>
      <c r="C6" s="23"/>
      <c r="D6" s="23"/>
      <c r="E6" s="23">
        <v>8719</v>
      </c>
      <c r="F6" s="23"/>
      <c r="G6" s="13"/>
      <c r="H6" s="80">
        <v>1545.3</v>
      </c>
      <c r="I6" s="80"/>
      <c r="J6" s="10"/>
      <c r="K6" s="80"/>
      <c r="L6" s="80"/>
      <c r="M6" s="10"/>
      <c r="N6" s="5"/>
      <c r="O6" s="20"/>
    </row>
    <row r="7" spans="1:15">
      <c r="A7" s="2">
        <v>2002</v>
      </c>
      <c r="B7" s="24">
        <v>1597</v>
      </c>
      <c r="C7" s="23">
        <v>15900</v>
      </c>
      <c r="D7" s="23">
        <v>100.44025157232704</v>
      </c>
      <c r="E7" s="23">
        <v>8582</v>
      </c>
      <c r="F7" s="23">
        <v>539.74842767295593</v>
      </c>
      <c r="G7" s="13"/>
      <c r="H7" s="80">
        <v>1613.2</v>
      </c>
      <c r="I7" s="80"/>
      <c r="J7" s="10"/>
      <c r="K7" s="80"/>
      <c r="L7" s="80"/>
      <c r="M7" s="10"/>
      <c r="N7" s="5"/>
      <c r="O7" s="20"/>
    </row>
    <row r="8" spans="1:15">
      <c r="A8" s="2">
        <v>2003</v>
      </c>
      <c r="B8" s="24">
        <v>1774</v>
      </c>
      <c r="C8" s="23">
        <v>16434</v>
      </c>
      <c r="D8" s="23">
        <v>107.94693927224047</v>
      </c>
      <c r="E8" s="23">
        <v>8410</v>
      </c>
      <c r="F8" s="23">
        <v>511.74394547888522</v>
      </c>
      <c r="G8" s="13"/>
      <c r="H8" s="80">
        <v>1674.1</v>
      </c>
      <c r="I8" s="80"/>
      <c r="J8" s="10"/>
      <c r="K8" s="80"/>
      <c r="L8" s="80"/>
      <c r="M8" s="10"/>
      <c r="N8" s="5"/>
      <c r="O8" s="20"/>
    </row>
    <row r="9" spans="1:15">
      <c r="A9" s="2">
        <v>2004</v>
      </c>
      <c r="B9" s="24">
        <v>1711</v>
      </c>
      <c r="C9" s="23">
        <v>16661</v>
      </c>
      <c r="D9" s="23">
        <v>102.69491627153232</v>
      </c>
      <c r="E9" s="23">
        <v>8883</v>
      </c>
      <c r="F9" s="23">
        <v>533.16127483344337</v>
      </c>
      <c r="G9" s="13"/>
      <c r="H9" s="80">
        <v>1719.1</v>
      </c>
      <c r="I9" s="80"/>
      <c r="J9" s="10"/>
      <c r="K9" s="80"/>
      <c r="L9" s="80"/>
      <c r="M9" s="10"/>
      <c r="N9" s="5"/>
      <c r="O9" s="20"/>
    </row>
    <row r="10" spans="1:15">
      <c r="A10" s="2">
        <v>2005</v>
      </c>
      <c r="B10" s="24">
        <v>1643</v>
      </c>
      <c r="C10" s="23">
        <v>16910</v>
      </c>
      <c r="D10" s="23">
        <v>97.161442933175636</v>
      </c>
      <c r="E10" s="23">
        <v>9146</v>
      </c>
      <c r="F10" s="23">
        <v>540.86339444115902</v>
      </c>
      <c r="G10" s="13"/>
      <c r="H10" s="80">
        <v>1721.3</v>
      </c>
      <c r="I10" s="80"/>
      <c r="J10" s="10"/>
      <c r="K10" s="80"/>
      <c r="L10" s="80"/>
      <c r="M10" s="10"/>
      <c r="N10" s="5"/>
      <c r="O10" s="20"/>
    </row>
    <row r="11" spans="1:15">
      <c r="A11" s="2">
        <v>2006</v>
      </c>
      <c r="B11" s="24">
        <v>1562</v>
      </c>
      <c r="C11" s="23">
        <v>17416</v>
      </c>
      <c r="D11" s="23">
        <v>89.687643546164438</v>
      </c>
      <c r="E11" s="23">
        <v>9630</v>
      </c>
      <c r="F11" s="23">
        <v>552.939825447864</v>
      </c>
      <c r="G11" s="13"/>
      <c r="H11" s="80">
        <v>1779</v>
      </c>
      <c r="I11" s="80"/>
      <c r="J11" s="10"/>
      <c r="K11" s="80"/>
      <c r="L11" s="80"/>
      <c r="M11" s="10"/>
      <c r="N11" s="5"/>
      <c r="O11" s="20"/>
    </row>
    <row r="12" spans="1:15">
      <c r="A12" s="2">
        <v>2007</v>
      </c>
      <c r="B12" s="24">
        <v>1782</v>
      </c>
      <c r="C12" s="23">
        <v>17834</v>
      </c>
      <c r="D12" s="23">
        <v>99.921498261747217</v>
      </c>
      <c r="E12" s="23">
        <v>9458</v>
      </c>
      <c r="F12" s="23">
        <v>530.33531456767969</v>
      </c>
      <c r="G12" s="13"/>
      <c r="H12" s="80">
        <v>1835.4</v>
      </c>
      <c r="I12" s="80"/>
      <c r="J12" s="10"/>
      <c r="K12" s="80"/>
      <c r="L12" s="80"/>
      <c r="M12" s="10"/>
      <c r="N12" s="5"/>
      <c r="O12" s="20"/>
    </row>
    <row r="13" spans="1:15">
      <c r="A13" s="2">
        <v>2008</v>
      </c>
      <c r="B13" s="24">
        <v>1602</v>
      </c>
      <c r="C13" s="23">
        <v>18233</v>
      </c>
      <c r="D13" s="23">
        <v>87.862666593539188</v>
      </c>
      <c r="E13" s="23">
        <v>9753</v>
      </c>
      <c r="F13" s="23">
        <v>534.90923051609718</v>
      </c>
      <c r="G13" s="13"/>
      <c r="H13" s="80">
        <v>1893</v>
      </c>
      <c r="I13" s="80"/>
      <c r="J13" s="10"/>
      <c r="K13" s="80"/>
      <c r="L13" s="80"/>
      <c r="M13" s="10"/>
      <c r="N13" s="5"/>
      <c r="O13" s="20"/>
    </row>
    <row r="14" spans="1:15">
      <c r="A14" s="2">
        <v>2009</v>
      </c>
      <c r="B14" s="24">
        <v>1402</v>
      </c>
      <c r="C14" s="23">
        <v>18632</v>
      </c>
      <c r="D14" s="23">
        <v>75.246887075998288</v>
      </c>
      <c r="E14" s="23">
        <v>9667</v>
      </c>
      <c r="F14" s="23">
        <v>518.83855732073846</v>
      </c>
      <c r="G14" s="13"/>
      <c r="H14" s="80">
        <v>1949.2</v>
      </c>
      <c r="I14" s="80"/>
      <c r="J14" s="10"/>
      <c r="K14" s="80"/>
      <c r="L14" s="80"/>
      <c r="M14" s="10"/>
      <c r="N14" s="5"/>
      <c r="O14" s="20"/>
    </row>
    <row r="15" spans="1:15">
      <c r="A15" s="2">
        <v>2010</v>
      </c>
      <c r="B15" s="24">
        <v>1490</v>
      </c>
      <c r="C15" s="23">
        <v>18907</v>
      </c>
      <c r="D15" s="23">
        <v>78.806791135558257</v>
      </c>
      <c r="E15" s="23">
        <v>9974</v>
      </c>
      <c r="F15" s="23">
        <v>527.52948643359593</v>
      </c>
      <c r="G15" s="13"/>
      <c r="H15" s="80">
        <v>2030.7</v>
      </c>
      <c r="I15" s="80"/>
      <c r="J15" s="10"/>
      <c r="K15" s="80"/>
      <c r="L15" s="80"/>
      <c r="M15" s="10"/>
      <c r="N15" s="5"/>
      <c r="O15" s="20"/>
    </row>
    <row r="16" spans="1:15">
      <c r="A16" s="2">
        <v>2011</v>
      </c>
      <c r="B16" s="24">
        <v>1544</v>
      </c>
      <c r="C16" s="23">
        <v>18902</v>
      </c>
      <c r="D16" s="23">
        <v>81.68447783303354</v>
      </c>
      <c r="E16" s="23">
        <v>10151</v>
      </c>
      <c r="F16" s="23">
        <v>537.0331181885515</v>
      </c>
      <c r="G16" s="13"/>
      <c r="H16" s="80">
        <v>2091.5</v>
      </c>
      <c r="I16" s="80"/>
      <c r="J16" s="10"/>
      <c r="K16" s="80"/>
      <c r="L16" s="80"/>
      <c r="M16" s="10"/>
      <c r="N16" s="5"/>
      <c r="O16" s="20"/>
    </row>
    <row r="17" spans="1:15">
      <c r="A17" s="2">
        <v>2012</v>
      </c>
      <c r="B17" s="24">
        <v>1550</v>
      </c>
      <c r="C17" s="23">
        <v>19405</v>
      </c>
      <c r="D17" s="23">
        <v>79.876320535944345</v>
      </c>
      <c r="E17" s="23">
        <v>10227</v>
      </c>
      <c r="F17" s="23">
        <v>527.02911620716304</v>
      </c>
      <c r="G17" s="13"/>
      <c r="H17" s="80">
        <v>2128</v>
      </c>
      <c r="I17" s="80"/>
      <c r="J17" s="10"/>
      <c r="K17" s="80"/>
      <c r="L17" s="80"/>
      <c r="M17" s="10"/>
      <c r="N17" s="5"/>
      <c r="O17" s="20"/>
    </row>
    <row r="18" spans="1:15">
      <c r="A18" s="2">
        <v>2013</v>
      </c>
      <c r="B18" s="24">
        <v>1638</v>
      </c>
      <c r="C18" s="23">
        <v>19562</v>
      </c>
      <c r="D18" s="23">
        <v>83.733769553215424</v>
      </c>
      <c r="E18" s="23">
        <v>10419</v>
      </c>
      <c r="F18" s="23">
        <v>532.61425212145991</v>
      </c>
      <c r="G18" s="13"/>
      <c r="H18" s="80">
        <v>2176.5</v>
      </c>
      <c r="I18" s="80"/>
      <c r="J18" s="10"/>
      <c r="K18" s="80"/>
      <c r="L18" s="80"/>
      <c r="M18" s="10"/>
      <c r="N18" s="5"/>
      <c r="O18" s="20"/>
    </row>
    <row r="19" spans="1:15">
      <c r="A19" s="2"/>
      <c r="B19" s="23"/>
      <c r="C19" s="23"/>
      <c r="D19" s="23"/>
      <c r="E19" s="23"/>
      <c r="F19" s="23"/>
      <c r="G19" s="80"/>
      <c r="H19" s="80"/>
      <c r="I19" s="80"/>
      <c r="J19" s="10"/>
      <c r="K19" s="80"/>
      <c r="L19" s="80"/>
      <c r="M19" s="10"/>
      <c r="N19" s="6"/>
      <c r="O19" s="20"/>
    </row>
    <row r="20" spans="1:15" ht="30"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-1.8431884868197468</v>
      </c>
      <c r="C21" s="35">
        <f t="shared" ref="C21:H21" si="0">((C14/C7)^(1/7)-1)*100</f>
        <v>2.2910128219978176</v>
      </c>
      <c r="D21" s="35">
        <f t="shared" si="0"/>
        <v>-4.0416075613717073</v>
      </c>
      <c r="E21" s="35">
        <f t="shared" si="0"/>
        <v>1.7152738346198904</v>
      </c>
      <c r="F21" s="35">
        <f t="shared" si="0"/>
        <v>-0.56284415560514667</v>
      </c>
      <c r="G21" s="44"/>
      <c r="H21" s="35">
        <f t="shared" si="0"/>
        <v>2.7397046172434658</v>
      </c>
      <c r="I21" s="35"/>
      <c r="J21" s="35"/>
      <c r="K21" s="35"/>
      <c r="L21" s="35"/>
      <c r="M21" s="35"/>
      <c r="N21" s="44">
        <f>N14-N7</f>
        <v>0</v>
      </c>
      <c r="O21" s="44">
        <f>O14-O7</f>
        <v>0</v>
      </c>
    </row>
    <row r="22" spans="1:15">
      <c r="A22" s="2"/>
      <c r="B22" s="23"/>
      <c r="C22" s="23"/>
      <c r="D22" s="23"/>
      <c r="E22" s="23"/>
      <c r="F22" s="23"/>
      <c r="G22" s="80"/>
      <c r="H22" s="80"/>
      <c r="I22" s="80"/>
      <c r="J22" s="10"/>
      <c r="K22" s="80"/>
      <c r="L22" s="80"/>
      <c r="M22" s="10"/>
      <c r="N22" s="6"/>
      <c r="O22" s="20"/>
    </row>
    <row r="23" spans="1:15" ht="27.75" customHeight="1">
      <c r="A23" s="142" t="s">
        <v>41</v>
      </c>
      <c r="B23" s="143"/>
      <c r="C23" s="143"/>
      <c r="D23" s="143"/>
      <c r="E23" s="143"/>
      <c r="F23" s="143"/>
      <c r="G23" s="143"/>
      <c r="H23" s="143"/>
      <c r="I23" s="143"/>
      <c r="J23" s="143"/>
      <c r="K23" s="143"/>
      <c r="L23" s="143"/>
      <c r="M23" s="143"/>
      <c r="N23" s="143"/>
      <c r="O23" s="144"/>
    </row>
  </sheetData>
  <mergeCells count="8">
    <mergeCell ref="A23:O23"/>
    <mergeCell ref="A1:O1"/>
    <mergeCell ref="A2:O2"/>
    <mergeCell ref="B3:F3"/>
    <mergeCell ref="G3:M3"/>
    <mergeCell ref="N3:O3"/>
    <mergeCell ref="N20:O20"/>
    <mergeCell ref="A20:M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78.xml><?xml version="1.0" encoding="utf-8"?>
<worksheet xmlns="http://schemas.openxmlformats.org/spreadsheetml/2006/main" xmlns:r="http://schemas.openxmlformats.org/officeDocument/2006/relationships">
  <dimension ref="A1:P23"/>
  <sheetViews>
    <sheetView view="pageBreakPreview" zoomScaleNormal="100" zoomScaleSheetLayoutView="100" workbookViewId="0">
      <selection activeCell="N20" sqref="N20:O20"/>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39</v>
      </c>
      <c r="B1" s="146"/>
      <c r="C1" s="146"/>
      <c r="D1" s="146"/>
      <c r="E1" s="146"/>
      <c r="F1" s="146"/>
      <c r="G1" s="146"/>
      <c r="H1" s="146"/>
      <c r="I1" s="146"/>
      <c r="J1" s="146"/>
      <c r="K1" s="146"/>
      <c r="L1" s="146"/>
      <c r="M1" s="146"/>
      <c r="N1" s="146"/>
      <c r="O1" s="147"/>
    </row>
    <row r="2" spans="1:15">
      <c r="A2" s="148" t="s">
        <v>31</v>
      </c>
      <c r="B2" s="149"/>
      <c r="C2" s="149"/>
      <c r="D2" s="149"/>
      <c r="E2" s="149"/>
      <c r="F2" s="149"/>
      <c r="G2" s="149"/>
      <c r="H2" s="149"/>
      <c r="I2" s="149"/>
      <c r="J2" s="149"/>
      <c r="K2" s="149"/>
      <c r="L2" s="149"/>
      <c r="M2" s="149"/>
      <c r="N2" s="149"/>
      <c r="O2" s="150"/>
    </row>
    <row r="3" spans="1:15" ht="44.25" customHeight="1">
      <c r="A3" s="2"/>
      <c r="B3" s="151" t="s">
        <v>8</v>
      </c>
      <c r="C3" s="152"/>
      <c r="D3" s="152"/>
      <c r="E3" s="152"/>
      <c r="F3" s="152"/>
      <c r="G3" s="151" t="s">
        <v>5</v>
      </c>
      <c r="H3" s="152"/>
      <c r="I3" s="152"/>
      <c r="J3" s="152"/>
      <c r="K3" s="152"/>
      <c r="L3" s="152"/>
      <c r="M3" s="152"/>
      <c r="N3" s="153" t="s">
        <v>11</v>
      </c>
      <c r="O3" s="154"/>
    </row>
    <row r="4" spans="1:15"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row>
    <row r="5" spans="1:15">
      <c r="A5" s="2">
        <v>2000</v>
      </c>
      <c r="B5" s="24">
        <v>566</v>
      </c>
      <c r="C5" s="23"/>
      <c r="D5" s="23"/>
      <c r="E5" s="23">
        <v>1723</v>
      </c>
      <c r="F5" s="23"/>
      <c r="G5" s="14">
        <v>20.8</v>
      </c>
      <c r="H5" s="80">
        <v>283.89999999999998</v>
      </c>
      <c r="I5" s="77">
        <v>73.265234237407554</v>
      </c>
      <c r="J5" s="10">
        <f>I5*'10'!B2</f>
        <v>56.414230362803821</v>
      </c>
      <c r="K5" s="77">
        <v>244.8</v>
      </c>
      <c r="L5" s="77">
        <v>862.27544910179654</v>
      </c>
      <c r="M5" s="10">
        <f>L5*'10'!B2</f>
        <v>663.95209580838332</v>
      </c>
      <c r="N5" s="5"/>
      <c r="O5" s="20"/>
    </row>
    <row r="6" spans="1:15">
      <c r="A6" s="2">
        <v>2001</v>
      </c>
      <c r="B6" s="24">
        <v>558</v>
      </c>
      <c r="C6" s="23"/>
      <c r="D6" s="23"/>
      <c r="E6" s="23">
        <v>1960</v>
      </c>
      <c r="F6" s="23"/>
      <c r="G6" s="14">
        <v>16.100000000000001</v>
      </c>
      <c r="H6" s="80">
        <v>303.39999999999998</v>
      </c>
      <c r="I6" s="77">
        <v>53.065260382333562</v>
      </c>
      <c r="J6" s="10">
        <f>I6*'10'!B3</f>
        <v>40.860250494396844</v>
      </c>
      <c r="K6" s="77">
        <v>200.5</v>
      </c>
      <c r="L6" s="77">
        <v>660.84377059986821</v>
      </c>
      <c r="M6" s="10">
        <f>L6*'10'!B3</f>
        <v>508.84970336189855</v>
      </c>
      <c r="N6" s="5"/>
      <c r="O6" s="20"/>
    </row>
    <row r="7" spans="1:15">
      <c r="A7" s="2">
        <v>2002</v>
      </c>
      <c r="B7" s="24">
        <v>639</v>
      </c>
      <c r="C7" s="23">
        <v>2639</v>
      </c>
      <c r="D7" s="23">
        <v>242.13717317165592</v>
      </c>
      <c r="E7" s="23">
        <v>2182</v>
      </c>
      <c r="F7" s="23">
        <v>826.82834406972336</v>
      </c>
      <c r="G7" s="14">
        <v>11</v>
      </c>
      <c r="H7" s="80">
        <v>334.2</v>
      </c>
      <c r="I7" s="77">
        <v>32.914422501496112</v>
      </c>
      <c r="J7" s="10">
        <f>I7*'10'!B4</f>
        <v>25.673249551166968</v>
      </c>
      <c r="K7" s="77">
        <v>158.5</v>
      </c>
      <c r="L7" s="77">
        <v>474.26690604428489</v>
      </c>
      <c r="M7" s="10">
        <f>L7*'10'!B4</f>
        <v>369.92818671454222</v>
      </c>
      <c r="N7" s="5">
        <f t="shared" ref="N7:N14" si="0">J7/D7*100</f>
        <v>10.602770824026548</v>
      </c>
      <c r="O7" s="20">
        <f t="shared" ref="O7:O18" si="1">M7/F7*100</f>
        <v>44.74062716497145</v>
      </c>
    </row>
    <row r="8" spans="1:15">
      <c r="A8" s="2">
        <v>2003</v>
      </c>
      <c r="B8" s="24">
        <v>513</v>
      </c>
      <c r="C8" s="23">
        <v>2587</v>
      </c>
      <c r="D8" s="23">
        <v>198.29918824893699</v>
      </c>
      <c r="E8" s="23">
        <v>2193</v>
      </c>
      <c r="F8" s="23">
        <v>847.70003865481249</v>
      </c>
      <c r="G8" s="14">
        <v>23.6</v>
      </c>
      <c r="H8" s="80">
        <v>342.1</v>
      </c>
      <c r="I8" s="77">
        <v>68.985676702718507</v>
      </c>
      <c r="J8" s="10">
        <f>I8*'10'!B5</f>
        <v>56.56825489622917</v>
      </c>
      <c r="K8" s="77">
        <v>124.1</v>
      </c>
      <c r="L8" s="77">
        <v>362.75942706810872</v>
      </c>
      <c r="M8" s="10">
        <f>L8*'10'!B5</f>
        <v>297.46273019584913</v>
      </c>
      <c r="N8" s="5">
        <f t="shared" si="0"/>
        <v>28.526720354102313</v>
      </c>
      <c r="O8" s="20">
        <f t="shared" si="1"/>
        <v>35.090564661042492</v>
      </c>
    </row>
    <row r="9" spans="1:15">
      <c r="A9" s="2">
        <v>2004</v>
      </c>
      <c r="B9" s="24">
        <v>563</v>
      </c>
      <c r="C9" s="23">
        <v>2690</v>
      </c>
      <c r="D9" s="23">
        <v>209.29368029739777</v>
      </c>
      <c r="E9" s="23">
        <v>2426</v>
      </c>
      <c r="F9" s="23">
        <v>901.8587360594795</v>
      </c>
      <c r="G9" s="14">
        <v>20.100000000000001</v>
      </c>
      <c r="H9" s="80">
        <v>357.1</v>
      </c>
      <c r="I9" s="77">
        <v>56.286754410529262</v>
      </c>
      <c r="J9" s="10">
        <f>I9*'10'!B6</f>
        <v>48.406608793055163</v>
      </c>
      <c r="K9" s="77">
        <v>99.8</v>
      </c>
      <c r="L9" s="77">
        <v>279.47353682441889</v>
      </c>
      <c r="M9" s="10">
        <f>L9*'10'!B6</f>
        <v>240.34724166900023</v>
      </c>
      <c r="N9" s="5">
        <f t="shared" si="0"/>
        <v>23.128557309648027</v>
      </c>
      <c r="O9" s="20">
        <f t="shared" si="1"/>
        <v>26.650209401880076</v>
      </c>
    </row>
    <row r="10" spans="1:15">
      <c r="A10" s="2">
        <v>2005</v>
      </c>
      <c r="B10" s="24">
        <v>486</v>
      </c>
      <c r="C10" s="23">
        <v>2765</v>
      </c>
      <c r="D10" s="23">
        <v>175.76853526220614</v>
      </c>
      <c r="E10" s="23">
        <v>2545</v>
      </c>
      <c r="F10" s="23">
        <v>920.43399638336348</v>
      </c>
      <c r="G10" s="14">
        <v>27.5</v>
      </c>
      <c r="H10" s="80">
        <v>342.7</v>
      </c>
      <c r="I10" s="77">
        <v>80.245112343157288</v>
      </c>
      <c r="J10" s="10">
        <f>I10*'10'!B7</f>
        <v>71.418149985409983</v>
      </c>
      <c r="K10" s="77">
        <v>92.5</v>
      </c>
      <c r="L10" s="77">
        <v>269.91537788152903</v>
      </c>
      <c r="M10" s="10">
        <f>L10*'10'!B7</f>
        <v>240.22468631456084</v>
      </c>
      <c r="N10" s="5">
        <f t="shared" si="0"/>
        <v>40.631931010217819</v>
      </c>
      <c r="O10" s="20">
        <f t="shared" si="1"/>
        <v>26.099067098615354</v>
      </c>
    </row>
    <row r="11" spans="1:15">
      <c r="A11" s="2">
        <v>2006</v>
      </c>
      <c r="B11" s="24">
        <v>511</v>
      </c>
      <c r="C11" s="23">
        <v>2671</v>
      </c>
      <c r="D11" s="23">
        <v>191.31411456383375</v>
      </c>
      <c r="E11" s="23">
        <v>2753</v>
      </c>
      <c r="F11" s="23">
        <v>1030.7001123174841</v>
      </c>
      <c r="G11" s="14">
        <v>19</v>
      </c>
      <c r="H11" s="80">
        <v>342.6</v>
      </c>
      <c r="I11" s="77">
        <v>55.458260361938116</v>
      </c>
      <c r="J11" s="10">
        <f>I11*'10'!B8</f>
        <v>49.912434325744307</v>
      </c>
      <c r="K11" s="77">
        <v>81</v>
      </c>
      <c r="L11" s="77">
        <v>236.42732049036778</v>
      </c>
      <c r="M11" s="10">
        <f>L11*'10'!B8</f>
        <v>212.78458844133101</v>
      </c>
      <c r="N11" s="5">
        <f t="shared" si="0"/>
        <v>26.089258724865566</v>
      </c>
      <c r="O11" s="20">
        <f t="shared" si="1"/>
        <v>20.644665300646388</v>
      </c>
    </row>
    <row r="12" spans="1:15">
      <c r="A12" s="2">
        <v>2007</v>
      </c>
      <c r="B12" s="24">
        <v>644</v>
      </c>
      <c r="C12" s="23">
        <v>2833</v>
      </c>
      <c r="D12" s="23">
        <v>227.32086127779738</v>
      </c>
      <c r="E12" s="23">
        <v>2825</v>
      </c>
      <c r="F12" s="23">
        <v>997.17613836921987</v>
      </c>
      <c r="G12" s="14">
        <v>42.9</v>
      </c>
      <c r="H12" s="80">
        <v>369.8</v>
      </c>
      <c r="I12" s="77">
        <v>116.00865332612221</v>
      </c>
      <c r="J12" s="10">
        <f>I12*'10'!B9</f>
        <v>104.40778799351</v>
      </c>
      <c r="K12" s="77">
        <v>93.2</v>
      </c>
      <c r="L12" s="77">
        <v>252.02812330989727</v>
      </c>
      <c r="M12" s="10">
        <f>L12*'10'!B9</f>
        <v>226.82531097890754</v>
      </c>
      <c r="N12" s="5">
        <f t="shared" si="0"/>
        <v>45.92969928348041</v>
      </c>
      <c r="O12" s="20">
        <f t="shared" si="1"/>
        <v>22.746764814274162</v>
      </c>
    </row>
    <row r="13" spans="1:15">
      <c r="A13" s="2">
        <v>2008</v>
      </c>
      <c r="B13" s="24">
        <v>486</v>
      </c>
      <c r="C13" s="23">
        <v>2972</v>
      </c>
      <c r="D13" s="23">
        <v>163.52624495289368</v>
      </c>
      <c r="E13" s="23">
        <v>2922</v>
      </c>
      <c r="F13" s="23">
        <v>983.17631224764466</v>
      </c>
      <c r="G13" s="14">
        <v>49</v>
      </c>
      <c r="H13" s="80">
        <v>363</v>
      </c>
      <c r="I13" s="77">
        <v>134.98622589531681</v>
      </c>
      <c r="J13" s="10">
        <f>I13*'10'!B10</f>
        <v>118.7878787878788</v>
      </c>
      <c r="K13" s="77">
        <v>110.2</v>
      </c>
      <c r="L13" s="77">
        <v>303.58126721763085</v>
      </c>
      <c r="M13" s="10">
        <f>L13*'10'!B10</f>
        <v>267.15151515151513</v>
      </c>
      <c r="N13" s="5">
        <f t="shared" si="0"/>
        <v>72.641476493328355</v>
      </c>
      <c r="O13" s="20">
        <f t="shared" si="1"/>
        <v>27.172289631427205</v>
      </c>
    </row>
    <row r="14" spans="1:15">
      <c r="A14" s="2">
        <v>2009</v>
      </c>
      <c r="B14" s="24">
        <v>424</v>
      </c>
      <c r="C14" s="23">
        <v>3018</v>
      </c>
      <c r="D14" s="23">
        <v>140.49039098740886</v>
      </c>
      <c r="E14" s="23">
        <v>2901</v>
      </c>
      <c r="F14" s="23">
        <v>961.23260437375745</v>
      </c>
      <c r="G14" s="14">
        <v>35.1</v>
      </c>
      <c r="H14" s="80">
        <v>380.6</v>
      </c>
      <c r="I14" s="77">
        <v>92.222806095638461</v>
      </c>
      <c r="J14" s="10">
        <f>I14*'10'!B11</f>
        <v>76.544929059379925</v>
      </c>
      <c r="K14" s="77">
        <v>114.8</v>
      </c>
      <c r="L14" s="77">
        <v>301.62900683131892</v>
      </c>
      <c r="M14" s="10">
        <f>L14*'10'!B11</f>
        <v>250.35207566999469</v>
      </c>
      <c r="N14" s="5">
        <f t="shared" si="0"/>
        <v>54.484102806888835</v>
      </c>
      <c r="O14" s="20">
        <f t="shared" si="1"/>
        <v>26.044900529887759</v>
      </c>
    </row>
    <row r="15" spans="1:15">
      <c r="A15" s="2">
        <v>2010</v>
      </c>
      <c r="B15" s="24">
        <v>396</v>
      </c>
      <c r="C15" s="23">
        <v>2966</v>
      </c>
      <c r="D15" s="23">
        <v>133.51314902225221</v>
      </c>
      <c r="E15" s="23">
        <v>2944</v>
      </c>
      <c r="F15" s="23">
        <v>992.58260283209711</v>
      </c>
      <c r="G15" s="14"/>
      <c r="H15" s="80">
        <v>386.4</v>
      </c>
      <c r="I15" s="77"/>
      <c r="J15" s="10"/>
      <c r="K15" s="77">
        <v>106.8</v>
      </c>
      <c r="L15" s="77">
        <v>276.3975155279503</v>
      </c>
      <c r="M15" s="10">
        <f>L15*'10'!B12</f>
        <v>240.46583850931677</v>
      </c>
      <c r="N15" s="5"/>
      <c r="O15" s="20">
        <f t="shared" si="1"/>
        <v>24.226279790035107</v>
      </c>
    </row>
    <row r="16" spans="1:15">
      <c r="A16" s="2">
        <v>2011</v>
      </c>
      <c r="B16" s="24">
        <v>415</v>
      </c>
      <c r="C16" s="23">
        <v>2922</v>
      </c>
      <c r="D16" s="23">
        <v>142.02600958247774</v>
      </c>
      <c r="E16" s="23">
        <v>2958</v>
      </c>
      <c r="F16" s="23">
        <v>1012.3203285420946</v>
      </c>
      <c r="G16" s="14"/>
      <c r="H16" s="80">
        <v>393</v>
      </c>
      <c r="I16" s="77"/>
      <c r="J16" s="10"/>
      <c r="K16" s="77">
        <v>135.69999999999999</v>
      </c>
      <c r="L16" s="77">
        <v>345.2926208651399</v>
      </c>
      <c r="M16" s="10">
        <f>L16*'10'!B13</f>
        <v>310.7633587786259</v>
      </c>
      <c r="N16" s="5"/>
      <c r="O16" s="20">
        <f t="shared" si="1"/>
        <v>30.698124893547828</v>
      </c>
    </row>
    <row r="17" spans="1:15">
      <c r="A17" s="2">
        <v>2012</v>
      </c>
      <c r="B17" s="24">
        <v>424</v>
      </c>
      <c r="C17" s="23">
        <v>3022</v>
      </c>
      <c r="D17" s="23">
        <v>140.30443414956983</v>
      </c>
      <c r="E17" s="23">
        <v>2961</v>
      </c>
      <c r="F17" s="23">
        <v>979.81469225678359</v>
      </c>
      <c r="G17" s="14"/>
      <c r="H17" s="80">
        <v>392.7</v>
      </c>
      <c r="I17" s="77"/>
      <c r="J17" s="10"/>
      <c r="K17" s="77">
        <v>175.1</v>
      </c>
      <c r="L17" s="77">
        <v>445.88744588744589</v>
      </c>
      <c r="M17" s="10">
        <f>L17*'10'!B14</f>
        <v>400.44577420910343</v>
      </c>
      <c r="N17" s="5"/>
      <c r="O17" s="20">
        <f t="shared" si="1"/>
        <v>40.869541697396507</v>
      </c>
    </row>
    <row r="18" spans="1:15">
      <c r="A18" s="2">
        <v>2013</v>
      </c>
      <c r="B18" s="24">
        <v>448</v>
      </c>
      <c r="C18" s="23">
        <v>3205</v>
      </c>
      <c r="D18" s="23">
        <v>139.78159126365057</v>
      </c>
      <c r="E18" s="23">
        <v>2992</v>
      </c>
      <c r="F18" s="23">
        <v>933.54134165366622</v>
      </c>
      <c r="G18" s="14"/>
      <c r="H18" s="80">
        <v>400.9</v>
      </c>
      <c r="I18" s="77"/>
      <c r="J18" s="10"/>
      <c r="K18" s="77">
        <v>184.2</v>
      </c>
      <c r="L18" s="77">
        <v>459.46620104764281</v>
      </c>
      <c r="M18" s="10">
        <f>L18*'10'!B15</f>
        <v>409.69224873619004</v>
      </c>
      <c r="N18" s="5"/>
      <c r="O18" s="20">
        <f t="shared" si="1"/>
        <v>43.885817419769019</v>
      </c>
    </row>
    <row r="19" spans="1:15">
      <c r="A19" s="2"/>
      <c r="B19" s="23"/>
      <c r="C19" s="23"/>
      <c r="D19" s="23"/>
      <c r="E19" s="23"/>
      <c r="F19" s="23"/>
      <c r="G19" s="77"/>
      <c r="H19" s="80"/>
      <c r="I19" s="77"/>
      <c r="J19" s="10"/>
      <c r="K19" s="77"/>
      <c r="L19" s="77"/>
      <c r="M19" s="10"/>
      <c r="N19" s="6"/>
      <c r="O19" s="20"/>
    </row>
    <row r="20" spans="1:15" ht="30"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-5.6912165523447911</v>
      </c>
      <c r="C21" s="35">
        <f t="shared" ref="C21:M21" si="2">((C14/C7)^(1/7)-1)*100</f>
        <v>1.9355550812347966</v>
      </c>
      <c r="D21" s="35">
        <f t="shared" si="2"/>
        <v>-7.4819542871980671</v>
      </c>
      <c r="E21" s="35">
        <f t="shared" si="2"/>
        <v>4.1526743935156318</v>
      </c>
      <c r="F21" s="35">
        <f t="shared" si="2"/>
        <v>2.1750205907192566</v>
      </c>
      <c r="G21" s="44">
        <f t="shared" si="2"/>
        <v>18.028741360137811</v>
      </c>
      <c r="H21" s="35">
        <f t="shared" si="2"/>
        <v>1.8746309175885711</v>
      </c>
      <c r="I21" s="35">
        <f t="shared" si="2"/>
        <v>15.856852974139457</v>
      </c>
      <c r="J21" s="35">
        <f t="shared" si="2"/>
        <v>16.889772075719666</v>
      </c>
      <c r="K21" s="35">
        <f t="shared" si="2"/>
        <v>-4.5034862310163959</v>
      </c>
      <c r="L21" s="35">
        <f t="shared" si="2"/>
        <v>-6.2607511714712683</v>
      </c>
      <c r="M21" s="35">
        <f t="shared" si="2"/>
        <v>-5.4250210597239779</v>
      </c>
      <c r="N21" s="44">
        <f>N14-N7</f>
        <v>43.881331982862285</v>
      </c>
      <c r="O21" s="44">
        <f>O14-O7</f>
        <v>-18.695726635083691</v>
      </c>
    </row>
    <row r="22" spans="1:15">
      <c r="A22" s="2"/>
      <c r="B22" s="23"/>
      <c r="C22" s="23"/>
      <c r="D22" s="23"/>
      <c r="E22" s="23"/>
      <c r="F22" s="23"/>
      <c r="G22" s="77"/>
      <c r="H22" s="80"/>
      <c r="I22" s="77"/>
      <c r="J22" s="10"/>
      <c r="K22" s="77"/>
      <c r="L22" s="77"/>
      <c r="M22" s="10"/>
      <c r="N22" s="6"/>
      <c r="O22" s="20"/>
    </row>
    <row r="23" spans="1:15" ht="27.75" customHeight="1">
      <c r="A23" s="142" t="s">
        <v>41</v>
      </c>
      <c r="B23" s="143"/>
      <c r="C23" s="143"/>
      <c r="D23" s="143"/>
      <c r="E23" s="143"/>
      <c r="F23" s="143"/>
      <c r="G23" s="143"/>
      <c r="H23" s="143"/>
      <c r="I23" s="143"/>
      <c r="J23" s="143"/>
      <c r="K23" s="143"/>
      <c r="L23" s="143"/>
      <c r="M23" s="143"/>
      <c r="N23" s="143"/>
      <c r="O23" s="144"/>
    </row>
  </sheetData>
  <mergeCells count="8">
    <mergeCell ref="A23:O23"/>
    <mergeCell ref="A1:O1"/>
    <mergeCell ref="A2:O2"/>
    <mergeCell ref="B3:F3"/>
    <mergeCell ref="G3:M3"/>
    <mergeCell ref="N3:O3"/>
    <mergeCell ref="N20:O20"/>
    <mergeCell ref="A20:M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79.xml><?xml version="1.0" encoding="utf-8"?>
<worksheet xmlns="http://schemas.openxmlformats.org/spreadsheetml/2006/main" xmlns:r="http://schemas.openxmlformats.org/officeDocument/2006/relationships">
  <dimension ref="A1:P23"/>
  <sheetViews>
    <sheetView view="pageBreakPreview" zoomScaleNormal="100" zoomScaleSheetLayoutView="100" workbookViewId="0">
      <selection activeCell="N20" sqref="N20:O20"/>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39</v>
      </c>
      <c r="B1" s="146"/>
      <c r="C1" s="146"/>
      <c r="D1" s="146"/>
      <c r="E1" s="146"/>
      <c r="F1" s="146"/>
      <c r="G1" s="146"/>
      <c r="H1" s="146"/>
      <c r="I1" s="146"/>
      <c r="J1" s="146"/>
      <c r="K1" s="146"/>
      <c r="L1" s="146"/>
      <c r="M1" s="146"/>
      <c r="N1" s="146"/>
      <c r="O1" s="147"/>
    </row>
    <row r="2" spans="1:15">
      <c r="A2" s="148" t="s">
        <v>35</v>
      </c>
      <c r="B2" s="149"/>
      <c r="C2" s="149"/>
      <c r="D2" s="149"/>
      <c r="E2" s="149"/>
      <c r="F2" s="149"/>
      <c r="G2" s="149"/>
      <c r="H2" s="149"/>
      <c r="I2" s="149"/>
      <c r="J2" s="149"/>
      <c r="K2" s="149"/>
      <c r="L2" s="149"/>
      <c r="M2" s="149"/>
      <c r="N2" s="149"/>
      <c r="O2" s="150"/>
    </row>
    <row r="3" spans="1:15" ht="44.25" customHeight="1">
      <c r="A3" s="2"/>
      <c r="B3" s="151" t="s">
        <v>8</v>
      </c>
      <c r="C3" s="152"/>
      <c r="D3" s="152"/>
      <c r="E3" s="152"/>
      <c r="F3" s="152"/>
      <c r="G3" s="151" t="s">
        <v>5</v>
      </c>
      <c r="H3" s="152"/>
      <c r="I3" s="152"/>
      <c r="J3" s="152"/>
      <c r="K3" s="152"/>
      <c r="L3" s="152"/>
      <c r="M3" s="152"/>
      <c r="N3" s="153" t="s">
        <v>11</v>
      </c>
      <c r="O3" s="154"/>
    </row>
    <row r="4" spans="1:15"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row>
    <row r="5" spans="1:15">
      <c r="A5" s="2">
        <v>2000</v>
      </c>
      <c r="B5" s="24">
        <v>461</v>
      </c>
      <c r="C5" s="23"/>
      <c r="D5" s="23"/>
      <c r="E5" s="23">
        <v>2471</v>
      </c>
      <c r="F5" s="23"/>
      <c r="G5" s="13"/>
      <c r="H5" s="80">
        <v>940.9</v>
      </c>
      <c r="I5" s="80"/>
      <c r="J5" s="10"/>
      <c r="K5" s="80"/>
      <c r="L5" s="80"/>
      <c r="M5" s="10"/>
      <c r="N5" s="5"/>
      <c r="O5" s="20"/>
    </row>
    <row r="6" spans="1:15">
      <c r="A6" s="2">
        <v>2001</v>
      </c>
      <c r="B6" s="24">
        <v>382</v>
      </c>
      <c r="C6" s="23"/>
      <c r="D6" s="23"/>
      <c r="E6" s="23">
        <v>2421</v>
      </c>
      <c r="F6" s="23"/>
      <c r="G6" s="13"/>
      <c r="H6" s="80">
        <v>949.2</v>
      </c>
      <c r="I6" s="80"/>
      <c r="J6" s="10"/>
      <c r="K6" s="80"/>
      <c r="L6" s="80"/>
      <c r="M6" s="10"/>
      <c r="N6" s="5"/>
      <c r="O6" s="20"/>
    </row>
    <row r="7" spans="1:15">
      <c r="A7" s="2">
        <v>2002</v>
      </c>
      <c r="B7" s="24">
        <v>488</v>
      </c>
      <c r="C7" s="23">
        <v>8902</v>
      </c>
      <c r="D7" s="23">
        <v>54.81914176589531</v>
      </c>
      <c r="E7" s="23">
        <v>2423</v>
      </c>
      <c r="F7" s="23">
        <v>272.18602561222201</v>
      </c>
      <c r="G7" s="13"/>
      <c r="H7" s="80">
        <v>987.6</v>
      </c>
      <c r="I7" s="80"/>
      <c r="J7" s="10"/>
      <c r="K7" s="80"/>
      <c r="L7" s="80"/>
      <c r="M7" s="10"/>
      <c r="N7" s="5"/>
      <c r="O7" s="20"/>
    </row>
    <row r="8" spans="1:15">
      <c r="A8" s="2">
        <v>2003</v>
      </c>
      <c r="B8" s="24">
        <v>489</v>
      </c>
      <c r="C8" s="23">
        <v>9021</v>
      </c>
      <c r="D8" s="23">
        <v>54.206850681742601</v>
      </c>
      <c r="E8" s="23">
        <v>2363</v>
      </c>
      <c r="F8" s="23">
        <v>261.94435206739831</v>
      </c>
      <c r="G8" s="13"/>
      <c r="H8" s="80">
        <v>996.5</v>
      </c>
      <c r="I8" s="80"/>
      <c r="J8" s="10"/>
      <c r="K8" s="80"/>
      <c r="L8" s="80"/>
      <c r="M8" s="10"/>
      <c r="N8" s="5"/>
      <c r="O8" s="20"/>
    </row>
    <row r="9" spans="1:15">
      <c r="A9" s="2">
        <v>2004</v>
      </c>
      <c r="B9" s="24">
        <v>481</v>
      </c>
      <c r="C9" s="23">
        <v>9131</v>
      </c>
      <c r="D9" s="23">
        <v>52.677691381009751</v>
      </c>
      <c r="E9" s="23">
        <v>2494</v>
      </c>
      <c r="F9" s="23">
        <v>273.135472565984</v>
      </c>
      <c r="G9" s="13"/>
      <c r="H9" s="80">
        <v>1003.9</v>
      </c>
      <c r="I9" s="80"/>
      <c r="J9" s="10"/>
      <c r="K9" s="80"/>
      <c r="L9" s="80"/>
      <c r="M9" s="10"/>
      <c r="N9" s="5"/>
      <c r="O9" s="20"/>
    </row>
    <row r="10" spans="1:15">
      <c r="A10" s="2">
        <v>2005</v>
      </c>
      <c r="B10" s="24">
        <v>438</v>
      </c>
      <c r="C10" s="23">
        <v>9306</v>
      </c>
      <c r="D10" s="23">
        <v>47.066408768536427</v>
      </c>
      <c r="E10" s="23">
        <v>2542</v>
      </c>
      <c r="F10" s="23">
        <v>273.157102944337</v>
      </c>
      <c r="G10" s="13"/>
      <c r="H10" s="80">
        <v>999.4</v>
      </c>
      <c r="I10" s="80"/>
      <c r="J10" s="10"/>
      <c r="K10" s="80"/>
      <c r="L10" s="80"/>
      <c r="M10" s="10"/>
      <c r="N10" s="5"/>
      <c r="O10" s="20"/>
    </row>
    <row r="11" spans="1:15">
      <c r="A11" s="2">
        <v>2006</v>
      </c>
      <c r="B11" s="24">
        <v>462</v>
      </c>
      <c r="C11" s="23">
        <v>9474</v>
      </c>
      <c r="D11" s="23">
        <v>48.765041165294491</v>
      </c>
      <c r="E11" s="23">
        <v>2703</v>
      </c>
      <c r="F11" s="23">
        <v>285.30715642811907</v>
      </c>
      <c r="G11" s="13"/>
      <c r="H11" s="80">
        <v>1013.9</v>
      </c>
      <c r="I11" s="80"/>
      <c r="J11" s="10"/>
      <c r="K11" s="80"/>
      <c r="L11" s="80"/>
      <c r="M11" s="10"/>
      <c r="N11" s="5"/>
      <c r="O11" s="20"/>
    </row>
    <row r="12" spans="1:15">
      <c r="A12" s="2">
        <v>2007</v>
      </c>
      <c r="B12" s="24">
        <v>468</v>
      </c>
      <c r="C12" s="23">
        <v>9582</v>
      </c>
      <c r="D12" s="23">
        <v>48.841577958672517</v>
      </c>
      <c r="E12" s="23">
        <v>2626</v>
      </c>
      <c r="F12" s="23">
        <v>274.05552076810687</v>
      </c>
      <c r="G12" s="13"/>
      <c r="H12" s="80">
        <v>1073.8</v>
      </c>
      <c r="I12" s="80"/>
      <c r="J12" s="10"/>
      <c r="K12" s="80"/>
      <c r="L12" s="80"/>
      <c r="M12" s="10"/>
      <c r="N12" s="5"/>
      <c r="O12" s="20"/>
    </row>
    <row r="13" spans="1:15">
      <c r="A13" s="2">
        <v>2008</v>
      </c>
      <c r="B13" s="24">
        <v>411</v>
      </c>
      <c r="C13" s="23">
        <v>9795</v>
      </c>
      <c r="D13" s="23">
        <v>41.960183767228173</v>
      </c>
      <c r="E13" s="23">
        <v>2675</v>
      </c>
      <c r="F13" s="23">
        <v>273.09851965288414</v>
      </c>
      <c r="G13" s="13"/>
      <c r="H13" s="80">
        <v>1080.5999999999999</v>
      </c>
      <c r="I13" s="80"/>
      <c r="J13" s="10"/>
      <c r="K13" s="80"/>
      <c r="L13" s="80"/>
      <c r="M13" s="10"/>
      <c r="N13" s="5"/>
      <c r="O13" s="20"/>
    </row>
    <row r="14" spans="1:15">
      <c r="A14" s="2">
        <v>2009</v>
      </c>
      <c r="B14" s="24">
        <v>297</v>
      </c>
      <c r="C14" s="23">
        <v>9717</v>
      </c>
      <c r="D14" s="23">
        <v>30.564989194195739</v>
      </c>
      <c r="E14" s="23">
        <v>2569</v>
      </c>
      <c r="F14" s="23">
        <v>264.38201090871667</v>
      </c>
      <c r="G14" s="13"/>
      <c r="H14" s="80">
        <v>1056.5999999999999</v>
      </c>
      <c r="I14" s="80"/>
      <c r="J14" s="10"/>
      <c r="K14" s="80"/>
      <c r="L14" s="80"/>
      <c r="M14" s="10"/>
      <c r="N14" s="5"/>
      <c r="O14" s="20"/>
    </row>
    <row r="15" spans="1:15">
      <c r="A15" s="2">
        <v>2010</v>
      </c>
      <c r="B15" s="24">
        <v>254</v>
      </c>
      <c r="C15" s="23">
        <v>9564</v>
      </c>
      <c r="D15" s="23">
        <v>26.557925554161439</v>
      </c>
      <c r="E15" s="23">
        <v>2515</v>
      </c>
      <c r="F15" s="23">
        <v>262.96528649100793</v>
      </c>
      <c r="G15" s="13"/>
      <c r="H15" s="80">
        <v>1058.4000000000001</v>
      </c>
      <c r="I15" s="80"/>
      <c r="J15" s="10"/>
      <c r="K15" s="80"/>
      <c r="L15" s="80"/>
      <c r="M15" s="10"/>
      <c r="N15" s="5"/>
      <c r="O15" s="20"/>
    </row>
    <row r="16" spans="1:15">
      <c r="A16" s="2">
        <v>2011</v>
      </c>
      <c r="B16" s="24">
        <v>308</v>
      </c>
      <c r="C16" s="23">
        <v>9775</v>
      </c>
      <c r="D16" s="23">
        <v>31.508951406649619</v>
      </c>
      <c r="E16" s="23">
        <v>2484</v>
      </c>
      <c r="F16" s="23">
        <v>254.11764705882351</v>
      </c>
      <c r="G16" s="13"/>
      <c r="H16" s="80">
        <v>1093.4000000000001</v>
      </c>
      <c r="I16" s="80"/>
      <c r="J16" s="10"/>
      <c r="K16" s="80"/>
      <c r="L16" s="80"/>
      <c r="M16" s="10"/>
      <c r="N16" s="5"/>
      <c r="O16" s="20"/>
    </row>
    <row r="17" spans="1:15">
      <c r="A17" s="2">
        <v>2012</v>
      </c>
      <c r="B17" s="24">
        <v>380</v>
      </c>
      <c r="C17" s="23">
        <v>10171</v>
      </c>
      <c r="D17" s="23">
        <v>37.361124766492971</v>
      </c>
      <c r="E17" s="23">
        <v>2508</v>
      </c>
      <c r="F17" s="23">
        <v>246.58342345885359</v>
      </c>
      <c r="G17" s="13"/>
      <c r="H17" s="80">
        <v>1102.4000000000001</v>
      </c>
      <c r="I17" s="80"/>
      <c r="J17" s="10"/>
      <c r="K17" s="80"/>
      <c r="L17" s="80"/>
      <c r="M17" s="10"/>
      <c r="N17" s="5"/>
      <c r="O17" s="20"/>
    </row>
    <row r="18" spans="1:15">
      <c r="A18" s="2">
        <v>2013</v>
      </c>
      <c r="B18" s="24">
        <v>402</v>
      </c>
      <c r="C18" s="23">
        <v>10349</v>
      </c>
      <c r="D18" s="23">
        <v>38.844332785776402</v>
      </c>
      <c r="E18" s="23">
        <v>2555</v>
      </c>
      <c r="F18" s="23">
        <v>246.88375688472317</v>
      </c>
      <c r="G18" s="13"/>
      <c r="H18" s="80">
        <v>1131.8</v>
      </c>
      <c r="I18" s="80"/>
      <c r="J18" s="10"/>
      <c r="K18" s="80"/>
      <c r="L18" s="80"/>
      <c r="M18" s="10"/>
      <c r="N18" s="5"/>
      <c r="O18" s="20"/>
    </row>
    <row r="19" spans="1:15">
      <c r="A19" s="2"/>
      <c r="B19" s="23"/>
      <c r="C19" s="23"/>
      <c r="D19" s="23"/>
      <c r="E19" s="23"/>
      <c r="F19" s="23"/>
      <c r="G19" s="80"/>
      <c r="H19" s="80"/>
      <c r="I19" s="80"/>
      <c r="J19" s="10"/>
      <c r="K19" s="80"/>
      <c r="L19" s="80"/>
      <c r="M19" s="10"/>
      <c r="N19" s="6"/>
      <c r="O19" s="20"/>
    </row>
    <row r="20" spans="1:15" ht="30"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-6.8482653241483167</v>
      </c>
      <c r="C21" s="35">
        <f t="shared" ref="C21:H21" si="0">((C14/C7)^(1/7)-1)*100</f>
        <v>1.2593055669129827</v>
      </c>
      <c r="D21" s="35">
        <f t="shared" si="0"/>
        <v>-8.0067415490063247</v>
      </c>
      <c r="E21" s="35">
        <f t="shared" si="0"/>
        <v>0.83936416218359788</v>
      </c>
      <c r="F21" s="35">
        <f t="shared" si="0"/>
        <v>-0.41471882744830157</v>
      </c>
      <c r="G21" s="44"/>
      <c r="H21" s="35">
        <f t="shared" si="0"/>
        <v>0.96943641677897929</v>
      </c>
      <c r="I21" s="35"/>
      <c r="J21" s="35"/>
      <c r="K21" s="35"/>
      <c r="L21" s="35"/>
      <c r="M21" s="35"/>
      <c r="N21" s="44">
        <f>N14-N7</f>
        <v>0</v>
      </c>
      <c r="O21" s="44">
        <f>O14-O7</f>
        <v>0</v>
      </c>
    </row>
    <row r="22" spans="1:15">
      <c r="A22" s="2"/>
      <c r="B22" s="23"/>
      <c r="C22" s="23"/>
      <c r="D22" s="23"/>
      <c r="E22" s="23"/>
      <c r="F22" s="23"/>
      <c r="G22" s="80"/>
      <c r="H22" s="80"/>
      <c r="I22" s="80"/>
      <c r="J22" s="10"/>
      <c r="K22" s="80"/>
      <c r="L22" s="80"/>
      <c r="M22" s="10"/>
      <c r="N22" s="6"/>
      <c r="O22" s="20"/>
    </row>
    <row r="23" spans="1:15" ht="27.75" customHeight="1">
      <c r="A23" s="142" t="s">
        <v>41</v>
      </c>
      <c r="B23" s="143"/>
      <c r="C23" s="143"/>
      <c r="D23" s="143"/>
      <c r="E23" s="143"/>
      <c r="F23" s="143"/>
      <c r="G23" s="143"/>
      <c r="H23" s="143"/>
      <c r="I23" s="143"/>
      <c r="J23" s="143"/>
      <c r="K23" s="143"/>
      <c r="L23" s="143"/>
      <c r="M23" s="143"/>
      <c r="N23" s="143"/>
      <c r="O23" s="144"/>
    </row>
  </sheetData>
  <mergeCells count="8">
    <mergeCell ref="A23:O23"/>
    <mergeCell ref="A1:O1"/>
    <mergeCell ref="A2:O2"/>
    <mergeCell ref="B3:F3"/>
    <mergeCell ref="G3:M3"/>
    <mergeCell ref="N3:O3"/>
    <mergeCell ref="N20:O20"/>
    <mergeCell ref="A20:M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80.xml><?xml version="1.0" encoding="utf-8"?>
<worksheet xmlns="http://schemas.openxmlformats.org/spreadsheetml/2006/main" xmlns:r="http://schemas.openxmlformats.org/officeDocument/2006/relationships">
  <dimension ref="A1:P23"/>
  <sheetViews>
    <sheetView view="pageBreakPreview" zoomScaleNormal="100" zoomScaleSheetLayoutView="100" workbookViewId="0">
      <selection activeCell="N20" sqref="N20:O20"/>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39</v>
      </c>
      <c r="B1" s="146"/>
      <c r="C1" s="146"/>
      <c r="D1" s="146"/>
      <c r="E1" s="146"/>
      <c r="F1" s="146"/>
      <c r="G1" s="146"/>
      <c r="H1" s="146"/>
      <c r="I1" s="146"/>
      <c r="J1" s="146"/>
      <c r="K1" s="146"/>
      <c r="L1" s="146"/>
      <c r="M1" s="146"/>
      <c r="N1" s="146"/>
      <c r="O1" s="147"/>
    </row>
    <row r="2" spans="1:15">
      <c r="A2" s="148" t="s">
        <v>32</v>
      </c>
      <c r="B2" s="149"/>
      <c r="C2" s="149"/>
      <c r="D2" s="149"/>
      <c r="E2" s="149"/>
      <c r="F2" s="149"/>
      <c r="G2" s="149"/>
      <c r="H2" s="149"/>
      <c r="I2" s="149"/>
      <c r="J2" s="149"/>
      <c r="K2" s="149"/>
      <c r="L2" s="149"/>
      <c r="M2" s="149"/>
      <c r="N2" s="149"/>
      <c r="O2" s="150"/>
    </row>
    <row r="3" spans="1:15" ht="44.25" customHeight="1">
      <c r="A3" s="2"/>
      <c r="B3" s="151" t="s">
        <v>8</v>
      </c>
      <c r="C3" s="152"/>
      <c r="D3" s="152"/>
      <c r="E3" s="152"/>
      <c r="F3" s="152"/>
      <c r="G3" s="151" t="s">
        <v>5</v>
      </c>
      <c r="H3" s="152"/>
      <c r="I3" s="152"/>
      <c r="J3" s="152"/>
      <c r="K3" s="152"/>
      <c r="L3" s="152"/>
      <c r="M3" s="152"/>
      <c r="N3" s="153" t="s">
        <v>11</v>
      </c>
      <c r="O3" s="154"/>
    </row>
    <row r="4" spans="1:15"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row>
    <row r="5" spans="1:15">
      <c r="A5" s="2">
        <v>2000</v>
      </c>
      <c r="B5" s="24">
        <v>1117</v>
      </c>
      <c r="C5" s="23"/>
      <c r="D5" s="23"/>
      <c r="E5" s="23">
        <v>3818</v>
      </c>
      <c r="F5" s="23"/>
      <c r="G5" s="13"/>
      <c r="H5" s="80">
        <v>682.7</v>
      </c>
      <c r="I5" s="80"/>
      <c r="J5" s="10"/>
      <c r="K5" s="77">
        <v>148.5</v>
      </c>
      <c r="L5" s="77">
        <v>217.51867584590596</v>
      </c>
      <c r="M5" s="10">
        <f>L5*'10'!B2</f>
        <v>167.4893804013476</v>
      </c>
      <c r="N5" s="5"/>
      <c r="O5" s="20"/>
    </row>
    <row r="6" spans="1:15">
      <c r="A6" s="2">
        <v>2001</v>
      </c>
      <c r="B6" s="24">
        <v>1278</v>
      </c>
      <c r="C6" s="23"/>
      <c r="D6" s="23"/>
      <c r="E6" s="23">
        <v>4380</v>
      </c>
      <c r="F6" s="23"/>
      <c r="G6" s="13"/>
      <c r="H6" s="80">
        <v>664</v>
      </c>
      <c r="I6" s="80"/>
      <c r="J6" s="10"/>
      <c r="K6" s="77">
        <v>132.1</v>
      </c>
      <c r="L6" s="77">
        <v>198.94578313253012</v>
      </c>
      <c r="M6" s="10">
        <f>L6*'10'!B3</f>
        <v>153.18825301204819</v>
      </c>
      <c r="N6" s="5"/>
      <c r="O6" s="20"/>
    </row>
    <row r="7" spans="1:15">
      <c r="A7" s="2">
        <v>2002</v>
      </c>
      <c r="B7" s="24">
        <v>1453</v>
      </c>
      <c r="C7" s="23">
        <v>6665</v>
      </c>
      <c r="D7" s="23">
        <v>218.00450112528134</v>
      </c>
      <c r="E7" s="23">
        <v>4897</v>
      </c>
      <c r="F7" s="23">
        <v>734.73368342085519</v>
      </c>
      <c r="G7" s="13"/>
      <c r="H7" s="80">
        <v>691</v>
      </c>
      <c r="I7" s="80"/>
      <c r="J7" s="10"/>
      <c r="K7" s="77">
        <v>105.3</v>
      </c>
      <c r="L7" s="77">
        <v>152.38784370477569</v>
      </c>
      <c r="M7" s="10">
        <f>L7*'10'!B4</f>
        <v>118.86251808972504</v>
      </c>
      <c r="N7" s="5"/>
      <c r="O7" s="20">
        <f t="shared" ref="O7:O18" si="0">M7/F7*100</f>
        <v>16.177632899081427</v>
      </c>
    </row>
    <row r="8" spans="1:15">
      <c r="A8" s="2">
        <v>2003</v>
      </c>
      <c r="B8" s="24">
        <v>1472</v>
      </c>
      <c r="C8" s="23">
        <v>6815</v>
      </c>
      <c r="D8" s="23">
        <v>215.99413059427732</v>
      </c>
      <c r="E8" s="23">
        <v>5210</v>
      </c>
      <c r="F8" s="23">
        <v>764.49009537784298</v>
      </c>
      <c r="G8" s="13"/>
      <c r="H8" s="80">
        <v>714.2</v>
      </c>
      <c r="I8" s="80"/>
      <c r="J8" s="10"/>
      <c r="K8" s="77">
        <v>81.8</v>
      </c>
      <c r="L8" s="77">
        <v>114.5337440492859</v>
      </c>
      <c r="M8" s="10">
        <f>L8*'10'!B5</f>
        <v>93.917670120414428</v>
      </c>
      <c r="N8" s="5"/>
      <c r="O8" s="20">
        <f t="shared" si="0"/>
        <v>12.285008097324845</v>
      </c>
    </row>
    <row r="9" spans="1:15">
      <c r="A9" s="2">
        <v>2004</v>
      </c>
      <c r="B9" s="24">
        <v>1304</v>
      </c>
      <c r="C9" s="23">
        <v>6903</v>
      </c>
      <c r="D9" s="23">
        <v>188.9033753440533</v>
      </c>
      <c r="E9" s="23">
        <v>5746</v>
      </c>
      <c r="F9" s="23">
        <v>832.39171374764601</v>
      </c>
      <c r="G9" s="13"/>
      <c r="H9" s="80">
        <v>701.5</v>
      </c>
      <c r="I9" s="80"/>
      <c r="J9" s="10"/>
      <c r="K9" s="77">
        <v>83.4</v>
      </c>
      <c r="L9" s="77">
        <v>118.88809693513899</v>
      </c>
      <c r="M9" s="10">
        <f>L9*'10'!B6</f>
        <v>102.24376336421953</v>
      </c>
      <c r="N9" s="5"/>
      <c r="O9" s="20">
        <f t="shared" si="0"/>
        <v>12.283130847601939</v>
      </c>
    </row>
    <row r="10" spans="1:15">
      <c r="A10" s="2">
        <v>2005</v>
      </c>
      <c r="B10" s="24">
        <v>1175</v>
      </c>
      <c r="C10" s="23">
        <v>7020</v>
      </c>
      <c r="D10" s="23">
        <v>167.37891737891738</v>
      </c>
      <c r="E10" s="23">
        <v>6052</v>
      </c>
      <c r="F10" s="23">
        <v>862.10826210826212</v>
      </c>
      <c r="G10" s="13"/>
      <c r="H10" s="80">
        <v>696.1</v>
      </c>
      <c r="I10" s="80"/>
      <c r="J10" s="10"/>
      <c r="K10" s="77">
        <v>97.2</v>
      </c>
      <c r="L10" s="77">
        <v>139.63510989800315</v>
      </c>
      <c r="M10" s="10">
        <f>L10*'10'!B7</f>
        <v>124.2752478092228</v>
      </c>
      <c r="N10" s="5"/>
      <c r="O10" s="20">
        <f t="shared" si="0"/>
        <v>14.415271639470326</v>
      </c>
    </row>
    <row r="11" spans="1:15">
      <c r="A11" s="2">
        <v>2006</v>
      </c>
      <c r="B11" s="24">
        <v>1251</v>
      </c>
      <c r="C11" s="23">
        <v>7088</v>
      </c>
      <c r="D11" s="23">
        <v>176.49548532731376</v>
      </c>
      <c r="E11" s="23">
        <v>6580</v>
      </c>
      <c r="F11" s="23">
        <v>928.32957110609482</v>
      </c>
      <c r="G11" s="13"/>
      <c r="H11" s="80">
        <v>701.1</v>
      </c>
      <c r="I11" s="80"/>
      <c r="J11" s="10"/>
      <c r="K11" s="77">
        <v>82</v>
      </c>
      <c r="L11" s="77">
        <v>116.95906432748538</v>
      </c>
      <c r="M11" s="10">
        <f>L11*'10'!B8</f>
        <v>105.26315789473685</v>
      </c>
      <c r="N11" s="5"/>
      <c r="O11" s="20">
        <f t="shared" si="0"/>
        <v>11.338985762278037</v>
      </c>
    </row>
    <row r="12" spans="1:15">
      <c r="A12" s="2">
        <v>2007</v>
      </c>
      <c r="B12" s="24">
        <v>1373</v>
      </c>
      <c r="C12" s="23">
        <v>6972</v>
      </c>
      <c r="D12" s="23">
        <v>196.93057946069993</v>
      </c>
      <c r="E12" s="23">
        <v>6603</v>
      </c>
      <c r="F12" s="23">
        <v>947.07401032702228</v>
      </c>
      <c r="G12" s="13"/>
      <c r="H12" s="80">
        <v>721.8</v>
      </c>
      <c r="I12" s="80"/>
      <c r="J12" s="10"/>
      <c r="K12" s="77">
        <v>82.6</v>
      </c>
      <c r="L12" s="77">
        <v>114.43613189249099</v>
      </c>
      <c r="M12" s="10">
        <f>L12*'10'!B9</f>
        <v>102.9925187032419</v>
      </c>
      <c r="N12" s="5"/>
      <c r="O12" s="20">
        <f t="shared" si="0"/>
        <v>10.874812061169205</v>
      </c>
    </row>
    <row r="13" spans="1:15">
      <c r="A13" s="2">
        <v>2008</v>
      </c>
      <c r="B13" s="24">
        <v>1155</v>
      </c>
      <c r="C13" s="23">
        <v>7005</v>
      </c>
      <c r="D13" s="23">
        <v>164.88222698072803</v>
      </c>
      <c r="E13" s="23">
        <v>6850</v>
      </c>
      <c r="F13" s="23">
        <v>977.87294789436123</v>
      </c>
      <c r="G13" s="13"/>
      <c r="H13" s="80">
        <v>748.3</v>
      </c>
      <c r="I13" s="80"/>
      <c r="J13" s="10"/>
      <c r="K13" s="77">
        <v>76.900000000000006</v>
      </c>
      <c r="L13" s="77">
        <v>102.76627021248163</v>
      </c>
      <c r="M13" s="10">
        <f>L13*'10'!B10</f>
        <v>90.43431778698384</v>
      </c>
      <c r="N13" s="5"/>
      <c r="O13" s="20">
        <f t="shared" si="0"/>
        <v>9.2480641766105354</v>
      </c>
    </row>
    <row r="14" spans="1:15">
      <c r="A14" s="2">
        <v>2009</v>
      </c>
      <c r="B14" s="24">
        <v>818</v>
      </c>
      <c r="C14" s="23">
        <v>6935</v>
      </c>
      <c r="D14" s="23">
        <v>117.95241528478731</v>
      </c>
      <c r="E14" s="23">
        <v>6635</v>
      </c>
      <c r="F14" s="23">
        <v>956.74116798846433</v>
      </c>
      <c r="G14" s="13"/>
      <c r="H14" s="80">
        <v>787</v>
      </c>
      <c r="I14" s="80"/>
      <c r="J14" s="10"/>
      <c r="K14" s="77">
        <v>75.7</v>
      </c>
      <c r="L14" s="77">
        <v>96.188055908513348</v>
      </c>
      <c r="M14" s="10">
        <f>L14*'10'!B11</f>
        <v>79.83608640406608</v>
      </c>
      <c r="N14" s="5"/>
      <c r="O14" s="20">
        <f t="shared" si="0"/>
        <v>8.3445856701160253</v>
      </c>
    </row>
    <row r="15" spans="1:15">
      <c r="A15" s="2">
        <v>2010</v>
      </c>
      <c r="B15" s="24">
        <v>897</v>
      </c>
      <c r="C15" s="23">
        <v>6769</v>
      </c>
      <c r="D15" s="23">
        <v>132.51588122322352</v>
      </c>
      <c r="E15" s="23">
        <v>6724</v>
      </c>
      <c r="F15" s="23">
        <v>993.35204609248035</v>
      </c>
      <c r="G15" s="13"/>
      <c r="H15" s="80">
        <v>753.5</v>
      </c>
      <c r="I15" s="80"/>
      <c r="J15" s="10"/>
      <c r="K15" s="77">
        <v>137.1</v>
      </c>
      <c r="L15" s="77">
        <v>181.95089581950896</v>
      </c>
      <c r="M15" s="10">
        <f>L15*'10'!B12</f>
        <v>158.2972793629728</v>
      </c>
      <c r="N15" s="5"/>
      <c r="O15" s="20">
        <f t="shared" si="0"/>
        <v>15.935667519452156</v>
      </c>
    </row>
    <row r="16" spans="1:15">
      <c r="A16" s="2">
        <v>2011</v>
      </c>
      <c r="B16" s="24">
        <v>881</v>
      </c>
      <c r="C16" s="23">
        <v>6724</v>
      </c>
      <c r="D16" s="23">
        <v>131.0232004759072</v>
      </c>
      <c r="E16" s="23">
        <v>6695</v>
      </c>
      <c r="F16" s="23">
        <v>995.68709101725165</v>
      </c>
      <c r="G16" s="13"/>
      <c r="H16" s="80">
        <v>758.7</v>
      </c>
      <c r="I16" s="80"/>
      <c r="J16" s="10"/>
      <c r="K16" s="77">
        <v>151.80000000000001</v>
      </c>
      <c r="L16" s="77">
        <v>200.07908264136023</v>
      </c>
      <c r="M16" s="10">
        <f>L16*'10'!B13</f>
        <v>180.07117437722422</v>
      </c>
      <c r="N16" s="5"/>
      <c r="O16" s="20">
        <f t="shared" si="0"/>
        <v>18.085116900858189</v>
      </c>
    </row>
    <row r="17" spans="1:15">
      <c r="A17" s="2">
        <v>2012</v>
      </c>
      <c r="B17" s="24">
        <v>899</v>
      </c>
      <c r="C17" s="23">
        <v>7168</v>
      </c>
      <c r="D17" s="23">
        <v>125.41852678571428</v>
      </c>
      <c r="E17" s="23">
        <v>6644</v>
      </c>
      <c r="F17" s="23">
        <v>926.89732142857144</v>
      </c>
      <c r="G17" s="13"/>
      <c r="H17" s="80">
        <v>795.3</v>
      </c>
      <c r="I17" s="80"/>
      <c r="J17" s="10"/>
      <c r="K17" s="77">
        <v>168.1</v>
      </c>
      <c r="L17" s="77">
        <v>211.36677983151012</v>
      </c>
      <c r="M17" s="10">
        <f>L17*'10'!B14</f>
        <v>189.82578355229103</v>
      </c>
      <c r="N17" s="5"/>
      <c r="O17" s="20">
        <f t="shared" si="0"/>
        <v>20.479699224907012</v>
      </c>
    </row>
    <row r="18" spans="1:15">
      <c r="A18" s="2">
        <v>2013</v>
      </c>
      <c r="B18" s="24">
        <v>951</v>
      </c>
      <c r="C18" s="23">
        <v>7127</v>
      </c>
      <c r="D18" s="23">
        <v>133.43622842710818</v>
      </c>
      <c r="E18" s="23">
        <v>6662</v>
      </c>
      <c r="F18" s="23">
        <v>934.75515644731297</v>
      </c>
      <c r="G18" s="13"/>
      <c r="H18" s="80">
        <v>769.5</v>
      </c>
      <c r="I18" s="80"/>
      <c r="J18" s="10"/>
      <c r="K18" s="77">
        <v>174.7</v>
      </c>
      <c r="L18" s="77">
        <v>227.03053931124106</v>
      </c>
      <c r="M18" s="10">
        <f>L18*'10'!B15</f>
        <v>202.4363314866934</v>
      </c>
      <c r="N18" s="5"/>
      <c r="O18" s="20">
        <f t="shared" si="0"/>
        <v>21.656615648538939</v>
      </c>
    </row>
    <row r="19" spans="1:15">
      <c r="A19" s="2"/>
      <c r="B19" s="23"/>
      <c r="C19" s="23"/>
      <c r="D19" s="23"/>
      <c r="E19" s="23"/>
      <c r="F19" s="23"/>
      <c r="G19" s="80"/>
      <c r="H19" s="80"/>
      <c r="I19" s="80"/>
      <c r="J19" s="10"/>
      <c r="K19" s="77"/>
      <c r="L19" s="77"/>
      <c r="M19" s="10"/>
      <c r="N19" s="6"/>
      <c r="O19" s="20"/>
    </row>
    <row r="20" spans="1:15" ht="30"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-7.8796913937757456</v>
      </c>
      <c r="C21" s="35">
        <f t="shared" ref="C21:M21" si="1">((C14/C7)^(1/7)-1)*100</f>
        <v>0.56891363232085546</v>
      </c>
      <c r="D21" s="35">
        <f t="shared" si="1"/>
        <v>-8.4008116633183754</v>
      </c>
      <c r="E21" s="35">
        <f t="shared" si="1"/>
        <v>4.4345989529095187</v>
      </c>
      <c r="F21" s="35">
        <f t="shared" si="1"/>
        <v>3.8438173198545034</v>
      </c>
      <c r="G21" s="44"/>
      <c r="H21" s="35">
        <f t="shared" si="1"/>
        <v>1.8757819029280087</v>
      </c>
      <c r="I21" s="35"/>
      <c r="J21" s="35"/>
      <c r="K21" s="35">
        <f t="shared" si="1"/>
        <v>-4.6053695872440903</v>
      </c>
      <c r="L21" s="35">
        <f t="shared" si="1"/>
        <v>-6.3618176657015972</v>
      </c>
      <c r="M21" s="35">
        <f t="shared" si="1"/>
        <v>-5.5269886099534986</v>
      </c>
      <c r="N21" s="44">
        <f>N14-N7</f>
        <v>0</v>
      </c>
      <c r="O21" s="44">
        <f>O14-O7</f>
        <v>-7.8330472289654018</v>
      </c>
    </row>
    <row r="22" spans="1:15">
      <c r="A22" s="2"/>
      <c r="B22" s="23"/>
      <c r="C22" s="23"/>
      <c r="D22" s="23"/>
      <c r="E22" s="23"/>
      <c r="F22" s="23"/>
      <c r="G22" s="80"/>
      <c r="H22" s="80"/>
      <c r="I22" s="80"/>
      <c r="J22" s="10"/>
      <c r="K22" s="77"/>
      <c r="L22" s="77"/>
      <c r="M22" s="10"/>
      <c r="N22" s="6"/>
      <c r="O22" s="20"/>
    </row>
    <row r="23" spans="1:15" ht="27.75" customHeight="1">
      <c r="A23" s="142" t="s">
        <v>41</v>
      </c>
      <c r="B23" s="143"/>
      <c r="C23" s="143"/>
      <c r="D23" s="143"/>
      <c r="E23" s="143"/>
      <c r="F23" s="143"/>
      <c r="G23" s="143"/>
      <c r="H23" s="143"/>
      <c r="I23" s="143"/>
      <c r="J23" s="143"/>
      <c r="K23" s="143"/>
      <c r="L23" s="143"/>
      <c r="M23" s="143"/>
      <c r="N23" s="143"/>
      <c r="O23" s="144"/>
    </row>
  </sheetData>
  <mergeCells count="8">
    <mergeCell ref="A23:O23"/>
    <mergeCell ref="A1:O1"/>
    <mergeCell ref="A2:O2"/>
    <mergeCell ref="B3:F3"/>
    <mergeCell ref="G3:M3"/>
    <mergeCell ref="N3:O3"/>
    <mergeCell ref="N20:O20"/>
    <mergeCell ref="A20:M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81.xml><?xml version="1.0" encoding="utf-8"?>
<worksheet xmlns="http://schemas.openxmlformats.org/spreadsheetml/2006/main" xmlns:r="http://schemas.openxmlformats.org/officeDocument/2006/relationships">
  <dimension ref="A1:P23"/>
  <sheetViews>
    <sheetView view="pageBreakPreview" zoomScaleNormal="100" zoomScaleSheetLayoutView="100" workbookViewId="0">
      <selection activeCell="N20" sqref="N20:O20"/>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39</v>
      </c>
      <c r="B1" s="146"/>
      <c r="C1" s="146"/>
      <c r="D1" s="146"/>
      <c r="E1" s="146"/>
      <c r="F1" s="146"/>
      <c r="G1" s="146"/>
      <c r="H1" s="146"/>
      <c r="I1" s="146"/>
      <c r="J1" s="146"/>
      <c r="K1" s="146"/>
      <c r="L1" s="146"/>
      <c r="M1" s="146"/>
      <c r="N1" s="146"/>
      <c r="O1" s="147"/>
    </row>
    <row r="2" spans="1:15">
      <c r="A2" s="148" t="s">
        <v>33</v>
      </c>
      <c r="B2" s="149"/>
      <c r="C2" s="149"/>
      <c r="D2" s="149"/>
      <c r="E2" s="149"/>
      <c r="F2" s="149"/>
      <c r="G2" s="149"/>
      <c r="H2" s="149"/>
      <c r="I2" s="149"/>
      <c r="J2" s="149"/>
      <c r="K2" s="149"/>
      <c r="L2" s="149"/>
      <c r="M2" s="149"/>
      <c r="N2" s="149"/>
      <c r="O2" s="150"/>
    </row>
    <row r="3" spans="1:15" ht="44.25" customHeight="1">
      <c r="A3" s="2"/>
      <c r="B3" s="151" t="s">
        <v>8</v>
      </c>
      <c r="C3" s="152"/>
      <c r="D3" s="152"/>
      <c r="E3" s="152"/>
      <c r="F3" s="152"/>
      <c r="G3" s="151" t="s">
        <v>5</v>
      </c>
      <c r="H3" s="152"/>
      <c r="I3" s="152"/>
      <c r="J3" s="152"/>
      <c r="K3" s="152"/>
      <c r="L3" s="152"/>
      <c r="M3" s="152"/>
      <c r="N3" s="153" t="s">
        <v>11</v>
      </c>
      <c r="O3" s="154"/>
    </row>
    <row r="4" spans="1:15"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row>
    <row r="5" spans="1:15">
      <c r="A5" s="2">
        <v>2000</v>
      </c>
      <c r="B5" s="26">
        <v>121398</v>
      </c>
      <c r="C5" s="25">
        <v>104339.98881913577</v>
      </c>
      <c r="D5" s="25">
        <v>1163.4848860337986</v>
      </c>
      <c r="E5" s="25">
        <v>469186</v>
      </c>
      <c r="F5" s="25">
        <v>4496.7035679224846</v>
      </c>
      <c r="G5" s="14">
        <v>8678.7999999999993</v>
      </c>
      <c r="H5" s="80">
        <v>11498.5</v>
      </c>
      <c r="I5" s="77">
        <v>754.77671000565283</v>
      </c>
      <c r="J5" s="10">
        <f>I5*'10'!B2</f>
        <v>581.17806670435266</v>
      </c>
      <c r="K5" s="77">
        <v>24428.3</v>
      </c>
      <c r="L5" s="77">
        <v>2124.4771057094404</v>
      </c>
      <c r="M5" s="10">
        <f>L5*'10'!B2</f>
        <v>1635.8473713962692</v>
      </c>
      <c r="N5" s="5">
        <f t="shared" ref="N5:N18" si="0">J5/D5*100</f>
        <v>49.951492596137584</v>
      </c>
      <c r="O5" s="20">
        <f t="shared" ref="O5:O18" si="1">M5/F5*100</f>
        <v>36.37881276110101</v>
      </c>
    </row>
    <row r="6" spans="1:15">
      <c r="A6" s="2">
        <v>2001</v>
      </c>
      <c r="B6" s="26">
        <v>107291</v>
      </c>
      <c r="C6" s="25">
        <v>104082.96142601842</v>
      </c>
      <c r="D6" s="25">
        <v>1030.8219379044267</v>
      </c>
      <c r="E6" s="25">
        <v>490458</v>
      </c>
      <c r="F6" s="25">
        <v>4712.1833706529842</v>
      </c>
      <c r="G6" s="14">
        <v>9067.5</v>
      </c>
      <c r="H6" s="80">
        <v>11634.800000000001</v>
      </c>
      <c r="I6" s="77">
        <v>779.3430054663595</v>
      </c>
      <c r="J6" s="10">
        <f>I6*'10'!B3</f>
        <v>600.0941142090968</v>
      </c>
      <c r="K6" s="77">
        <v>26743.8</v>
      </c>
      <c r="L6" s="77">
        <v>2298.604187437687</v>
      </c>
      <c r="M6" s="10">
        <f>L6*'10'!B3</f>
        <v>1769.9252243270189</v>
      </c>
      <c r="N6" s="5">
        <f t="shared" si="0"/>
        <v>58.215108947820518</v>
      </c>
      <c r="O6" s="20">
        <f t="shared" si="1"/>
        <v>37.560618615776704</v>
      </c>
    </row>
    <row r="7" spans="1:15">
      <c r="A7" s="2">
        <v>2002</v>
      </c>
      <c r="B7" s="26">
        <v>81396</v>
      </c>
      <c r="C7" s="25">
        <v>102356</v>
      </c>
      <c r="D7" s="25">
        <v>795.2245105318691</v>
      </c>
      <c r="E7" s="25">
        <v>474573</v>
      </c>
      <c r="F7" s="25">
        <v>4636.4941967251552</v>
      </c>
      <c r="G7" s="14">
        <v>8168.7</v>
      </c>
      <c r="H7" s="80">
        <v>11886.399999999998</v>
      </c>
      <c r="I7" s="77">
        <v>687.23078476241756</v>
      </c>
      <c r="J7" s="10">
        <f>I7*'10'!B4</f>
        <v>536.04001211468574</v>
      </c>
      <c r="K7" s="77">
        <v>26969.3</v>
      </c>
      <c r="L7" s="77">
        <v>2268.9207834163417</v>
      </c>
      <c r="M7" s="10">
        <f>L7*'10'!B4</f>
        <v>1769.7582110647465</v>
      </c>
      <c r="N7" s="5">
        <f t="shared" si="0"/>
        <v>67.407380559254477</v>
      </c>
      <c r="O7" s="20">
        <f t="shared" si="1"/>
        <v>38.170180657505419</v>
      </c>
    </row>
    <row r="8" spans="1:15">
      <c r="A8" s="2">
        <v>2003</v>
      </c>
      <c r="B8" s="26">
        <v>79626</v>
      </c>
      <c r="C8" s="25">
        <v>103233</v>
      </c>
      <c r="D8" s="25">
        <v>771.32312341983663</v>
      </c>
      <c r="E8" s="25">
        <v>447876</v>
      </c>
      <c r="F8" s="25">
        <v>4338.4964110313567</v>
      </c>
      <c r="G8" s="14">
        <v>7354.9</v>
      </c>
      <c r="H8" s="80">
        <v>12135.199999999999</v>
      </c>
      <c r="I8" s="77">
        <v>606.07983387171203</v>
      </c>
      <c r="J8" s="10">
        <f>I8*'10'!B5</f>
        <v>496.9854637748038</v>
      </c>
      <c r="K8" s="77">
        <v>24195.3</v>
      </c>
      <c r="L8" s="77">
        <v>1993.8113916540315</v>
      </c>
      <c r="M8" s="10">
        <f>L8*'10'!B5</f>
        <v>1634.9253411563056</v>
      </c>
      <c r="N8" s="5">
        <f t="shared" si="0"/>
        <v>64.432849046623375</v>
      </c>
      <c r="O8" s="20">
        <f t="shared" si="1"/>
        <v>37.68414644758569</v>
      </c>
    </row>
    <row r="9" spans="1:15">
      <c r="A9" s="2">
        <v>2004</v>
      </c>
      <c r="B9" s="26">
        <v>82369</v>
      </c>
      <c r="C9" s="25">
        <v>104168</v>
      </c>
      <c r="D9" s="25">
        <v>790.73227862683359</v>
      </c>
      <c r="E9" s="25">
        <v>464837</v>
      </c>
      <c r="F9" s="25">
        <v>4462.378081560556</v>
      </c>
      <c r="G9" s="14">
        <v>7097.2</v>
      </c>
      <c r="H9" s="80">
        <v>12342.599999999999</v>
      </c>
      <c r="I9" s="77">
        <v>575.01660914232014</v>
      </c>
      <c r="J9" s="10">
        <f>I9*'10'!B6</f>
        <v>494.5142838623953</v>
      </c>
      <c r="K9" s="77">
        <v>22239.9</v>
      </c>
      <c r="L9" s="77">
        <v>1801.8812891935252</v>
      </c>
      <c r="M9" s="10">
        <f>L9*'10'!B6</f>
        <v>1549.6179087064315</v>
      </c>
      <c r="N9" s="5">
        <f t="shared" si="0"/>
        <v>62.538775414753111</v>
      </c>
      <c r="O9" s="20">
        <f t="shared" si="1"/>
        <v>34.726280032383734</v>
      </c>
    </row>
    <row r="10" spans="1:15">
      <c r="A10" s="2">
        <v>2005</v>
      </c>
      <c r="B10" s="26">
        <v>84126</v>
      </c>
      <c r="C10" s="25">
        <v>106026</v>
      </c>
      <c r="D10" s="25">
        <v>793.44689038537717</v>
      </c>
      <c r="E10" s="25">
        <v>478005</v>
      </c>
      <c r="F10" s="25">
        <v>4508.375304170675</v>
      </c>
      <c r="G10" s="14">
        <v>6957</v>
      </c>
      <c r="H10" s="80">
        <v>12473.500000000002</v>
      </c>
      <c r="I10" s="77">
        <v>557.74241391750502</v>
      </c>
      <c r="J10" s="10">
        <f>I10*'10'!B7</f>
        <v>496.39074838657945</v>
      </c>
      <c r="K10" s="77">
        <v>21342.799999999999</v>
      </c>
      <c r="L10" s="77">
        <v>1711.0514290295423</v>
      </c>
      <c r="M10" s="10">
        <f>L10*'10'!B7</f>
        <v>1522.8357718362927</v>
      </c>
      <c r="N10" s="5">
        <f t="shared" si="0"/>
        <v>62.561307429849833</v>
      </c>
      <c r="O10" s="20">
        <f t="shared" si="1"/>
        <v>33.777928169101742</v>
      </c>
    </row>
    <row r="11" spans="1:15">
      <c r="A11" s="2">
        <v>2006</v>
      </c>
      <c r="B11" s="26">
        <v>93585</v>
      </c>
      <c r="C11" s="25">
        <v>107965</v>
      </c>
      <c r="D11" s="25">
        <v>866.80868800074097</v>
      </c>
      <c r="E11" s="25">
        <v>513969</v>
      </c>
      <c r="F11" s="25">
        <v>4760.5149817070342</v>
      </c>
      <c r="G11" s="14">
        <v>7208.1</v>
      </c>
      <c r="H11" s="80">
        <v>12642.5</v>
      </c>
      <c r="I11" s="77">
        <v>570.14830927427329</v>
      </c>
      <c r="J11" s="10">
        <f>I11*'10'!B8</f>
        <v>513.133478346846</v>
      </c>
      <c r="K11" s="77">
        <v>21139.4</v>
      </c>
      <c r="L11" s="77">
        <v>1672.0901720387583</v>
      </c>
      <c r="M11" s="10">
        <f>L11*'10'!B8</f>
        <v>1504.8811548348824</v>
      </c>
      <c r="N11" s="5">
        <f t="shared" si="0"/>
        <v>59.198008216826658</v>
      </c>
      <c r="O11" s="20">
        <f t="shared" si="1"/>
        <v>31.611730256445057</v>
      </c>
    </row>
    <row r="12" spans="1:15">
      <c r="A12" s="2">
        <v>2007</v>
      </c>
      <c r="B12" s="26">
        <v>103453</v>
      </c>
      <c r="C12" s="25">
        <v>108679</v>
      </c>
      <c r="D12" s="25">
        <v>951.91343313795676</v>
      </c>
      <c r="E12" s="25">
        <v>511695</v>
      </c>
      <c r="F12" s="25">
        <v>4708.3153139060905</v>
      </c>
      <c r="G12" s="14">
        <v>6529.8</v>
      </c>
      <c r="H12" s="80">
        <v>12925.3</v>
      </c>
      <c r="I12" s="77">
        <v>505.1952372478782</v>
      </c>
      <c r="J12" s="10">
        <f>I12*'10'!B9</f>
        <v>454.67571352309039</v>
      </c>
      <c r="K12" s="77">
        <v>20302.400000000001</v>
      </c>
      <c r="L12" s="77">
        <v>1570.7488414195416</v>
      </c>
      <c r="M12" s="10">
        <f>L12*'10'!B9</f>
        <v>1413.6739572775875</v>
      </c>
      <c r="N12" s="5">
        <f t="shared" si="0"/>
        <v>47.764397233503082</v>
      </c>
      <c r="O12" s="20">
        <f t="shared" si="1"/>
        <v>30.025048515809406</v>
      </c>
    </row>
    <row r="13" spans="1:15">
      <c r="A13" s="2">
        <v>2008</v>
      </c>
      <c r="B13" s="26">
        <v>93076</v>
      </c>
      <c r="C13" s="25">
        <v>107197</v>
      </c>
      <c r="D13" s="25">
        <v>868.27056727333786</v>
      </c>
      <c r="E13" s="25">
        <v>533384</v>
      </c>
      <c r="F13" s="25">
        <v>4975.736261275968</v>
      </c>
      <c r="G13" s="14">
        <v>7136.6</v>
      </c>
      <c r="H13" s="80">
        <v>13082.400000000001</v>
      </c>
      <c r="I13" s="77">
        <v>545.51152693695349</v>
      </c>
      <c r="J13" s="10">
        <f>I13*'10'!B10</f>
        <v>480.05014370451909</v>
      </c>
      <c r="K13" s="77">
        <v>21022</v>
      </c>
      <c r="L13" s="77">
        <v>1606.8917018284105</v>
      </c>
      <c r="M13" s="10">
        <f>L13*'10'!B10</f>
        <v>1414.0646976090013</v>
      </c>
      <c r="N13" s="5">
        <f t="shared" si="0"/>
        <v>55.288082056269431</v>
      </c>
      <c r="O13" s="20">
        <f t="shared" si="1"/>
        <v>28.419205186055851</v>
      </c>
    </row>
    <row r="14" spans="1:15">
      <c r="A14" s="2">
        <v>2009</v>
      </c>
      <c r="B14" s="26">
        <v>77134</v>
      </c>
      <c r="C14" s="25">
        <v>101183</v>
      </c>
      <c r="D14" s="25">
        <v>762.32173388810372</v>
      </c>
      <c r="E14" s="25">
        <v>528539</v>
      </c>
      <c r="F14" s="25">
        <v>5223.5948726564739</v>
      </c>
      <c r="G14" s="14">
        <v>6989.8</v>
      </c>
      <c r="H14" s="80">
        <v>12744.8</v>
      </c>
      <c r="I14" s="77">
        <v>548.44328667378068</v>
      </c>
      <c r="J14" s="10">
        <f>I14*'10'!B11</f>
        <v>455.20792793923795</v>
      </c>
      <c r="K14" s="77">
        <v>22193</v>
      </c>
      <c r="L14" s="77">
        <v>1741.3376435879732</v>
      </c>
      <c r="M14" s="10">
        <f>L14*'10'!B11</f>
        <v>1445.3102441780177</v>
      </c>
      <c r="N14" s="5">
        <f t="shared" si="0"/>
        <v>59.713360868975954</v>
      </c>
      <c r="O14" s="20">
        <f t="shared" si="1"/>
        <v>27.668880903143261</v>
      </c>
    </row>
    <row r="15" spans="1:15">
      <c r="A15" s="2">
        <v>2010</v>
      </c>
      <c r="B15" s="26">
        <v>86383</v>
      </c>
      <c r="C15" s="25">
        <v>100019</v>
      </c>
      <c r="D15" s="25">
        <v>863.66590347833915</v>
      </c>
      <c r="E15" s="25">
        <v>549328</v>
      </c>
      <c r="F15" s="25">
        <v>5492.2364750697361</v>
      </c>
      <c r="G15" s="14">
        <v>5772.6</v>
      </c>
      <c r="H15" s="80">
        <v>12836.1</v>
      </c>
      <c r="I15" s="77">
        <v>449.71603524434994</v>
      </c>
      <c r="J15" s="10">
        <f>I15*'10'!B12</f>
        <v>391.25295066258445</v>
      </c>
      <c r="K15" s="77">
        <v>20009.2</v>
      </c>
      <c r="L15" s="77">
        <v>1558.822383745842</v>
      </c>
      <c r="M15" s="10">
        <f>L15*'10'!B12</f>
        <v>1356.1754738588825</v>
      </c>
      <c r="N15" s="5">
        <f t="shared" si="0"/>
        <v>45.301423743469236</v>
      </c>
      <c r="O15" s="20">
        <f t="shared" si="1"/>
        <v>24.692590714453218</v>
      </c>
    </row>
    <row r="16" spans="1:15">
      <c r="A16" s="2">
        <v>2011</v>
      </c>
      <c r="B16" s="26">
        <v>86566</v>
      </c>
      <c r="C16" s="25">
        <v>101149</v>
      </c>
      <c r="D16" s="25">
        <v>855.82655290709738</v>
      </c>
      <c r="E16" s="25">
        <v>559927</v>
      </c>
      <c r="F16" s="25">
        <v>5535.6652067741643</v>
      </c>
      <c r="G16" s="14">
        <v>6319</v>
      </c>
      <c r="H16" s="80">
        <v>13024.1</v>
      </c>
      <c r="I16" s="77">
        <v>485.17747867415022</v>
      </c>
      <c r="J16" s="10">
        <f>I16*'10'!B13</f>
        <v>436.65973080673518</v>
      </c>
      <c r="K16" s="77">
        <v>19607</v>
      </c>
      <c r="L16" s="77">
        <v>1505.4399152340661</v>
      </c>
      <c r="M16" s="10">
        <f>L16*'10'!B13</f>
        <v>1354.8959237106596</v>
      </c>
      <c r="N16" s="5">
        <f t="shared" si="0"/>
        <v>51.021989131264533</v>
      </c>
      <c r="O16" s="20">
        <f t="shared" si="1"/>
        <v>24.475756265979232</v>
      </c>
    </row>
    <row r="17" spans="1:15">
      <c r="A17" s="2">
        <v>2012</v>
      </c>
      <c r="B17" s="26">
        <v>91679</v>
      </c>
      <c r="C17" s="25">
        <v>103402</v>
      </c>
      <c r="D17" s="25">
        <v>886.62695112280232</v>
      </c>
      <c r="E17" s="25">
        <v>570061</v>
      </c>
      <c r="F17" s="25">
        <v>5513.0558403125669</v>
      </c>
      <c r="G17" s="14">
        <v>6548.7</v>
      </c>
      <c r="H17" s="80">
        <v>13136.1</v>
      </c>
      <c r="I17" s="77">
        <v>498.52696005663779</v>
      </c>
      <c r="J17" s="10">
        <f>I17*'10'!B14</f>
        <v>447.72064413399949</v>
      </c>
      <c r="K17" s="77">
        <v>19979.3</v>
      </c>
      <c r="L17" s="77">
        <v>1520.9460951119434</v>
      </c>
      <c r="M17" s="10">
        <f>L17*'10'!B14</f>
        <v>1365.942105356241</v>
      </c>
      <c r="N17" s="5">
        <f t="shared" si="0"/>
        <v>50.497071351938629</v>
      </c>
      <c r="O17" s="20">
        <f t="shared" si="1"/>
        <v>24.776496827189725</v>
      </c>
    </row>
    <row r="18" spans="1:15">
      <c r="A18" s="2">
        <v>2013</v>
      </c>
      <c r="B18" s="26">
        <v>96930</v>
      </c>
      <c r="C18" s="25">
        <v>104686</v>
      </c>
      <c r="D18" s="25">
        <v>925.91177425825799</v>
      </c>
      <c r="E18" s="25">
        <v>585418</v>
      </c>
      <c r="F18" s="25">
        <v>5592.1326633933859</v>
      </c>
      <c r="G18" s="14">
        <v>6583.6</v>
      </c>
      <c r="H18" s="80">
        <v>13319.900000000001</v>
      </c>
      <c r="I18" s="77">
        <v>494.26797498479715</v>
      </c>
      <c r="J18" s="10">
        <f>I18*'10'!B15</f>
        <v>440.72394811214224</v>
      </c>
      <c r="K18" s="77">
        <v>20366.2</v>
      </c>
      <c r="L18" s="77">
        <v>1529.0054730140616</v>
      </c>
      <c r="M18" s="10">
        <f>L18*'10'!B15</f>
        <v>1363.3683808313858</v>
      </c>
      <c r="N18" s="5">
        <f t="shared" si="0"/>
        <v>47.598913888442922</v>
      </c>
      <c r="O18" s="20">
        <f t="shared" si="1"/>
        <v>24.380115117012878</v>
      </c>
    </row>
    <row r="19" spans="1:15">
      <c r="A19" s="2"/>
      <c r="B19" s="25"/>
      <c r="C19" s="25"/>
      <c r="D19" s="25"/>
      <c r="E19" s="25"/>
      <c r="F19" s="25"/>
      <c r="G19" s="77"/>
      <c r="H19" s="80"/>
      <c r="I19" s="77"/>
      <c r="J19" s="10"/>
      <c r="K19" s="77"/>
      <c r="L19" s="77"/>
      <c r="M19" s="10"/>
      <c r="N19" s="6"/>
      <c r="O19" s="20"/>
    </row>
    <row r="20" spans="1:15" ht="30" customHeight="1">
      <c r="A20" s="148" t="s">
        <v>63</v>
      </c>
      <c r="B20" s="149"/>
      <c r="C20" s="149"/>
      <c r="D20" s="149"/>
      <c r="E20" s="149"/>
      <c r="F20" s="149"/>
      <c r="G20" s="149"/>
      <c r="H20" s="149"/>
      <c r="I20" s="149"/>
      <c r="J20" s="149"/>
      <c r="K20" s="149"/>
      <c r="L20" s="149"/>
      <c r="M20" s="149"/>
      <c r="N20" s="158" t="s">
        <v>74</v>
      </c>
      <c r="O20" s="159"/>
    </row>
    <row r="21" spans="1:15">
      <c r="A21" s="2" t="s">
        <v>64</v>
      </c>
      <c r="B21" s="40">
        <f>((B14/B7)^(1/7)-1)*100</f>
        <v>-0.7653697666188064</v>
      </c>
      <c r="C21" s="41">
        <f t="shared" ref="C21:M21" si="2">((C14/C7)^(1/7)-1)*100</f>
        <v>-0.16452414198386833</v>
      </c>
      <c r="D21" s="41">
        <f t="shared" si="2"/>
        <v>-0.60183578980426145</v>
      </c>
      <c r="E21" s="41">
        <f t="shared" si="2"/>
        <v>1.5504849706603707</v>
      </c>
      <c r="F21" s="41">
        <f t="shared" si="2"/>
        <v>1.7178353665417534</v>
      </c>
      <c r="G21" s="40">
        <f t="shared" si="2"/>
        <v>-2.2019360201340321</v>
      </c>
      <c r="H21" s="41">
        <f t="shared" si="2"/>
        <v>1.0010985958012864</v>
      </c>
      <c r="I21" s="41">
        <f t="shared" si="2"/>
        <v>-3.1712869072381356</v>
      </c>
      <c r="J21" s="41">
        <f t="shared" si="2"/>
        <v>-2.3080127480714974</v>
      </c>
      <c r="K21" s="41">
        <f t="shared" si="2"/>
        <v>-2.7461909733197842</v>
      </c>
      <c r="L21" s="41">
        <f t="shared" si="2"/>
        <v>-3.7101473362358584</v>
      </c>
      <c r="M21" s="41">
        <f t="shared" si="2"/>
        <v>-2.8516773748003765</v>
      </c>
      <c r="N21" s="40">
        <f>N14-N7</f>
        <v>-7.6940196902785232</v>
      </c>
      <c r="O21" s="40">
        <f>O14-O7</f>
        <v>-10.501299754362158</v>
      </c>
    </row>
    <row r="22" spans="1:15">
      <c r="A22" s="2"/>
      <c r="B22" s="25"/>
      <c r="C22" s="25"/>
      <c r="D22" s="25"/>
      <c r="E22" s="25"/>
      <c r="F22" s="25"/>
      <c r="G22" s="77"/>
      <c r="H22" s="80"/>
      <c r="I22" s="77"/>
      <c r="J22" s="10"/>
      <c r="K22" s="77"/>
      <c r="L22" s="77"/>
      <c r="M22" s="10"/>
      <c r="N22" s="6"/>
      <c r="O22" s="20"/>
    </row>
    <row r="23" spans="1:15" ht="27.75" customHeight="1">
      <c r="A23" s="142" t="s">
        <v>41</v>
      </c>
      <c r="B23" s="143"/>
      <c r="C23" s="143"/>
      <c r="D23" s="143"/>
      <c r="E23" s="143"/>
      <c r="F23" s="143"/>
      <c r="G23" s="143"/>
      <c r="H23" s="143"/>
      <c r="I23" s="143"/>
      <c r="J23" s="143"/>
      <c r="K23" s="143"/>
      <c r="L23" s="143"/>
      <c r="M23" s="143"/>
      <c r="N23" s="143"/>
      <c r="O23" s="144"/>
    </row>
  </sheetData>
  <mergeCells count="8">
    <mergeCell ref="A23:O23"/>
    <mergeCell ref="A1:O1"/>
    <mergeCell ref="A2:O2"/>
    <mergeCell ref="B3:F3"/>
    <mergeCell ref="G3:M3"/>
    <mergeCell ref="N3:O3"/>
    <mergeCell ref="N20:O20"/>
    <mergeCell ref="A20:M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82.xml><?xml version="1.0" encoding="utf-8"?>
<worksheet xmlns="http://schemas.openxmlformats.org/spreadsheetml/2006/main" xmlns:r="http://schemas.openxmlformats.org/officeDocument/2006/relationships">
  <dimension ref="A1:P26"/>
  <sheetViews>
    <sheetView view="pageBreakPreview" zoomScaleNormal="100" zoomScaleSheetLayoutView="100" workbookViewId="0">
      <selection activeCell="R16" sqref="R16"/>
    </sheetView>
  </sheetViews>
  <sheetFormatPr defaultRowHeight="12.75"/>
  <cols>
    <col min="1" max="5" width="9.28515625" style="1" bestFit="1" customWidth="1"/>
    <col min="6" max="6" width="11.42578125" style="1" customWidth="1"/>
    <col min="7" max="9" width="9.28515625" style="1" bestFit="1" customWidth="1"/>
    <col min="10" max="10" width="10.140625" style="1" bestFit="1" customWidth="1"/>
    <col min="11" max="13" width="9.28515625" style="1" bestFit="1" customWidth="1"/>
    <col min="14" max="14" width="10.140625" style="1" bestFit="1" customWidth="1"/>
    <col min="15" max="15" width="9.28515625" style="1" bestFit="1" customWidth="1"/>
    <col min="16" max="16384" width="9.140625" style="1"/>
  </cols>
  <sheetData>
    <row r="1" spans="1:16" ht="15">
      <c r="A1" s="145" t="s">
        <v>40</v>
      </c>
      <c r="B1" s="146"/>
      <c r="C1" s="146"/>
      <c r="D1" s="146"/>
      <c r="E1" s="146"/>
      <c r="F1" s="146"/>
      <c r="G1" s="146"/>
      <c r="H1" s="146"/>
      <c r="I1" s="146"/>
      <c r="J1" s="146"/>
      <c r="K1" s="146"/>
      <c r="L1" s="146"/>
      <c r="M1" s="146"/>
      <c r="N1" s="146"/>
      <c r="O1" s="147"/>
      <c r="P1"/>
    </row>
    <row r="2" spans="1:16" ht="15">
      <c r="A2" s="148" t="s">
        <v>19</v>
      </c>
      <c r="B2" s="149"/>
      <c r="C2" s="149"/>
      <c r="D2" s="149"/>
      <c r="E2" s="149"/>
      <c r="F2" s="149"/>
      <c r="G2" s="149"/>
      <c r="H2" s="149"/>
      <c r="I2" s="149"/>
      <c r="J2" s="149"/>
      <c r="K2" s="149"/>
      <c r="L2" s="149"/>
      <c r="M2" s="149"/>
      <c r="N2" s="149"/>
      <c r="O2" s="150"/>
      <c r="P2"/>
    </row>
    <row r="3" spans="1:16" ht="44.25" customHeight="1">
      <c r="A3" s="2"/>
      <c r="B3" s="151" t="s">
        <v>8</v>
      </c>
      <c r="C3" s="152"/>
      <c r="D3" s="152"/>
      <c r="E3" s="152"/>
      <c r="F3" s="152"/>
      <c r="G3" s="151" t="s">
        <v>5</v>
      </c>
      <c r="H3" s="152"/>
      <c r="I3" s="152"/>
      <c r="J3" s="152"/>
      <c r="K3" s="152"/>
      <c r="L3" s="152"/>
      <c r="M3" s="152"/>
      <c r="N3" s="153" t="s">
        <v>34</v>
      </c>
      <c r="O3" s="154"/>
      <c r="P3"/>
    </row>
    <row r="4" spans="1:16"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c r="P4"/>
    </row>
    <row r="5" spans="1:16" ht="15">
      <c r="A5" s="2">
        <v>2000</v>
      </c>
      <c r="B5" s="24">
        <v>127</v>
      </c>
      <c r="C5" s="23"/>
      <c r="D5" s="23"/>
      <c r="E5" s="23">
        <v>311</v>
      </c>
      <c r="F5" s="23"/>
      <c r="G5" s="39">
        <v>40.9</v>
      </c>
      <c r="H5" s="80">
        <v>485.29999999999995</v>
      </c>
      <c r="I5" s="77">
        <v>84.277766330105095</v>
      </c>
      <c r="J5" s="10">
        <f>I5*'10'!B2</f>
        <v>64.893880074180927</v>
      </c>
      <c r="K5" s="77">
        <v>114.5</v>
      </c>
      <c r="L5" s="81">
        <v>235.93653410261697</v>
      </c>
      <c r="M5" s="10">
        <f>L5*'10'!B2</f>
        <v>181.67113125901508</v>
      </c>
      <c r="N5" s="7"/>
      <c r="O5" s="19"/>
      <c r="P5"/>
    </row>
    <row r="6" spans="1:16" ht="15">
      <c r="A6" s="2">
        <v>2001</v>
      </c>
      <c r="B6" s="24">
        <v>102</v>
      </c>
      <c r="C6" s="23"/>
      <c r="D6" s="23"/>
      <c r="E6" s="23">
        <v>263</v>
      </c>
      <c r="F6" s="23"/>
      <c r="G6" s="39">
        <v>44.2</v>
      </c>
      <c r="H6" s="80">
        <v>422.09999999999997</v>
      </c>
      <c r="I6" s="77">
        <v>104.7145226249704</v>
      </c>
      <c r="J6" s="10">
        <f>I6*'10'!B3</f>
        <v>80.630182421227204</v>
      </c>
      <c r="K6" s="77">
        <v>115.3</v>
      </c>
      <c r="L6" s="81">
        <v>273.15801942667616</v>
      </c>
      <c r="M6" s="10">
        <f>L6*'10'!B3</f>
        <v>210.33167495854065</v>
      </c>
      <c r="N6" s="7"/>
      <c r="O6" s="19"/>
      <c r="P6"/>
    </row>
    <row r="7" spans="1:16" ht="15">
      <c r="A7" s="2">
        <v>2002</v>
      </c>
      <c r="B7" s="24">
        <v>107</v>
      </c>
      <c r="C7" s="23">
        <v>2311</v>
      </c>
      <c r="D7" s="23">
        <v>46.300302899177844</v>
      </c>
      <c r="E7" s="23">
        <v>238</v>
      </c>
      <c r="F7" s="23">
        <v>102.98572046733017</v>
      </c>
      <c r="G7" s="39">
        <v>56.6</v>
      </c>
      <c r="H7" s="80">
        <v>425.59999999999997</v>
      </c>
      <c r="I7" s="77">
        <v>132.9887218045113</v>
      </c>
      <c r="J7" s="10">
        <f>I7*'10'!B4</f>
        <v>103.73120300751881</v>
      </c>
      <c r="K7" s="77">
        <v>121.6</v>
      </c>
      <c r="L7" s="81">
        <v>285.71428571428572</v>
      </c>
      <c r="M7" s="10">
        <f>L7*'10'!B4</f>
        <v>222.85714285714286</v>
      </c>
      <c r="N7" s="7">
        <f t="shared" ref="N7:N18" si="0">J7/D7*100</f>
        <v>224.04000948633271</v>
      </c>
      <c r="O7" s="19">
        <f t="shared" ref="O7:O18" si="1">M7/F7*100</f>
        <v>216.39615846338535</v>
      </c>
      <c r="P7"/>
    </row>
    <row r="8" spans="1:16" ht="15">
      <c r="A8" s="2">
        <v>2003</v>
      </c>
      <c r="B8" s="24">
        <v>92</v>
      </c>
      <c r="C8" s="23">
        <v>2275</v>
      </c>
      <c r="D8" s="23">
        <v>40.439560439560445</v>
      </c>
      <c r="E8" s="23">
        <v>222</v>
      </c>
      <c r="F8" s="23">
        <v>97.582417582417577</v>
      </c>
      <c r="G8" s="39">
        <v>54.3</v>
      </c>
      <c r="H8" s="80">
        <v>433.4</v>
      </c>
      <c r="I8" s="77">
        <v>125.28841716658975</v>
      </c>
      <c r="J8" s="10">
        <f>I8*'10'!B5</f>
        <v>102.73650207660359</v>
      </c>
      <c r="K8" s="77">
        <v>119</v>
      </c>
      <c r="L8" s="81">
        <v>274.57314259344719</v>
      </c>
      <c r="M8" s="10">
        <f>L8*'10'!B5</f>
        <v>225.14997692662669</v>
      </c>
      <c r="N8" s="7">
        <f t="shared" si="0"/>
        <v>254.04950241768819</v>
      </c>
      <c r="O8" s="19">
        <f t="shared" si="1"/>
        <v>230.72801689552961</v>
      </c>
      <c r="P8"/>
    </row>
    <row r="9" spans="1:16" ht="15">
      <c r="A9" s="2">
        <v>2004</v>
      </c>
      <c r="B9" s="24">
        <v>119</v>
      </c>
      <c r="C9" s="23">
        <v>2232</v>
      </c>
      <c r="D9" s="23">
        <v>53.315412186379923</v>
      </c>
      <c r="E9" s="23">
        <v>231</v>
      </c>
      <c r="F9" s="23">
        <v>103.49462365591398</v>
      </c>
      <c r="G9" s="39">
        <v>44.5</v>
      </c>
      <c r="H9" s="80">
        <v>426.8</v>
      </c>
      <c r="I9" s="77">
        <v>104.2642924086223</v>
      </c>
      <c r="J9" s="10">
        <f>I9*'10'!B6</f>
        <v>89.667291471415169</v>
      </c>
      <c r="K9" s="77">
        <v>110.6</v>
      </c>
      <c r="L9" s="81">
        <v>259.13776944704773</v>
      </c>
      <c r="M9" s="10">
        <f>L9*'10'!B6</f>
        <v>222.85848172446106</v>
      </c>
      <c r="N9" s="7">
        <f t="shared" si="0"/>
        <v>168.18268450772996</v>
      </c>
      <c r="O9" s="19">
        <f t="shared" si="1"/>
        <v>215.33339013376496</v>
      </c>
      <c r="P9"/>
    </row>
    <row r="10" spans="1:16" ht="15">
      <c r="A10" s="2">
        <v>2005</v>
      </c>
      <c r="B10" s="24">
        <v>160</v>
      </c>
      <c r="C10" s="23">
        <v>2197</v>
      </c>
      <c r="D10" s="23">
        <v>72.826581702321334</v>
      </c>
      <c r="E10" s="23">
        <v>261</v>
      </c>
      <c r="F10" s="23">
        <v>118.79836140191171</v>
      </c>
      <c r="G10" s="39">
        <v>46.1</v>
      </c>
      <c r="H10" s="80">
        <v>443.8</v>
      </c>
      <c r="I10" s="77">
        <v>103.8756196484903</v>
      </c>
      <c r="J10" s="10">
        <f>I10*'10'!B7</f>
        <v>92.449301487156362</v>
      </c>
      <c r="K10" s="77">
        <v>105.9</v>
      </c>
      <c r="L10" s="81">
        <v>238.62100045065347</v>
      </c>
      <c r="M10" s="10">
        <f>L10*'10'!B7</f>
        <v>212.3726904010816</v>
      </c>
      <c r="N10" s="7">
        <f t="shared" si="0"/>
        <v>126.9444471045516</v>
      </c>
      <c r="O10" s="19">
        <f t="shared" si="1"/>
        <v>178.76735663263457</v>
      </c>
      <c r="P10"/>
    </row>
    <row r="11" spans="1:16" ht="15">
      <c r="A11" s="2">
        <v>2006</v>
      </c>
      <c r="B11" s="24">
        <v>158</v>
      </c>
      <c r="C11" s="23">
        <v>2206</v>
      </c>
      <c r="D11" s="23">
        <v>71.62284678150499</v>
      </c>
      <c r="E11" s="23">
        <v>268</v>
      </c>
      <c r="F11" s="23">
        <v>121.4868540344515</v>
      </c>
      <c r="G11" s="39">
        <v>45.3</v>
      </c>
      <c r="H11" s="80">
        <v>435.79999999999995</v>
      </c>
      <c r="I11" s="77">
        <v>103.94676457090408</v>
      </c>
      <c r="J11" s="10">
        <f>I11*'10'!B8</f>
        <v>93.552088113813667</v>
      </c>
      <c r="K11" s="77">
        <v>101</v>
      </c>
      <c r="L11" s="81">
        <v>231.75768701239102</v>
      </c>
      <c r="M11" s="10">
        <f>L11*'10'!B8</f>
        <v>208.58191831115192</v>
      </c>
      <c r="N11" s="7">
        <f t="shared" si="0"/>
        <v>130.61766226523602</v>
      </c>
      <c r="O11" s="19">
        <f t="shared" si="1"/>
        <v>171.69093723671685</v>
      </c>
      <c r="P11"/>
    </row>
    <row r="12" spans="1:16" ht="15">
      <c r="A12" s="2">
        <v>2007</v>
      </c>
      <c r="B12" s="24">
        <v>133</v>
      </c>
      <c r="C12" s="23">
        <v>2095</v>
      </c>
      <c r="D12" s="23">
        <v>63.484486873508352</v>
      </c>
      <c r="E12" s="23">
        <v>243</v>
      </c>
      <c r="F12" s="23">
        <v>115.99045346062051</v>
      </c>
      <c r="G12" s="39">
        <v>59.9</v>
      </c>
      <c r="H12" s="80">
        <v>418.7</v>
      </c>
      <c r="I12" s="77">
        <v>143.06185813231431</v>
      </c>
      <c r="J12" s="10">
        <f>I12*'10'!B9</f>
        <v>128.75567231908289</v>
      </c>
      <c r="K12" s="77">
        <v>112.4</v>
      </c>
      <c r="L12" s="81">
        <v>268.44996417482685</v>
      </c>
      <c r="M12" s="10">
        <f>L12*'10'!B9</f>
        <v>241.60496775734416</v>
      </c>
      <c r="N12" s="7">
        <f t="shared" si="0"/>
        <v>202.81438609660049</v>
      </c>
      <c r="O12" s="19">
        <f t="shared" si="1"/>
        <v>208.29728701713418</v>
      </c>
      <c r="P12"/>
    </row>
    <row r="13" spans="1:16" ht="15">
      <c r="A13" s="2">
        <v>2008</v>
      </c>
      <c r="B13" s="24">
        <v>166</v>
      </c>
      <c r="C13" s="23">
        <v>2168</v>
      </c>
      <c r="D13" s="23">
        <v>76.568265682656829</v>
      </c>
      <c r="E13" s="23">
        <v>253</v>
      </c>
      <c r="F13" s="23">
        <v>116.69741697416974</v>
      </c>
      <c r="G13" s="39">
        <v>54.1</v>
      </c>
      <c r="H13" s="80">
        <v>399.6</v>
      </c>
      <c r="I13" s="77">
        <v>135.38538538538538</v>
      </c>
      <c r="J13" s="10">
        <f>I13*'10'!B10</f>
        <v>119.13913913913913</v>
      </c>
      <c r="K13" s="77">
        <v>117.5</v>
      </c>
      <c r="L13" s="81">
        <v>294.04404404404403</v>
      </c>
      <c r="M13" s="10">
        <f>L13*'10'!B10</f>
        <v>258.75875875875874</v>
      </c>
      <c r="N13" s="7">
        <f t="shared" si="0"/>
        <v>155.59858653834556</v>
      </c>
      <c r="O13" s="19">
        <f t="shared" si="1"/>
        <v>221.73477825651736</v>
      </c>
      <c r="P13"/>
    </row>
    <row r="14" spans="1:16" ht="15">
      <c r="A14" s="2">
        <v>2009</v>
      </c>
      <c r="B14" s="24">
        <v>172</v>
      </c>
      <c r="C14" s="23">
        <v>2103</v>
      </c>
      <c r="D14" s="23">
        <v>81.787922016167386</v>
      </c>
      <c r="E14" s="23">
        <v>259</v>
      </c>
      <c r="F14" s="23">
        <v>123.15739419876367</v>
      </c>
      <c r="G14" s="39">
        <v>41.4</v>
      </c>
      <c r="H14" s="80">
        <v>383</v>
      </c>
      <c r="I14" s="77">
        <v>108.09399477806788</v>
      </c>
      <c r="J14" s="10">
        <f>I14*'10'!B11</f>
        <v>89.718015665796344</v>
      </c>
      <c r="K14" s="77">
        <v>110.2</v>
      </c>
      <c r="L14" s="81">
        <v>287.7284595300261</v>
      </c>
      <c r="M14" s="10">
        <f>L14*'10'!B11</f>
        <v>238.81462140992164</v>
      </c>
      <c r="N14" s="7">
        <f t="shared" si="0"/>
        <v>109.69592264254051</v>
      </c>
      <c r="O14" s="19">
        <f t="shared" si="1"/>
        <v>193.91009607145375</v>
      </c>
      <c r="P14"/>
    </row>
    <row r="15" spans="1:16" ht="15">
      <c r="A15" s="2">
        <v>2010</v>
      </c>
      <c r="B15" s="24">
        <v>195</v>
      </c>
      <c r="C15" s="23">
        <v>2206</v>
      </c>
      <c r="D15" s="23">
        <v>88.3952855847688</v>
      </c>
      <c r="E15" s="23">
        <v>280</v>
      </c>
      <c r="F15" s="23">
        <v>126.92656391659114</v>
      </c>
      <c r="G15" s="39">
        <v>51.8</v>
      </c>
      <c r="H15" s="80">
        <v>372.7</v>
      </c>
      <c r="I15" s="77">
        <v>138.98577944727663</v>
      </c>
      <c r="J15" s="10">
        <f>I15*'10'!B12</f>
        <v>120.91762811913067</v>
      </c>
      <c r="K15" s="77">
        <v>108.9</v>
      </c>
      <c r="L15" s="81">
        <v>292.19211161792327</v>
      </c>
      <c r="M15" s="10">
        <f>L15*'10'!B12</f>
        <v>254.20713710759324</v>
      </c>
      <c r="N15" s="7">
        <f t="shared" si="0"/>
        <v>136.79194237477043</v>
      </c>
      <c r="O15" s="19">
        <f t="shared" si="1"/>
        <v>200.27890873548239</v>
      </c>
      <c r="P15"/>
    </row>
    <row r="16" spans="1:16" ht="15">
      <c r="A16" s="2">
        <v>2011</v>
      </c>
      <c r="B16" s="24">
        <v>208</v>
      </c>
      <c r="C16" s="23">
        <v>2254</v>
      </c>
      <c r="D16" s="23">
        <v>92.280390417036386</v>
      </c>
      <c r="E16" s="23">
        <v>300</v>
      </c>
      <c r="F16" s="23">
        <v>133.09671694764862</v>
      </c>
      <c r="G16" s="39">
        <v>48.3</v>
      </c>
      <c r="H16" s="80">
        <v>371.5</v>
      </c>
      <c r="I16" s="77">
        <v>130.01345895020188</v>
      </c>
      <c r="J16" s="10">
        <f>I16*'10'!B13</f>
        <v>117.0121130551817</v>
      </c>
      <c r="K16" s="77">
        <v>104.4</v>
      </c>
      <c r="L16" s="81">
        <v>281.02288021534321</v>
      </c>
      <c r="M16" s="10">
        <f>L16*'10'!B13</f>
        <v>252.92059219380889</v>
      </c>
      <c r="N16" s="7">
        <f t="shared" si="0"/>
        <v>126.80062635883631</v>
      </c>
      <c r="O16" s="19">
        <f t="shared" si="1"/>
        <v>190.02767160161508</v>
      </c>
      <c r="P16"/>
    </row>
    <row r="17" spans="1:16" ht="15">
      <c r="A17" s="2">
        <v>2012</v>
      </c>
      <c r="B17" s="24">
        <v>235</v>
      </c>
      <c r="C17" s="23">
        <v>2186</v>
      </c>
      <c r="D17" s="23">
        <v>107.50228728270814</v>
      </c>
      <c r="E17" s="23">
        <v>331</v>
      </c>
      <c r="F17" s="23">
        <v>151.41811527904849</v>
      </c>
      <c r="G17" s="39">
        <v>44.4</v>
      </c>
      <c r="H17" s="80">
        <v>379.4</v>
      </c>
      <c r="I17" s="77">
        <v>117.02688455455984</v>
      </c>
      <c r="J17" s="10">
        <f>I17*'10'!B14</f>
        <v>105.10033826016165</v>
      </c>
      <c r="K17" s="77">
        <v>99.3</v>
      </c>
      <c r="L17" s="81">
        <v>261.72904586188724</v>
      </c>
      <c r="M17" s="10">
        <f>L17*'10'!B14</f>
        <v>235.05548624401018</v>
      </c>
      <c r="N17" s="7">
        <f t="shared" si="0"/>
        <v>97.765676356048246</v>
      </c>
      <c r="O17" s="19">
        <f t="shared" si="1"/>
        <v>155.23604015994147</v>
      </c>
      <c r="P17"/>
    </row>
    <row r="18" spans="1:16" ht="15">
      <c r="A18" s="2">
        <v>2013</v>
      </c>
      <c r="B18" s="24">
        <v>246</v>
      </c>
      <c r="C18" s="23">
        <v>2130</v>
      </c>
      <c r="D18" s="23">
        <v>115.49295774647887</v>
      </c>
      <c r="E18" s="23">
        <v>355</v>
      </c>
      <c r="F18" s="23">
        <v>166.66666666666666</v>
      </c>
      <c r="G18" s="39">
        <v>37.6</v>
      </c>
      <c r="H18" s="80">
        <v>381.3</v>
      </c>
      <c r="I18" s="77">
        <v>98.610018358248112</v>
      </c>
      <c r="J18" s="10">
        <f>I18*'10'!B15</f>
        <v>87.927599629724511</v>
      </c>
      <c r="K18" s="77">
        <v>90.1</v>
      </c>
      <c r="L18" s="81">
        <v>236.29687909782322</v>
      </c>
      <c r="M18" s="10">
        <f>L18*'10'!B15</f>
        <v>210.69884911271748</v>
      </c>
      <c r="N18" s="7">
        <f t="shared" si="0"/>
        <v>76.132433825737081</v>
      </c>
      <c r="O18" s="19">
        <f t="shared" si="1"/>
        <v>126.4193094676305</v>
      </c>
      <c r="P18"/>
    </row>
    <row r="19" spans="1:16" ht="15">
      <c r="A19" s="2"/>
      <c r="B19" s="23"/>
      <c r="C19" s="23"/>
      <c r="D19" s="23"/>
      <c r="E19" s="23"/>
      <c r="F19" s="23"/>
      <c r="G19" s="78"/>
      <c r="H19" s="80"/>
      <c r="I19" s="77"/>
      <c r="J19" s="10"/>
      <c r="K19" s="77"/>
      <c r="L19" s="81"/>
      <c r="M19" s="10"/>
      <c r="N19" s="8"/>
      <c r="O19" s="19"/>
      <c r="P19"/>
    </row>
    <row r="20" spans="1:16" ht="30.75" customHeight="1">
      <c r="A20" s="148" t="s">
        <v>63</v>
      </c>
      <c r="B20" s="149"/>
      <c r="C20" s="149"/>
      <c r="D20" s="149"/>
      <c r="E20" s="149"/>
      <c r="F20" s="149"/>
      <c r="G20" s="149"/>
      <c r="H20" s="149"/>
      <c r="I20" s="149"/>
      <c r="J20" s="149"/>
      <c r="K20" s="149"/>
      <c r="L20" s="149"/>
      <c r="M20" s="149"/>
      <c r="N20" s="158" t="s">
        <v>74</v>
      </c>
      <c r="O20" s="159"/>
      <c r="P20"/>
    </row>
    <row r="21" spans="1:16" ht="15">
      <c r="A21" s="2" t="s">
        <v>64</v>
      </c>
      <c r="B21" s="44">
        <f>((B14/B7)^(1/7)-1)*100</f>
        <v>7.0161292190726421</v>
      </c>
      <c r="C21" s="35">
        <f t="shared" ref="C21:M21" si="2">((C14/C7)^(1/7)-1)*100</f>
        <v>-1.338327040531051</v>
      </c>
      <c r="D21" s="35">
        <f t="shared" si="2"/>
        <v>8.4677828877235619</v>
      </c>
      <c r="E21" s="35">
        <f t="shared" si="2"/>
        <v>1.2152880214274298</v>
      </c>
      <c r="F21" s="35">
        <f t="shared" si="2"/>
        <v>2.5882543700708638</v>
      </c>
      <c r="G21" s="44">
        <f t="shared" si="2"/>
        <v>-4.3692192597138853</v>
      </c>
      <c r="H21" s="35">
        <f t="shared" si="2"/>
        <v>-1.4953490603974218</v>
      </c>
      <c r="I21" s="35">
        <f t="shared" si="2"/>
        <v>-2.917496962735866</v>
      </c>
      <c r="J21" s="35">
        <f t="shared" si="2"/>
        <v>-2.0519601451702063</v>
      </c>
      <c r="K21" s="35">
        <f t="shared" si="2"/>
        <v>-1.3964447319980478</v>
      </c>
      <c r="L21" s="35">
        <f t="shared" si="2"/>
        <v>0.10040574476022357</v>
      </c>
      <c r="M21" s="35">
        <f t="shared" si="2"/>
        <v>0.99284860433601629</v>
      </c>
      <c r="N21" s="44">
        <f>N14-N7</f>
        <v>-114.3440868437922</v>
      </c>
      <c r="O21" s="44">
        <f>O14-O7</f>
        <v>-22.486062391931597</v>
      </c>
      <c r="P21"/>
    </row>
    <row r="22" spans="1:16" ht="15">
      <c r="A22" s="2" t="s">
        <v>65</v>
      </c>
      <c r="B22" s="44">
        <f>((B18/B7)^(1/11)-1)*100</f>
        <v>7.8619587391038914</v>
      </c>
      <c r="C22" s="35">
        <f t="shared" ref="C22:M22" si="3">((C18/C7)^(1/11)-1)*100</f>
        <v>-0.73869767728378388</v>
      </c>
      <c r="D22" s="35">
        <f t="shared" si="3"/>
        <v>8.6646620738718418</v>
      </c>
      <c r="E22" s="35">
        <f t="shared" si="3"/>
        <v>3.7018467633868291</v>
      </c>
      <c r="F22" s="35">
        <f t="shared" si="3"/>
        <v>4.4735907516441742</v>
      </c>
      <c r="G22" s="44">
        <f t="shared" si="3"/>
        <v>-3.6499494811277122</v>
      </c>
      <c r="H22" s="35">
        <f t="shared" si="3"/>
        <v>-0.99423782329480792</v>
      </c>
      <c r="I22" s="35">
        <f t="shared" si="3"/>
        <v>-2.6823809033387436</v>
      </c>
      <c r="J22" s="35">
        <f t="shared" si="3"/>
        <v>-1.4913961559592903</v>
      </c>
      <c r="K22" s="35">
        <f t="shared" si="3"/>
        <v>-2.6887978267949419</v>
      </c>
      <c r="L22" s="35">
        <f t="shared" si="3"/>
        <v>-1.7115771509093491</v>
      </c>
      <c r="M22" s="35">
        <f t="shared" si="3"/>
        <v>-0.5087115902447592</v>
      </c>
      <c r="N22" s="44">
        <f>N18-N7</f>
        <v>-147.90757566059563</v>
      </c>
      <c r="O22" s="44">
        <f>O18-O7</f>
        <v>-89.97684899575485</v>
      </c>
      <c r="P22"/>
    </row>
    <row r="23" spans="1:16" ht="15">
      <c r="A23" s="74"/>
      <c r="B23" s="64"/>
      <c r="C23" s="64"/>
      <c r="D23" s="64"/>
      <c r="E23" s="64"/>
      <c r="F23" s="64"/>
      <c r="G23" s="61"/>
      <c r="H23" s="69"/>
      <c r="I23" s="70"/>
      <c r="J23" s="68"/>
      <c r="K23" s="70"/>
      <c r="L23" s="60"/>
      <c r="M23" s="68"/>
      <c r="N23" s="63"/>
      <c r="O23" s="62"/>
      <c r="P23"/>
    </row>
    <row r="24" spans="1:16" ht="27.75" customHeight="1">
      <c r="A24" s="160" t="s">
        <v>42</v>
      </c>
      <c r="B24" s="161"/>
      <c r="C24" s="161"/>
      <c r="D24" s="161"/>
      <c r="E24" s="161"/>
      <c r="F24" s="161"/>
      <c r="G24" s="161"/>
      <c r="H24" s="161"/>
      <c r="I24" s="161"/>
      <c r="J24" s="161"/>
      <c r="K24" s="161"/>
      <c r="L24" s="161"/>
      <c r="M24" s="161"/>
      <c r="N24" s="161"/>
      <c r="O24" s="161"/>
      <c r="P24"/>
    </row>
    <row r="25" spans="1:16" ht="15">
      <c r="P25"/>
    </row>
    <row r="26" spans="1:16" ht="15">
      <c r="P26"/>
    </row>
  </sheetData>
  <mergeCells count="8">
    <mergeCell ref="A24:O24"/>
    <mergeCell ref="A1:O1"/>
    <mergeCell ref="A2:O2"/>
    <mergeCell ref="B3:F3"/>
    <mergeCell ref="G3:M3"/>
    <mergeCell ref="N3:O3"/>
    <mergeCell ref="A20:M20"/>
    <mergeCell ref="N20:O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colBreaks count="1" manualBreakCount="1">
    <brk id="15" max="1048575" man="1"/>
  </colBreaks>
</worksheet>
</file>

<file path=xl/worksheets/sheet83.xml><?xml version="1.0" encoding="utf-8"?>
<worksheet xmlns="http://schemas.openxmlformats.org/spreadsheetml/2006/main" xmlns:r="http://schemas.openxmlformats.org/officeDocument/2006/relationships">
  <dimension ref="A1:P24"/>
  <sheetViews>
    <sheetView view="pageBreakPreview" zoomScaleNormal="100" zoomScaleSheetLayoutView="100" workbookViewId="0">
      <selection activeCell="R16" sqref="R16"/>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40</v>
      </c>
      <c r="B1" s="146"/>
      <c r="C1" s="146"/>
      <c r="D1" s="146"/>
      <c r="E1" s="146"/>
      <c r="F1" s="146"/>
      <c r="G1" s="146"/>
      <c r="H1" s="146"/>
      <c r="I1" s="146"/>
      <c r="J1" s="146"/>
      <c r="K1" s="146"/>
      <c r="L1" s="146"/>
      <c r="M1" s="146"/>
      <c r="N1" s="146"/>
      <c r="O1" s="147"/>
    </row>
    <row r="2" spans="1:15">
      <c r="A2" s="148" t="s">
        <v>14</v>
      </c>
      <c r="B2" s="149"/>
      <c r="C2" s="149"/>
      <c r="D2" s="149"/>
      <c r="E2" s="149"/>
      <c r="F2" s="149"/>
      <c r="G2" s="149"/>
      <c r="H2" s="149"/>
      <c r="I2" s="149"/>
      <c r="J2" s="149"/>
      <c r="K2" s="149"/>
      <c r="L2" s="149"/>
      <c r="M2" s="149"/>
      <c r="N2" s="149"/>
      <c r="O2" s="150"/>
    </row>
    <row r="3" spans="1:15" ht="44.25" customHeight="1">
      <c r="A3" s="2"/>
      <c r="B3" s="151" t="s">
        <v>8</v>
      </c>
      <c r="C3" s="152"/>
      <c r="D3" s="152"/>
      <c r="E3" s="152"/>
      <c r="F3" s="152"/>
      <c r="G3" s="151" t="s">
        <v>5</v>
      </c>
      <c r="H3" s="152"/>
      <c r="I3" s="152"/>
      <c r="J3" s="152"/>
      <c r="K3" s="152"/>
      <c r="L3" s="152"/>
      <c r="M3" s="152"/>
      <c r="N3" s="153" t="s">
        <v>11</v>
      </c>
      <c r="O3" s="154"/>
    </row>
    <row r="4" spans="1:15"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row>
    <row r="5" spans="1:15">
      <c r="A5" s="2">
        <v>2000</v>
      </c>
      <c r="B5" s="24">
        <v>1482</v>
      </c>
      <c r="C5" s="23"/>
      <c r="D5" s="23"/>
      <c r="E5" s="23">
        <v>3146</v>
      </c>
      <c r="F5" s="23"/>
      <c r="G5" s="39">
        <v>92</v>
      </c>
      <c r="H5" s="80">
        <v>159.30000000000001</v>
      </c>
      <c r="I5" s="77">
        <v>577.52667922159435</v>
      </c>
      <c r="J5" s="10">
        <f>I5*'10'!B2</f>
        <v>444.69554300062765</v>
      </c>
      <c r="K5" s="77">
        <v>235.2</v>
      </c>
      <c r="L5" s="77">
        <v>1476.4595103578154</v>
      </c>
      <c r="M5" s="10">
        <f>L5*'10'!B2</f>
        <v>1136.8738229755179</v>
      </c>
      <c r="N5" s="7"/>
      <c r="O5" s="19"/>
    </row>
    <row r="6" spans="1:15">
      <c r="A6" s="2">
        <v>2001</v>
      </c>
      <c r="B6" s="24">
        <v>1525</v>
      </c>
      <c r="C6" s="23"/>
      <c r="D6" s="23"/>
      <c r="E6" s="23">
        <v>3109</v>
      </c>
      <c r="F6" s="23"/>
      <c r="G6" s="39">
        <v>87.4</v>
      </c>
      <c r="H6" s="80">
        <v>177.9</v>
      </c>
      <c r="I6" s="77">
        <v>491.28724002248458</v>
      </c>
      <c r="J6" s="10">
        <f>I6*'10'!B3</f>
        <v>378.29117481731316</v>
      </c>
      <c r="K6" s="77">
        <v>237.8</v>
      </c>
      <c r="L6" s="77">
        <v>1336.7060146149522</v>
      </c>
      <c r="M6" s="10">
        <f>L6*'10'!B3</f>
        <v>1029.2636312535133</v>
      </c>
      <c r="N6" s="7"/>
      <c r="O6" s="19"/>
    </row>
    <row r="7" spans="1:15">
      <c r="A7" s="2">
        <v>2002</v>
      </c>
      <c r="B7" s="24">
        <v>774</v>
      </c>
      <c r="C7" s="23">
        <v>502</v>
      </c>
      <c r="D7" s="23">
        <v>1541.8326693227091</v>
      </c>
      <c r="E7" s="23">
        <v>2467</v>
      </c>
      <c r="F7" s="23">
        <v>4914.3426294820711</v>
      </c>
      <c r="G7" s="39">
        <v>101.5</v>
      </c>
      <c r="H7" s="80">
        <v>170.8</v>
      </c>
      <c r="I7" s="77">
        <v>594.26229508196718</v>
      </c>
      <c r="J7" s="10">
        <f>I7*'10'!B4</f>
        <v>463.52459016393442</v>
      </c>
      <c r="K7" s="77">
        <v>241.3</v>
      </c>
      <c r="L7" s="77">
        <v>1412.7634660421547</v>
      </c>
      <c r="M7" s="10">
        <f>L7*'10'!B4</f>
        <v>1101.9555035128808</v>
      </c>
      <c r="N7" s="7">
        <f t="shared" ref="N7:N18" si="0">J7/D7*100</f>
        <v>30.063222772906347</v>
      </c>
      <c r="O7" s="19">
        <f t="shared" ref="O7:O18" si="1">M7/F7*100</f>
        <v>22.423253456159962</v>
      </c>
    </row>
    <row r="8" spans="1:15">
      <c r="A8" s="2">
        <v>2003</v>
      </c>
      <c r="B8" s="24">
        <v>966</v>
      </c>
      <c r="C8" s="23">
        <v>525</v>
      </c>
      <c r="D8" s="23">
        <v>1840</v>
      </c>
      <c r="E8" s="23">
        <v>2202</v>
      </c>
      <c r="F8" s="23">
        <v>4194.2857142857138</v>
      </c>
      <c r="G8" s="39">
        <v>155.19999999999999</v>
      </c>
      <c r="H8" s="80">
        <v>177.6</v>
      </c>
      <c r="I8" s="77">
        <v>873.87387387387378</v>
      </c>
      <c r="J8" s="10">
        <f>I8*'10'!B5</f>
        <v>716.57657657657649</v>
      </c>
      <c r="K8" s="77">
        <v>273.7</v>
      </c>
      <c r="L8" s="77">
        <v>1541.1036036036037</v>
      </c>
      <c r="M8" s="10">
        <f>L8*'10'!B5</f>
        <v>1263.7049549549549</v>
      </c>
      <c r="N8" s="7">
        <f t="shared" si="0"/>
        <v>38.944379161770456</v>
      </c>
      <c r="O8" s="19">
        <f t="shared" si="1"/>
        <v>30.129205329307513</v>
      </c>
    </row>
    <row r="9" spans="1:15">
      <c r="A9" s="2">
        <v>2004</v>
      </c>
      <c r="B9" s="24">
        <v>1173</v>
      </c>
      <c r="C9" s="23">
        <v>539</v>
      </c>
      <c r="D9" s="23">
        <v>2176.252319109462</v>
      </c>
      <c r="E9" s="23">
        <v>2200</v>
      </c>
      <c r="F9" s="23">
        <v>4081.6326530612246</v>
      </c>
      <c r="G9" s="39">
        <v>116.4</v>
      </c>
      <c r="H9" s="80">
        <v>188.8</v>
      </c>
      <c r="I9" s="77">
        <v>616.52542372881362</v>
      </c>
      <c r="J9" s="10">
        <f>I9*'10'!B6</f>
        <v>530.21186440677968</v>
      </c>
      <c r="K9" s="77">
        <v>267.89999999999998</v>
      </c>
      <c r="L9" s="77">
        <v>1418.9618644067793</v>
      </c>
      <c r="M9" s="10">
        <f>L9*'10'!B6</f>
        <v>1220.3072033898302</v>
      </c>
      <c r="N9" s="7">
        <f t="shared" si="0"/>
        <v>24.363528978282545</v>
      </c>
      <c r="O9" s="19">
        <f t="shared" si="1"/>
        <v>29.897526483050839</v>
      </c>
    </row>
    <row r="10" spans="1:15">
      <c r="A10" s="2">
        <v>2005</v>
      </c>
      <c r="B10" s="24">
        <v>1109</v>
      </c>
      <c r="C10" s="23">
        <v>624</v>
      </c>
      <c r="D10" s="23">
        <v>1777.2435897435896</v>
      </c>
      <c r="E10" s="23">
        <v>2133</v>
      </c>
      <c r="F10" s="23">
        <v>3418.2692307692309</v>
      </c>
      <c r="G10" s="39">
        <v>158.4</v>
      </c>
      <c r="H10" s="80">
        <v>215.4</v>
      </c>
      <c r="I10" s="77">
        <v>735.37604456824511</v>
      </c>
      <c r="J10" s="10">
        <f>I10*'10'!B7</f>
        <v>654.4846796657381</v>
      </c>
      <c r="K10" s="77">
        <v>298.2</v>
      </c>
      <c r="L10" s="77">
        <v>1384.4011142061281</v>
      </c>
      <c r="M10" s="10">
        <f>L10*'10'!B7</f>
        <v>1232.116991643454</v>
      </c>
      <c r="N10" s="7">
        <f t="shared" si="0"/>
        <v>36.82582868452846</v>
      </c>
      <c r="O10" s="19">
        <f t="shared" si="1"/>
        <v>36.045054045265601</v>
      </c>
    </row>
    <row r="11" spans="1:15">
      <c r="A11" s="2">
        <v>2006</v>
      </c>
      <c r="B11" s="24">
        <v>1591</v>
      </c>
      <c r="C11" s="23">
        <v>687</v>
      </c>
      <c r="D11" s="23">
        <v>2315.8660844250367</v>
      </c>
      <c r="E11" s="23">
        <v>2455</v>
      </c>
      <c r="F11" s="23">
        <v>3573.5080058224162</v>
      </c>
      <c r="G11" s="39">
        <v>168.3</v>
      </c>
      <c r="H11" s="80">
        <v>245.3</v>
      </c>
      <c r="I11" s="77">
        <v>686.09865470852014</v>
      </c>
      <c r="J11" s="10">
        <f>I11*'10'!B8</f>
        <v>617.48878923766813</v>
      </c>
      <c r="K11" s="77">
        <v>325.3</v>
      </c>
      <c r="L11" s="77">
        <v>1326.1312678353036</v>
      </c>
      <c r="M11" s="10">
        <f>L11*'10'!B8</f>
        <v>1193.5181410517732</v>
      </c>
      <c r="N11" s="7">
        <f t="shared" si="0"/>
        <v>26.663406549734631</v>
      </c>
      <c r="O11" s="19">
        <f t="shared" si="1"/>
        <v>33.399061625359195</v>
      </c>
    </row>
    <row r="12" spans="1:15">
      <c r="A12" s="2">
        <v>2007</v>
      </c>
      <c r="B12" s="24">
        <v>1692</v>
      </c>
      <c r="C12" s="23">
        <v>736</v>
      </c>
      <c r="D12" s="23">
        <v>2298.9130434782605</v>
      </c>
      <c r="E12" s="23">
        <v>2659</v>
      </c>
      <c r="F12" s="23">
        <v>3612.7717391304345</v>
      </c>
      <c r="G12" s="39">
        <v>173</v>
      </c>
      <c r="H12" s="80">
        <v>258</v>
      </c>
      <c r="I12" s="77">
        <v>670.54263565891472</v>
      </c>
      <c r="J12" s="10">
        <f>I12*'10'!B9</f>
        <v>603.48837209302326</v>
      </c>
      <c r="K12" s="77">
        <v>352.3</v>
      </c>
      <c r="L12" s="77">
        <v>1365.5038759689924</v>
      </c>
      <c r="M12" s="10">
        <f>L12*'10'!B9</f>
        <v>1228.9534883720933</v>
      </c>
      <c r="N12" s="7">
        <f t="shared" si="0"/>
        <v>26.251030842817091</v>
      </c>
      <c r="O12" s="19">
        <f t="shared" si="1"/>
        <v>34.016914909434398</v>
      </c>
    </row>
    <row r="13" spans="1:15">
      <c r="A13" s="2">
        <v>2008</v>
      </c>
      <c r="B13" s="24">
        <v>1842</v>
      </c>
      <c r="C13" s="23">
        <v>819</v>
      </c>
      <c r="D13" s="23">
        <v>2249.0842490842492</v>
      </c>
      <c r="E13" s="23">
        <v>2854</v>
      </c>
      <c r="F13" s="23">
        <v>3484.7374847374849</v>
      </c>
      <c r="G13" s="39">
        <v>227.8</v>
      </c>
      <c r="H13" s="80">
        <v>268.60000000000002</v>
      </c>
      <c r="I13" s="77">
        <v>848.10126582278474</v>
      </c>
      <c r="J13" s="10">
        <f>I13*'10'!B10</f>
        <v>746.3291139240506</v>
      </c>
      <c r="K13" s="77">
        <v>411.8</v>
      </c>
      <c r="L13" s="77">
        <v>1533.1347728965004</v>
      </c>
      <c r="M13" s="10">
        <f>L13*'10'!B10</f>
        <v>1349.1586001489204</v>
      </c>
      <c r="N13" s="7">
        <f t="shared" si="0"/>
        <v>33.183688615841334</v>
      </c>
      <c r="O13" s="19">
        <f t="shared" si="1"/>
        <v>38.716219114294525</v>
      </c>
    </row>
    <row r="14" spans="1:15">
      <c r="A14" s="2">
        <v>2009</v>
      </c>
      <c r="B14" s="24">
        <v>1690</v>
      </c>
      <c r="C14" s="23">
        <v>707</v>
      </c>
      <c r="D14" s="23">
        <v>2390.3818953323907</v>
      </c>
      <c r="E14" s="23">
        <v>2820</v>
      </c>
      <c r="F14" s="23">
        <v>3988.6845827439888</v>
      </c>
      <c r="G14" s="39">
        <v>125.8</v>
      </c>
      <c r="H14" s="80">
        <v>251.1</v>
      </c>
      <c r="I14" s="77">
        <v>500.9956192751892</v>
      </c>
      <c r="J14" s="10">
        <f>I14*'10'!B11</f>
        <v>415.82636399840703</v>
      </c>
      <c r="K14" s="77">
        <v>368.9</v>
      </c>
      <c r="L14" s="77">
        <v>1469.1358024691356</v>
      </c>
      <c r="M14" s="10">
        <f>L14*'10'!B11</f>
        <v>1219.3827160493825</v>
      </c>
      <c r="N14" s="7">
        <f t="shared" si="0"/>
        <v>17.395812979104956</v>
      </c>
      <c r="O14" s="19">
        <f t="shared" si="1"/>
        <v>30.571048944926005</v>
      </c>
    </row>
    <row r="15" spans="1:15">
      <c r="A15" s="2">
        <v>2010</v>
      </c>
      <c r="B15" s="24">
        <v>1580</v>
      </c>
      <c r="C15" s="23">
        <v>731</v>
      </c>
      <c r="D15" s="23">
        <v>2161.4227086183309</v>
      </c>
      <c r="E15" s="23">
        <v>2722</v>
      </c>
      <c r="F15" s="23">
        <v>3723.6662106703147</v>
      </c>
      <c r="G15" s="39">
        <v>151.9</v>
      </c>
      <c r="H15" s="80">
        <v>257.5</v>
      </c>
      <c r="I15" s="77">
        <v>589.90291262135929</v>
      </c>
      <c r="J15" s="10">
        <f>I15*'10'!B12</f>
        <v>513.21553398058256</v>
      </c>
      <c r="K15" s="77">
        <v>349.2</v>
      </c>
      <c r="L15" s="77">
        <v>1356.1165048543689</v>
      </c>
      <c r="M15" s="10">
        <f>L15*'10'!B12</f>
        <v>1179.821359223301</v>
      </c>
      <c r="N15" s="7">
        <f t="shared" si="0"/>
        <v>23.744338945557335</v>
      </c>
      <c r="O15" s="19">
        <f t="shared" si="1"/>
        <v>31.684401674953456</v>
      </c>
    </row>
    <row r="16" spans="1:15">
      <c r="A16" s="2">
        <v>2011</v>
      </c>
      <c r="B16" s="24">
        <v>1959</v>
      </c>
      <c r="C16" s="23">
        <v>817</v>
      </c>
      <c r="D16" s="23">
        <v>2397.796817625459</v>
      </c>
      <c r="E16" s="23">
        <v>2968</v>
      </c>
      <c r="F16" s="23">
        <v>3632.8029375764995</v>
      </c>
      <c r="G16" s="39">
        <v>168.5</v>
      </c>
      <c r="H16" s="80">
        <v>271.3</v>
      </c>
      <c r="I16" s="77">
        <v>621.08367121267975</v>
      </c>
      <c r="J16" s="10">
        <f>I16*'10'!B13</f>
        <v>558.97530409141177</v>
      </c>
      <c r="K16" s="77">
        <v>353.8</v>
      </c>
      <c r="L16" s="77">
        <v>1304.0914117213415</v>
      </c>
      <c r="M16" s="10">
        <f>L16*'10'!B13</f>
        <v>1173.6822705492075</v>
      </c>
      <c r="N16" s="7">
        <f t="shared" si="0"/>
        <v>23.312037950111456</v>
      </c>
      <c r="O16" s="19">
        <f t="shared" si="1"/>
        <v>32.307898080818816</v>
      </c>
    </row>
    <row r="17" spans="1:15">
      <c r="A17" s="2">
        <v>2012</v>
      </c>
      <c r="B17" s="24">
        <v>2219</v>
      </c>
      <c r="C17" s="23">
        <v>957</v>
      </c>
      <c r="D17" s="23">
        <v>2318.7042842215255</v>
      </c>
      <c r="E17" s="23">
        <v>3297</v>
      </c>
      <c r="F17" s="23">
        <v>3445.1410658307209</v>
      </c>
      <c r="G17" s="39">
        <v>226.5</v>
      </c>
      <c r="H17" s="80">
        <v>298.8</v>
      </c>
      <c r="I17" s="77">
        <v>758.03212851405624</v>
      </c>
      <c r="J17" s="10">
        <f>I17*'10'!B14</f>
        <v>680.77889471418382</v>
      </c>
      <c r="K17" s="77">
        <v>407.3</v>
      </c>
      <c r="L17" s="77">
        <v>1363.1191432396251</v>
      </c>
      <c r="M17" s="10">
        <f>L17*'10'!B14</f>
        <v>1224.1997519518193</v>
      </c>
      <c r="N17" s="7">
        <f t="shared" si="0"/>
        <v>29.360315558426041</v>
      </c>
      <c r="O17" s="19">
        <f t="shared" si="1"/>
        <v>35.534096530721598</v>
      </c>
    </row>
    <row r="18" spans="1:15">
      <c r="A18" s="2">
        <v>2013</v>
      </c>
      <c r="B18" s="24">
        <v>2313</v>
      </c>
      <c r="C18" s="23">
        <v>1065</v>
      </c>
      <c r="D18" s="23">
        <v>2171.8309859154933</v>
      </c>
      <c r="E18" s="23">
        <v>3560</v>
      </c>
      <c r="F18" s="23">
        <v>3342.7230046948357</v>
      </c>
      <c r="G18" s="39">
        <v>199.1</v>
      </c>
      <c r="H18" s="80">
        <v>300.7</v>
      </c>
      <c r="I18" s="77">
        <v>662.12171599600936</v>
      </c>
      <c r="J18" s="10">
        <f>I18*'10'!B15</f>
        <v>590.39410112201483</v>
      </c>
      <c r="K18" s="77">
        <v>418.1</v>
      </c>
      <c r="L18" s="77">
        <v>1390.422347855005</v>
      </c>
      <c r="M18" s="10">
        <f>L18*'10'!B15</f>
        <v>1239.7979592120259</v>
      </c>
      <c r="N18" s="7">
        <f t="shared" si="0"/>
        <v>27.184164189145942</v>
      </c>
      <c r="O18" s="19">
        <f t="shared" si="1"/>
        <v>37.089461420247403</v>
      </c>
    </row>
    <row r="19" spans="1:15">
      <c r="A19" s="2"/>
      <c r="B19" s="23"/>
      <c r="C19" s="23"/>
      <c r="D19" s="23"/>
      <c r="E19" s="23"/>
      <c r="F19" s="23"/>
      <c r="G19" s="78"/>
      <c r="H19" s="80"/>
      <c r="I19" s="77"/>
      <c r="J19" s="10"/>
      <c r="K19" s="77"/>
      <c r="L19" s="77"/>
      <c r="M19" s="10"/>
      <c r="N19" s="8"/>
      <c r="O19" s="19"/>
    </row>
    <row r="20" spans="1:15" ht="30.75"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11.801953501613749</v>
      </c>
      <c r="C21" s="35">
        <f t="shared" ref="C21:M21" si="2">((C14/C7)^(1/7)-1)*100</f>
        <v>5.013491822014049</v>
      </c>
      <c r="D21" s="35">
        <f t="shared" si="2"/>
        <v>6.464370969689659</v>
      </c>
      <c r="E21" s="35">
        <f t="shared" si="2"/>
        <v>1.9288529598739279</v>
      </c>
      <c r="F21" s="35">
        <f t="shared" si="2"/>
        <v>-2.9373738637014646</v>
      </c>
      <c r="G21" s="44">
        <f t="shared" si="2"/>
        <v>3.1137001097024664</v>
      </c>
      <c r="H21" s="35">
        <f t="shared" si="2"/>
        <v>5.659464827002858</v>
      </c>
      <c r="I21" s="35">
        <f t="shared" si="2"/>
        <v>-2.4094052733170557</v>
      </c>
      <c r="J21" s="35">
        <f t="shared" si="2"/>
        <v>-1.5393385760085754</v>
      </c>
      <c r="K21" s="35">
        <f t="shared" si="2"/>
        <v>6.2517042523842159</v>
      </c>
      <c r="L21" s="35">
        <f t="shared" si="2"/>
        <v>0.56051715419063175</v>
      </c>
      <c r="M21" s="35">
        <f t="shared" si="2"/>
        <v>1.4570621264291983</v>
      </c>
      <c r="N21" s="44">
        <f>N14-N7</f>
        <v>-12.66740979380139</v>
      </c>
      <c r="O21" s="44">
        <f>O14-O7</f>
        <v>8.1477954887660431</v>
      </c>
    </row>
    <row r="22" spans="1:15">
      <c r="A22" s="2" t="s">
        <v>65</v>
      </c>
      <c r="B22" s="44">
        <f>((B18/B7)^(1/11)-1)*100</f>
        <v>10.464144590247582</v>
      </c>
      <c r="C22" s="35">
        <f t="shared" ref="C22:M22" si="3">((C18/C7)^(1/11)-1)*100</f>
        <v>7.0767253406797126</v>
      </c>
      <c r="D22" s="35">
        <f t="shared" si="3"/>
        <v>3.1635439343053351</v>
      </c>
      <c r="E22" s="35">
        <f t="shared" si="3"/>
        <v>3.3903670502004823</v>
      </c>
      <c r="F22" s="35">
        <f t="shared" si="3"/>
        <v>-3.4427260254276226</v>
      </c>
      <c r="G22" s="44">
        <f t="shared" si="3"/>
        <v>6.3164518708655137</v>
      </c>
      <c r="H22" s="35">
        <f t="shared" si="3"/>
        <v>5.2764943411976795</v>
      </c>
      <c r="I22" s="35">
        <f t="shared" si="3"/>
        <v>0.98783449826638225</v>
      </c>
      <c r="J22" s="35">
        <f t="shared" si="3"/>
        <v>2.2237357839200333</v>
      </c>
      <c r="K22" s="35">
        <f t="shared" si="3"/>
        <v>5.1240482443819735</v>
      </c>
      <c r="L22" s="35">
        <f t="shared" si="3"/>
        <v>-0.14480544566923825</v>
      </c>
      <c r="M22" s="35">
        <f t="shared" si="3"/>
        <v>1.0772344558894975</v>
      </c>
      <c r="N22" s="44">
        <f>N18-N7</f>
        <v>-2.8790585837604041</v>
      </c>
      <c r="O22" s="44">
        <f>O18-O7</f>
        <v>14.666207964087441</v>
      </c>
    </row>
    <row r="23" spans="1:15">
      <c r="A23" s="74"/>
      <c r="B23" s="64"/>
      <c r="C23" s="64"/>
      <c r="D23" s="64"/>
      <c r="E23" s="64"/>
      <c r="F23" s="64"/>
      <c r="G23" s="61"/>
      <c r="H23" s="69"/>
      <c r="I23" s="70"/>
      <c r="J23" s="68"/>
      <c r="K23" s="70"/>
      <c r="L23" s="70"/>
      <c r="M23" s="68"/>
      <c r="N23" s="63"/>
      <c r="O23" s="62"/>
    </row>
    <row r="24" spans="1:15" ht="27.75" customHeight="1">
      <c r="A24" s="160" t="s">
        <v>42</v>
      </c>
      <c r="B24" s="161"/>
      <c r="C24" s="161"/>
      <c r="D24" s="161"/>
      <c r="E24" s="161"/>
      <c r="F24" s="161"/>
      <c r="G24" s="161"/>
      <c r="H24" s="161"/>
      <c r="I24" s="161"/>
      <c r="J24" s="161"/>
      <c r="K24" s="161"/>
      <c r="L24" s="161"/>
      <c r="M24" s="161"/>
      <c r="N24" s="161"/>
      <c r="O24" s="161"/>
    </row>
  </sheetData>
  <mergeCells count="8">
    <mergeCell ref="A24:O24"/>
    <mergeCell ref="A1:O1"/>
    <mergeCell ref="A2:O2"/>
    <mergeCell ref="B3:F3"/>
    <mergeCell ref="G3:M3"/>
    <mergeCell ref="N3:O3"/>
    <mergeCell ref="A20:M20"/>
    <mergeCell ref="N20:O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84.xml><?xml version="1.0" encoding="utf-8"?>
<worksheet xmlns="http://schemas.openxmlformats.org/spreadsheetml/2006/main" xmlns:r="http://schemas.openxmlformats.org/officeDocument/2006/relationships">
  <dimension ref="A1:P24"/>
  <sheetViews>
    <sheetView view="pageBreakPreview" zoomScaleNormal="100" zoomScaleSheetLayoutView="100" workbookViewId="0">
      <selection activeCell="R16" sqref="R16"/>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40</v>
      </c>
      <c r="B1" s="146"/>
      <c r="C1" s="146"/>
      <c r="D1" s="146"/>
      <c r="E1" s="146"/>
      <c r="F1" s="146"/>
      <c r="G1" s="146"/>
      <c r="H1" s="146"/>
      <c r="I1" s="146"/>
      <c r="J1" s="146"/>
      <c r="K1" s="146"/>
      <c r="L1" s="146"/>
      <c r="M1" s="146"/>
      <c r="N1" s="146"/>
      <c r="O1" s="147"/>
    </row>
    <row r="2" spans="1:15">
      <c r="A2" s="148" t="s">
        <v>15</v>
      </c>
      <c r="B2" s="149"/>
      <c r="C2" s="149"/>
      <c r="D2" s="149"/>
      <c r="E2" s="149"/>
      <c r="F2" s="149"/>
      <c r="G2" s="149"/>
      <c r="H2" s="149"/>
      <c r="I2" s="149"/>
      <c r="J2" s="149"/>
      <c r="K2" s="149"/>
      <c r="L2" s="149"/>
      <c r="M2" s="149"/>
      <c r="N2" s="149"/>
      <c r="O2" s="150"/>
    </row>
    <row r="3" spans="1:15" ht="44.25" customHeight="1">
      <c r="A3" s="2"/>
      <c r="B3" s="151" t="s">
        <v>8</v>
      </c>
      <c r="C3" s="152"/>
      <c r="D3" s="152"/>
      <c r="E3" s="152"/>
      <c r="F3" s="152"/>
      <c r="G3" s="151" t="s">
        <v>5</v>
      </c>
      <c r="H3" s="152"/>
      <c r="I3" s="152"/>
      <c r="J3" s="152"/>
      <c r="K3" s="152"/>
      <c r="L3" s="152"/>
      <c r="M3" s="152"/>
      <c r="N3" s="153" t="s">
        <v>11</v>
      </c>
      <c r="O3" s="154"/>
    </row>
    <row r="4" spans="1:15"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row>
    <row r="5" spans="1:15">
      <c r="A5" s="2">
        <v>2000</v>
      </c>
      <c r="B5" s="24">
        <v>4162</v>
      </c>
      <c r="C5" s="23"/>
      <c r="D5" s="23"/>
      <c r="E5" s="23">
        <v>6905</v>
      </c>
      <c r="F5" s="23"/>
      <c r="G5" s="14">
        <v>645.6</v>
      </c>
      <c r="H5" s="80">
        <v>115.8</v>
      </c>
      <c r="I5" s="77">
        <v>5575.1295336787571</v>
      </c>
      <c r="J5" s="10">
        <f>I5*'10'!B2</f>
        <v>4292.8497409326428</v>
      </c>
      <c r="K5" s="77">
        <v>1138.2</v>
      </c>
      <c r="L5" s="77">
        <v>9829.0155440414528</v>
      </c>
      <c r="M5" s="10">
        <f>L5*'10'!B2</f>
        <v>7568.3419689119191</v>
      </c>
      <c r="N5" s="5"/>
      <c r="O5" s="20"/>
    </row>
    <row r="6" spans="1:15">
      <c r="A6" s="2">
        <v>2001</v>
      </c>
      <c r="B6" s="24">
        <v>4217</v>
      </c>
      <c r="C6" s="23"/>
      <c r="D6" s="23"/>
      <c r="E6" s="23">
        <v>7337</v>
      </c>
      <c r="F6" s="23"/>
      <c r="G6" s="14">
        <v>454.9</v>
      </c>
      <c r="H6" s="80">
        <v>122.9</v>
      </c>
      <c r="I6" s="77">
        <v>3701.3832384052071</v>
      </c>
      <c r="J6" s="10">
        <f>I6*'10'!B3</f>
        <v>2850.0650935720096</v>
      </c>
      <c r="K6" s="77">
        <v>1140.5999999999999</v>
      </c>
      <c r="L6" s="77">
        <v>9280.7160292921071</v>
      </c>
      <c r="M6" s="10">
        <f>L6*'10'!B3</f>
        <v>7146.1513425549228</v>
      </c>
      <c r="N6" s="5"/>
      <c r="O6" s="20"/>
    </row>
    <row r="7" spans="1:15">
      <c r="A7" s="2">
        <v>2002</v>
      </c>
      <c r="B7" s="24">
        <v>3153</v>
      </c>
      <c r="C7" s="23">
        <v>1273</v>
      </c>
      <c r="D7" s="23">
        <v>2476.8263943440688</v>
      </c>
      <c r="E7" s="23">
        <v>6735</v>
      </c>
      <c r="F7" s="23">
        <v>5290.6520031421842</v>
      </c>
      <c r="G7" s="14">
        <v>563.4</v>
      </c>
      <c r="H7" s="80">
        <v>130.30000000000001</v>
      </c>
      <c r="I7" s="77">
        <v>4323.8679969301602</v>
      </c>
      <c r="J7" s="10">
        <f>I7*'10'!B4</f>
        <v>3372.6170376055252</v>
      </c>
      <c r="K7" s="77">
        <v>1223.7</v>
      </c>
      <c r="L7" s="77">
        <v>9391.4044512663077</v>
      </c>
      <c r="M7" s="10">
        <f>L7*'10'!B4</f>
        <v>7325.2954719877198</v>
      </c>
      <c r="N7" s="7">
        <f>J7/D7*100</f>
        <v>136.16687246659797</v>
      </c>
      <c r="O7" s="19">
        <f t="shared" ref="O7:O18" si="0">M7/F7*100</f>
        <v>138.4573294111413</v>
      </c>
    </row>
    <row r="8" spans="1:15">
      <c r="A8" s="2">
        <v>2003</v>
      </c>
      <c r="B8" s="24">
        <v>2682</v>
      </c>
      <c r="C8" s="23">
        <v>1193</v>
      </c>
      <c r="D8" s="23">
        <v>2248.1139983235539</v>
      </c>
      <c r="E8" s="23">
        <v>5981</v>
      </c>
      <c r="F8" s="23">
        <v>5013.4115674769482</v>
      </c>
      <c r="G8" s="14">
        <v>612.29999999999995</v>
      </c>
      <c r="H8" s="80">
        <v>129.9</v>
      </c>
      <c r="I8" s="77">
        <v>4713.6258660508074</v>
      </c>
      <c r="J8" s="10">
        <f>I8*'10'!B5</f>
        <v>3865.1732101616617</v>
      </c>
      <c r="K8" s="77">
        <v>1319.4</v>
      </c>
      <c r="L8" s="77">
        <v>10157.043879907622</v>
      </c>
      <c r="M8" s="10">
        <f>L8*'10'!B5</f>
        <v>8328.7759815242498</v>
      </c>
      <c r="N8" s="7">
        <f t="shared" ref="N8:N18" si="1">J8/D8*100</f>
        <v>171.92959133940576</v>
      </c>
      <c r="O8" s="19">
        <f t="shared" si="0"/>
        <v>166.12990713857937</v>
      </c>
    </row>
    <row r="9" spans="1:15">
      <c r="A9" s="2">
        <v>2004</v>
      </c>
      <c r="B9" s="24">
        <v>2346</v>
      </c>
      <c r="C9" s="23">
        <v>1168</v>
      </c>
      <c r="D9" s="23">
        <v>2008.5616438356167</v>
      </c>
      <c r="E9" s="23">
        <v>5372</v>
      </c>
      <c r="F9" s="23">
        <v>4599.3150684931506</v>
      </c>
      <c r="G9" s="14">
        <v>706.8</v>
      </c>
      <c r="H9" s="80">
        <v>131.9</v>
      </c>
      <c r="I9" s="77">
        <v>5358.6050037907498</v>
      </c>
      <c r="J9" s="10">
        <f>I9*'10'!B6</f>
        <v>4608.4003032600449</v>
      </c>
      <c r="K9" s="77">
        <v>1490.5</v>
      </c>
      <c r="L9" s="77">
        <v>11300.227445034116</v>
      </c>
      <c r="M9" s="10">
        <f>L9*'10'!B6</f>
        <v>9718.19560272934</v>
      </c>
      <c r="N9" s="7">
        <f t="shared" si="1"/>
        <v>229.43783266017613</v>
      </c>
      <c r="O9" s="19">
        <f t="shared" si="0"/>
        <v>211.29658346961784</v>
      </c>
    </row>
    <row r="10" spans="1:15">
      <c r="A10" s="2">
        <v>2005</v>
      </c>
      <c r="B10" s="24">
        <v>2598</v>
      </c>
      <c r="C10" s="23">
        <v>1176</v>
      </c>
      <c r="D10" s="23">
        <v>2209.1836734693875</v>
      </c>
      <c r="E10" s="23">
        <v>5254</v>
      </c>
      <c r="F10" s="23">
        <v>4467.6870748299325</v>
      </c>
      <c r="G10" s="14">
        <v>795.2</v>
      </c>
      <c r="H10" s="80">
        <v>124.1</v>
      </c>
      <c r="I10" s="77">
        <v>6407.7356970185338</v>
      </c>
      <c r="J10" s="10">
        <f>I10*'10'!B7</f>
        <v>5702.8847703464953</v>
      </c>
      <c r="K10" s="77">
        <v>1683.2</v>
      </c>
      <c r="L10" s="77">
        <v>13563.255439161967</v>
      </c>
      <c r="M10" s="10">
        <f>L10*'10'!B7</f>
        <v>12071.297340854151</v>
      </c>
      <c r="N10" s="7">
        <f t="shared" si="1"/>
        <v>258.14443764155038</v>
      </c>
      <c r="O10" s="19">
        <f t="shared" si="0"/>
        <v>270.19120047286793</v>
      </c>
    </row>
    <row r="11" spans="1:15">
      <c r="A11" s="2">
        <v>2006</v>
      </c>
      <c r="B11" s="24">
        <v>2772</v>
      </c>
      <c r="C11" s="23">
        <v>1186</v>
      </c>
      <c r="D11" s="23">
        <v>2337.2681281618884</v>
      </c>
      <c r="E11" s="23">
        <v>5345</v>
      </c>
      <c r="F11" s="23">
        <v>4506.7453625632379</v>
      </c>
      <c r="G11" s="14">
        <v>761.9</v>
      </c>
      <c r="H11" s="80">
        <v>121.3</v>
      </c>
      <c r="I11" s="77">
        <v>6281.1211871393243</v>
      </c>
      <c r="J11" s="10">
        <f>I11*'10'!B8</f>
        <v>5653.0090684253919</v>
      </c>
      <c r="K11" s="77">
        <v>1819.5</v>
      </c>
      <c r="L11" s="77">
        <v>15000</v>
      </c>
      <c r="M11" s="10">
        <f>L11*'10'!B8</f>
        <v>13500</v>
      </c>
      <c r="N11" s="7">
        <f t="shared" si="1"/>
        <v>241.8639522060792</v>
      </c>
      <c r="O11" s="19">
        <f t="shared" si="0"/>
        <v>299.55098222637974</v>
      </c>
    </row>
    <row r="12" spans="1:15">
      <c r="A12" s="2">
        <v>2007</v>
      </c>
      <c r="B12" s="24">
        <v>3027</v>
      </c>
      <c r="C12" s="23">
        <v>1193</v>
      </c>
      <c r="D12" s="23">
        <v>2537.3009220452641</v>
      </c>
      <c r="E12" s="23">
        <v>5554</v>
      </c>
      <c r="F12" s="23">
        <v>4655.490360435876</v>
      </c>
      <c r="G12" s="14">
        <v>869.6</v>
      </c>
      <c r="H12" s="80">
        <v>137.69999999999999</v>
      </c>
      <c r="I12" s="77">
        <v>6315.1779230210605</v>
      </c>
      <c r="J12" s="10">
        <f>I12*'10'!B9</f>
        <v>5683.6601307189549</v>
      </c>
      <c r="K12" s="77">
        <v>2010.4</v>
      </c>
      <c r="L12" s="77">
        <v>14599.854756717503</v>
      </c>
      <c r="M12" s="10">
        <f>L12*'10'!B9</f>
        <v>13139.869281045752</v>
      </c>
      <c r="N12" s="7">
        <f t="shared" si="1"/>
        <v>224.00418024273912</v>
      </c>
      <c r="O12" s="19">
        <f t="shared" si="0"/>
        <v>282.24458142397521</v>
      </c>
    </row>
    <row r="13" spans="1:15">
      <c r="A13" s="2">
        <v>2008</v>
      </c>
      <c r="B13" s="24">
        <v>3776</v>
      </c>
      <c r="C13" s="23">
        <v>1225</v>
      </c>
      <c r="D13" s="23">
        <v>3082.4489795918366</v>
      </c>
      <c r="E13" s="23">
        <v>6242</v>
      </c>
      <c r="F13" s="23">
        <v>5095.5102040816328</v>
      </c>
      <c r="G13" s="14">
        <v>869.1</v>
      </c>
      <c r="H13" s="80">
        <v>151.5</v>
      </c>
      <c r="I13" s="77">
        <v>5736.6336633663368</v>
      </c>
      <c r="J13" s="10">
        <f>I13*'10'!B10</f>
        <v>5048.2376237623766</v>
      </c>
      <c r="K13" s="77">
        <v>2160.4</v>
      </c>
      <c r="L13" s="77">
        <v>14260.066006600662</v>
      </c>
      <c r="M13" s="10">
        <f>L13*'10'!B10</f>
        <v>12548.858085808582</v>
      </c>
      <c r="N13" s="7">
        <f t="shared" si="1"/>
        <v>163.77359875818092</v>
      </c>
      <c r="O13" s="19">
        <f t="shared" si="0"/>
        <v>246.27284772693869</v>
      </c>
    </row>
    <row r="14" spans="1:15">
      <c r="A14" s="2">
        <v>2009</v>
      </c>
      <c r="B14" s="24">
        <v>4400</v>
      </c>
      <c r="C14" s="23">
        <v>1233</v>
      </c>
      <c r="D14" s="23">
        <v>3568.5320356853204</v>
      </c>
      <c r="E14" s="23">
        <v>7075</v>
      </c>
      <c r="F14" s="23">
        <v>5738.037307380373</v>
      </c>
      <c r="G14" s="14">
        <v>859.7</v>
      </c>
      <c r="H14" s="80">
        <v>147.6</v>
      </c>
      <c r="I14" s="77">
        <v>5824.5257452574533</v>
      </c>
      <c r="J14" s="10">
        <f>I14*'10'!B11</f>
        <v>4834.3563685636864</v>
      </c>
      <c r="K14" s="77">
        <v>2250.4</v>
      </c>
      <c r="L14" s="77">
        <v>15246.612466124663</v>
      </c>
      <c r="M14" s="10">
        <f>L14*'10'!B11</f>
        <v>12654.688346883469</v>
      </c>
      <c r="N14" s="7">
        <f t="shared" si="1"/>
        <v>135.47185005543238</v>
      </c>
      <c r="O14" s="19">
        <f t="shared" si="0"/>
        <v>220.54036369904338</v>
      </c>
    </row>
    <row r="15" spans="1:15">
      <c r="A15" s="2">
        <v>2010</v>
      </c>
      <c r="B15" s="24">
        <v>3490</v>
      </c>
      <c r="C15" s="23">
        <v>1253</v>
      </c>
      <c r="D15" s="23">
        <v>2785.3152434158019</v>
      </c>
      <c r="E15" s="23">
        <v>6890</v>
      </c>
      <c r="F15" s="23">
        <v>5498.8028731045488</v>
      </c>
      <c r="G15" s="14">
        <v>812.4</v>
      </c>
      <c r="H15" s="80">
        <v>148.30000000000001</v>
      </c>
      <c r="I15" s="77">
        <v>5478.0849629130134</v>
      </c>
      <c r="J15" s="10">
        <f>I15*'10'!B12</f>
        <v>4765.9339177343218</v>
      </c>
      <c r="K15" s="77">
        <v>2217.4</v>
      </c>
      <c r="L15" s="77">
        <v>14952.124072825354</v>
      </c>
      <c r="M15" s="10">
        <f>L15*'10'!B12</f>
        <v>13008.347943358058</v>
      </c>
      <c r="N15" s="7">
        <f t="shared" si="1"/>
        <v>171.10931802066204</v>
      </c>
      <c r="O15" s="19">
        <f t="shared" si="0"/>
        <v>236.56690817166398</v>
      </c>
    </row>
    <row r="16" spans="1:15">
      <c r="A16" s="2">
        <v>2011</v>
      </c>
      <c r="B16" s="24">
        <v>3471</v>
      </c>
      <c r="C16" s="23">
        <v>1243</v>
      </c>
      <c r="D16" s="23">
        <v>2792.4376508447308</v>
      </c>
      <c r="E16" s="23">
        <v>6822</v>
      </c>
      <c r="F16" s="23">
        <v>5488.3346741753821</v>
      </c>
      <c r="G16" s="14">
        <v>924.7</v>
      </c>
      <c r="H16" s="80">
        <v>139.80000000000001</v>
      </c>
      <c r="I16" s="77">
        <v>6614.4492131616598</v>
      </c>
      <c r="J16" s="10">
        <f>I16*'10'!B13</f>
        <v>5953.0042918454938</v>
      </c>
      <c r="K16" s="77">
        <v>2322.3000000000002</v>
      </c>
      <c r="L16" s="77">
        <v>16611.587982832618</v>
      </c>
      <c r="M16" s="10">
        <f>L16*'10'!B13</f>
        <v>14950.429184549357</v>
      </c>
      <c r="N16" s="7">
        <f t="shared" si="1"/>
        <v>213.18306928158881</v>
      </c>
      <c r="O16" s="19">
        <f t="shared" si="0"/>
        <v>272.40374488998611</v>
      </c>
    </row>
    <row r="17" spans="1:15">
      <c r="A17" s="2">
        <v>2012</v>
      </c>
      <c r="B17" s="24">
        <v>3657</v>
      </c>
      <c r="C17" s="23">
        <v>1190</v>
      </c>
      <c r="D17" s="23">
        <v>3073.1092436974791</v>
      </c>
      <c r="E17" s="23">
        <v>6929</v>
      </c>
      <c r="F17" s="23">
        <v>5822.6890756302519</v>
      </c>
      <c r="G17" s="14">
        <v>929.7</v>
      </c>
      <c r="H17" s="80">
        <v>140.69999999999999</v>
      </c>
      <c r="I17" s="77">
        <v>6607.67590618337</v>
      </c>
      <c r="J17" s="10">
        <f>I17*'10'!B14</f>
        <v>5934.2686554184011</v>
      </c>
      <c r="K17" s="77">
        <v>2410.3000000000002</v>
      </c>
      <c r="L17" s="77">
        <v>17130.774697938879</v>
      </c>
      <c r="M17" s="10">
        <f>L17*'10'!B14</f>
        <v>15384.928192056548</v>
      </c>
      <c r="N17" s="7">
        <f t="shared" si="1"/>
        <v>193.10308175958156</v>
      </c>
      <c r="O17" s="19">
        <f t="shared" si="0"/>
        <v>264.22376314832292</v>
      </c>
    </row>
    <row r="18" spans="1:15">
      <c r="A18" s="2">
        <v>2013</v>
      </c>
      <c r="B18" s="24">
        <v>3798</v>
      </c>
      <c r="C18" s="23">
        <v>1187</v>
      </c>
      <c r="D18" s="23">
        <v>3199.6630160067398</v>
      </c>
      <c r="E18" s="23">
        <v>7132</v>
      </c>
      <c r="F18" s="23">
        <v>6008.4245998315082</v>
      </c>
      <c r="G18" s="14">
        <v>1042.2</v>
      </c>
      <c r="H18" s="80">
        <v>143.5</v>
      </c>
      <c r="I18" s="77">
        <v>7262.7177700348429</v>
      </c>
      <c r="J18" s="10">
        <f>I18*'10'!B15</f>
        <v>6475.9478898717289</v>
      </c>
      <c r="K18" s="77">
        <v>2577.6</v>
      </c>
      <c r="L18" s="77">
        <v>17962.369337979093</v>
      </c>
      <c r="M18" s="10">
        <f>L18*'10'!B15</f>
        <v>16016.506698266521</v>
      </c>
      <c r="N18" s="7">
        <f t="shared" si="1"/>
        <v>202.39468523638075</v>
      </c>
      <c r="O18" s="19">
        <f t="shared" si="0"/>
        <v>266.56749089795795</v>
      </c>
    </row>
    <row r="19" spans="1:15">
      <c r="A19" s="2"/>
      <c r="B19" s="23"/>
      <c r="C19" s="23"/>
      <c r="D19" s="23"/>
      <c r="E19" s="23"/>
      <c r="F19" s="23"/>
      <c r="G19" s="77"/>
      <c r="H19" s="80"/>
      <c r="I19" s="77"/>
      <c r="J19" s="10"/>
      <c r="K19" s="77"/>
      <c r="L19" s="77"/>
      <c r="M19" s="10"/>
      <c r="N19" s="8"/>
      <c r="O19" s="19"/>
    </row>
    <row r="20" spans="1:15" ht="30.75"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4.8758586116389724</v>
      </c>
      <c r="C21" s="35">
        <f t="shared" ref="C21:M21" si="2">((C14/C7)^(1/7)-1)*100</f>
        <v>-0.45504857935232401</v>
      </c>
      <c r="D21" s="35">
        <f t="shared" si="2"/>
        <v>5.3552762997135295</v>
      </c>
      <c r="E21" s="35">
        <f t="shared" si="2"/>
        <v>0.70604703690624326</v>
      </c>
      <c r="F21" s="35">
        <f t="shared" si="2"/>
        <v>1.166403317986564</v>
      </c>
      <c r="G21" s="44">
        <f t="shared" si="2"/>
        <v>6.2230050472013909</v>
      </c>
      <c r="H21" s="35">
        <f t="shared" si="2"/>
        <v>1.7969024350947382</v>
      </c>
      <c r="I21" s="35">
        <f t="shared" si="2"/>
        <v>4.3479737656346718</v>
      </c>
      <c r="J21" s="35">
        <f t="shared" si="2"/>
        <v>5.2782857199717537</v>
      </c>
      <c r="K21" s="35">
        <f t="shared" si="2"/>
        <v>9.0932356080277721</v>
      </c>
      <c r="L21" s="35">
        <f t="shared" si="2"/>
        <v>7.167539481454388</v>
      </c>
      <c r="M21" s="35">
        <f t="shared" si="2"/>
        <v>8.1229892089250235</v>
      </c>
      <c r="N21" s="44">
        <f>N14-N7</f>
        <v>-0.69502241116558139</v>
      </c>
      <c r="O21" s="44">
        <f>O14-O7</f>
        <v>82.08303428790208</v>
      </c>
    </row>
    <row r="22" spans="1:15">
      <c r="A22" s="2" t="s">
        <v>65</v>
      </c>
      <c r="B22" s="44">
        <f>((B18/B7)^(1/11)-1)*100</f>
        <v>1.7063975389056685</v>
      </c>
      <c r="C22" s="35">
        <f t="shared" ref="C22:M22" si="3">((C18/C7)^(1/11)-1)*100</f>
        <v>-0.6338662105305759</v>
      </c>
      <c r="D22" s="35">
        <f t="shared" si="3"/>
        <v>2.3551925190071765</v>
      </c>
      <c r="E22" s="35">
        <f t="shared" si="3"/>
        <v>0.52202957940252759</v>
      </c>
      <c r="F22" s="35">
        <f t="shared" si="3"/>
        <v>1.1632693613521816</v>
      </c>
      <c r="G22" s="44">
        <f t="shared" si="3"/>
        <v>5.7511088014038592</v>
      </c>
      <c r="H22" s="35">
        <f t="shared" si="3"/>
        <v>0.88109124058626254</v>
      </c>
      <c r="I22" s="35">
        <f t="shared" si="3"/>
        <v>4.827483030693358</v>
      </c>
      <c r="J22" s="35">
        <f t="shared" si="3"/>
        <v>6.1103743976895775</v>
      </c>
      <c r="K22" s="35">
        <f t="shared" si="3"/>
        <v>7.007145350518651</v>
      </c>
      <c r="L22" s="35">
        <f t="shared" si="3"/>
        <v>6.0725494090093202</v>
      </c>
      <c r="M22" s="35">
        <f t="shared" si="3"/>
        <v>7.3706780483495882</v>
      </c>
      <c r="N22" s="44">
        <f>N18-N7</f>
        <v>66.227812769782787</v>
      </c>
      <c r="O22" s="44">
        <f>O18-O7</f>
        <v>128.11016148681665</v>
      </c>
    </row>
    <row r="23" spans="1:15">
      <c r="A23" s="74"/>
      <c r="B23" s="64"/>
      <c r="C23" s="64"/>
      <c r="D23" s="64"/>
      <c r="E23" s="64"/>
      <c r="F23" s="64"/>
      <c r="G23" s="70"/>
      <c r="H23" s="69"/>
      <c r="I23" s="70"/>
      <c r="J23" s="68"/>
      <c r="K23" s="70"/>
      <c r="L23" s="70"/>
      <c r="M23" s="68"/>
      <c r="N23" s="63"/>
      <c r="O23" s="62"/>
    </row>
    <row r="24" spans="1:15" ht="27.75" customHeight="1">
      <c r="A24" s="160" t="s">
        <v>42</v>
      </c>
      <c r="B24" s="161"/>
      <c r="C24" s="161"/>
      <c r="D24" s="161"/>
      <c r="E24" s="161"/>
      <c r="F24" s="161"/>
      <c r="G24" s="161"/>
      <c r="H24" s="161"/>
      <c r="I24" s="161"/>
      <c r="J24" s="161"/>
      <c r="K24" s="161"/>
      <c r="L24" s="161"/>
      <c r="M24" s="161"/>
      <c r="N24" s="161"/>
      <c r="O24" s="161"/>
    </row>
  </sheetData>
  <mergeCells count="8">
    <mergeCell ref="A24:O24"/>
    <mergeCell ref="A1:O1"/>
    <mergeCell ref="A2:O2"/>
    <mergeCell ref="B3:F3"/>
    <mergeCell ref="G3:M3"/>
    <mergeCell ref="N3:O3"/>
    <mergeCell ref="A20:M20"/>
    <mergeCell ref="N20:O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85.xml><?xml version="1.0" encoding="utf-8"?>
<worksheet xmlns="http://schemas.openxmlformats.org/spreadsheetml/2006/main" xmlns:r="http://schemas.openxmlformats.org/officeDocument/2006/relationships">
  <dimension ref="A1:P24"/>
  <sheetViews>
    <sheetView view="pageBreakPreview" zoomScaleNormal="100" zoomScaleSheetLayoutView="100" workbookViewId="0">
      <selection activeCell="R16" sqref="R16"/>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40</v>
      </c>
      <c r="B1" s="146"/>
      <c r="C1" s="146"/>
      <c r="D1" s="146"/>
      <c r="E1" s="146"/>
      <c r="F1" s="146"/>
      <c r="G1" s="146"/>
      <c r="H1" s="146"/>
      <c r="I1" s="146"/>
      <c r="J1" s="146"/>
      <c r="K1" s="146"/>
      <c r="L1" s="146"/>
      <c r="M1" s="146"/>
      <c r="N1" s="146"/>
      <c r="O1" s="147"/>
    </row>
    <row r="2" spans="1:15">
      <c r="A2" s="148" t="s">
        <v>16</v>
      </c>
      <c r="B2" s="149"/>
      <c r="C2" s="149"/>
      <c r="D2" s="149"/>
      <c r="E2" s="149"/>
      <c r="F2" s="149"/>
      <c r="G2" s="149"/>
      <c r="H2" s="149"/>
      <c r="I2" s="149"/>
      <c r="J2" s="149"/>
      <c r="K2" s="149"/>
      <c r="L2" s="149"/>
      <c r="M2" s="149"/>
      <c r="N2" s="149"/>
      <c r="O2" s="150"/>
    </row>
    <row r="3" spans="1:15" ht="44.25" customHeight="1">
      <c r="A3" s="2"/>
      <c r="B3" s="151" t="s">
        <v>8</v>
      </c>
      <c r="C3" s="152"/>
      <c r="D3" s="152"/>
      <c r="E3" s="152"/>
      <c r="F3" s="152"/>
      <c r="G3" s="151" t="s">
        <v>5</v>
      </c>
      <c r="H3" s="152"/>
      <c r="I3" s="152"/>
      <c r="J3" s="152"/>
      <c r="K3" s="152"/>
      <c r="L3" s="152"/>
      <c r="M3" s="152"/>
      <c r="N3" s="153" t="s">
        <v>11</v>
      </c>
      <c r="O3" s="154"/>
    </row>
    <row r="4" spans="1:15"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row>
    <row r="5" spans="1:15">
      <c r="A5" s="2">
        <v>2000</v>
      </c>
      <c r="B5" s="24">
        <v>1970</v>
      </c>
      <c r="C5" s="23"/>
      <c r="D5" s="23"/>
      <c r="E5" s="23">
        <v>4525</v>
      </c>
      <c r="F5" s="23"/>
      <c r="G5" s="14">
        <v>55.5</v>
      </c>
      <c r="H5" s="80">
        <v>806.9</v>
      </c>
      <c r="I5" s="77">
        <v>68.781757342917345</v>
      </c>
      <c r="J5" s="10">
        <f>I5*'10'!B2</f>
        <v>52.961953154046356</v>
      </c>
      <c r="K5" s="77">
        <v>141.30000000000001</v>
      </c>
      <c r="L5" s="77">
        <v>175.11463626223821</v>
      </c>
      <c r="M5" s="10">
        <f>L5*'10'!B2</f>
        <v>134.83826992192343</v>
      </c>
      <c r="N5" s="5"/>
      <c r="O5" s="20"/>
    </row>
    <row r="6" spans="1:15">
      <c r="A6" s="2">
        <v>2001</v>
      </c>
      <c r="B6" s="24">
        <v>890</v>
      </c>
      <c r="C6" s="23"/>
      <c r="D6" s="23"/>
      <c r="E6" s="23">
        <v>3343</v>
      </c>
      <c r="F6" s="23"/>
      <c r="G6" s="14">
        <v>54.3</v>
      </c>
      <c r="H6" s="80">
        <v>819.5</v>
      </c>
      <c r="I6" s="77">
        <v>66.259914582062237</v>
      </c>
      <c r="J6" s="10">
        <f>I6*'10'!B3</f>
        <v>51.020134228187921</v>
      </c>
      <c r="K6" s="77">
        <v>144.30000000000001</v>
      </c>
      <c r="L6" s="77">
        <v>176.08297742525932</v>
      </c>
      <c r="M6" s="10">
        <f>L6*'10'!B3</f>
        <v>135.58389261744966</v>
      </c>
      <c r="N6" s="5"/>
      <c r="O6" s="20"/>
    </row>
    <row r="7" spans="1:15">
      <c r="A7" s="2">
        <v>2002</v>
      </c>
      <c r="B7" s="24">
        <v>1308</v>
      </c>
      <c r="C7" s="23">
        <v>9981</v>
      </c>
      <c r="D7" s="23">
        <v>131.04899308686504</v>
      </c>
      <c r="E7" s="23">
        <v>3018</v>
      </c>
      <c r="F7" s="23">
        <v>302.37451157198677</v>
      </c>
      <c r="G7" s="14">
        <v>44</v>
      </c>
      <c r="H7" s="80">
        <v>860.7</v>
      </c>
      <c r="I7" s="77">
        <v>51.121180434530032</v>
      </c>
      <c r="J7" s="10">
        <f>I7*'10'!B4</f>
        <v>39.874520738933427</v>
      </c>
      <c r="K7" s="77">
        <v>130</v>
      </c>
      <c r="L7" s="77">
        <v>151.03985128383874</v>
      </c>
      <c r="M7" s="10">
        <f>L7*'10'!B4</f>
        <v>117.81108400139422</v>
      </c>
      <c r="N7" s="7">
        <f>J7/D7*100</f>
        <v>30.427185894135668</v>
      </c>
      <c r="O7" s="19">
        <f t="shared" ref="O7:O18" si="0">M7/F7*100</f>
        <v>38.961975792508809</v>
      </c>
    </row>
    <row r="8" spans="1:15">
      <c r="A8" s="2">
        <v>2003</v>
      </c>
      <c r="B8" s="24">
        <v>1074</v>
      </c>
      <c r="C8" s="23">
        <v>10138</v>
      </c>
      <c r="D8" s="23">
        <v>105.93805484316434</v>
      </c>
      <c r="E8" s="23">
        <v>2613</v>
      </c>
      <c r="F8" s="23">
        <v>257.74314460445845</v>
      </c>
      <c r="G8" s="14">
        <v>44.2</v>
      </c>
      <c r="H8" s="80">
        <v>908</v>
      </c>
      <c r="I8" s="77">
        <v>48.678414096916306</v>
      </c>
      <c r="J8" s="10">
        <f>I8*'10'!B5</f>
        <v>39.916299559471369</v>
      </c>
      <c r="K8" s="77">
        <v>115.1</v>
      </c>
      <c r="L8" s="77">
        <v>126.76211453744493</v>
      </c>
      <c r="M8" s="10">
        <f>L8*'10'!B5</f>
        <v>103.94493392070484</v>
      </c>
      <c r="N8" s="7">
        <f t="shared" ref="N8:N18" si="1">J8/D8*100</f>
        <v>37.678905487329679</v>
      </c>
      <c r="O8" s="19">
        <f t="shared" si="0"/>
        <v>40.328884044703628</v>
      </c>
    </row>
    <row r="9" spans="1:15">
      <c r="A9" s="2">
        <v>2004</v>
      </c>
      <c r="B9" s="24">
        <v>1193</v>
      </c>
      <c r="C9" s="23">
        <v>10768</v>
      </c>
      <c r="D9" s="23">
        <v>110.79123328380386</v>
      </c>
      <c r="E9" s="23">
        <v>2456</v>
      </c>
      <c r="F9" s="23">
        <v>228.08320950965825</v>
      </c>
      <c r="G9" s="14">
        <v>48</v>
      </c>
      <c r="H9" s="80">
        <v>953.3</v>
      </c>
      <c r="I9" s="77">
        <v>50.351410888492602</v>
      </c>
      <c r="J9" s="10">
        <f>I9*'10'!B6</f>
        <v>43.302213364103636</v>
      </c>
      <c r="K9" s="77">
        <v>108.1</v>
      </c>
      <c r="L9" s="77">
        <v>113.39557327179271</v>
      </c>
      <c r="M9" s="10">
        <f>L9*'10'!B6</f>
        <v>97.520193013741732</v>
      </c>
      <c r="N9" s="7">
        <f t="shared" si="1"/>
        <v>39.084512448002343</v>
      </c>
      <c r="O9" s="19">
        <f t="shared" si="0"/>
        <v>42.756410357164945</v>
      </c>
    </row>
    <row r="10" spans="1:15">
      <c r="A10" s="2">
        <v>2005</v>
      </c>
      <c r="B10" s="24">
        <v>1235</v>
      </c>
      <c r="C10" s="23">
        <v>11197</v>
      </c>
      <c r="D10" s="23">
        <v>110.29740108957758</v>
      </c>
      <c r="E10" s="23">
        <v>2395</v>
      </c>
      <c r="F10" s="23">
        <v>213.89657944092167</v>
      </c>
      <c r="G10" s="14">
        <v>57.9</v>
      </c>
      <c r="H10" s="80">
        <v>1015.4</v>
      </c>
      <c r="I10" s="77">
        <v>57.021863305101434</v>
      </c>
      <c r="J10" s="10">
        <f>I10*'10'!B7</f>
        <v>50.749458341540276</v>
      </c>
      <c r="K10" s="77">
        <v>110.7</v>
      </c>
      <c r="L10" s="77">
        <v>109.02107543825095</v>
      </c>
      <c r="M10" s="10">
        <f>L10*'10'!B7</f>
        <v>97.028757140043339</v>
      </c>
      <c r="N10" s="7">
        <f t="shared" si="1"/>
        <v>46.01147247370254</v>
      </c>
      <c r="O10" s="19">
        <f t="shared" si="0"/>
        <v>45.362463202382685</v>
      </c>
    </row>
    <row r="11" spans="1:15">
      <c r="A11" s="2">
        <v>2006</v>
      </c>
      <c r="B11" s="24">
        <v>1200</v>
      </c>
      <c r="C11" s="23">
        <v>11749</v>
      </c>
      <c r="D11" s="23">
        <v>102.13635202995999</v>
      </c>
      <c r="E11" s="23">
        <v>2375</v>
      </c>
      <c r="F11" s="23">
        <v>202.14486339262916</v>
      </c>
      <c r="G11" s="14">
        <v>52.2</v>
      </c>
      <c r="H11" s="80">
        <v>1066.4000000000001</v>
      </c>
      <c r="I11" s="77">
        <v>48.949737434358589</v>
      </c>
      <c r="J11" s="10">
        <f>I11*'10'!B8</f>
        <v>44.054763690922734</v>
      </c>
      <c r="K11" s="77">
        <v>103.7</v>
      </c>
      <c r="L11" s="77">
        <v>97.243060765191288</v>
      </c>
      <c r="M11" s="10">
        <f>L11*'10'!B8</f>
        <v>87.518754688672161</v>
      </c>
      <c r="N11" s="7">
        <f t="shared" si="1"/>
        <v>43.133284883720933</v>
      </c>
      <c r="O11" s="19">
        <f t="shared" si="0"/>
        <v>43.295067319461438</v>
      </c>
    </row>
    <row r="12" spans="1:15">
      <c r="A12" s="2">
        <v>2007</v>
      </c>
      <c r="B12" s="24">
        <v>1278</v>
      </c>
      <c r="C12" s="23">
        <v>11856</v>
      </c>
      <c r="D12" s="23">
        <v>107.79352226720648</v>
      </c>
      <c r="E12" s="23">
        <v>2395</v>
      </c>
      <c r="F12" s="23">
        <v>202.00742240215925</v>
      </c>
      <c r="G12" s="14">
        <v>68.599999999999994</v>
      </c>
      <c r="H12" s="80">
        <v>1130.5</v>
      </c>
      <c r="I12" s="77">
        <v>60.681114551083589</v>
      </c>
      <c r="J12" s="10">
        <f>I12*'10'!B9</f>
        <v>54.61300309597523</v>
      </c>
      <c r="K12" s="77">
        <v>114.5</v>
      </c>
      <c r="L12" s="77">
        <v>101.28261831048209</v>
      </c>
      <c r="M12" s="10">
        <f>L12*'10'!B9</f>
        <v>91.154356479433886</v>
      </c>
      <c r="N12" s="7">
        <f t="shared" si="1"/>
        <v>50.664457332228665</v>
      </c>
      <c r="O12" s="19">
        <f t="shared" si="0"/>
        <v>45.124260977877583</v>
      </c>
    </row>
    <row r="13" spans="1:15">
      <c r="A13" s="2">
        <v>2008</v>
      </c>
      <c r="B13" s="24">
        <v>1104</v>
      </c>
      <c r="C13" s="23">
        <v>10974</v>
      </c>
      <c r="D13" s="23">
        <v>100.60142154182614</v>
      </c>
      <c r="E13" s="23">
        <v>2258</v>
      </c>
      <c r="F13" s="23">
        <v>205.7590668853654</v>
      </c>
      <c r="G13" s="14">
        <v>68</v>
      </c>
      <c r="H13" s="80">
        <v>1231</v>
      </c>
      <c r="I13" s="77">
        <v>55.239642567018677</v>
      </c>
      <c r="J13" s="10">
        <f>I13*'10'!B10</f>
        <v>48.610885458976433</v>
      </c>
      <c r="K13" s="77">
        <v>122.8</v>
      </c>
      <c r="L13" s="77">
        <v>99.756295694557267</v>
      </c>
      <c r="M13" s="10">
        <f>L13*'10'!B10</f>
        <v>87.785540211210389</v>
      </c>
      <c r="N13" s="7">
        <f t="shared" si="1"/>
        <v>48.320276904602117</v>
      </c>
      <c r="O13" s="19">
        <f t="shared" si="0"/>
        <v>42.664239073419971</v>
      </c>
    </row>
    <row r="14" spans="1:15">
      <c r="A14" s="2">
        <v>2009</v>
      </c>
      <c r="B14" s="24">
        <v>670</v>
      </c>
      <c r="C14" s="23">
        <v>9702</v>
      </c>
      <c r="D14" s="23">
        <v>69.057926200783342</v>
      </c>
      <c r="E14" s="23">
        <v>1825</v>
      </c>
      <c r="F14" s="23">
        <v>188.10554524840239</v>
      </c>
      <c r="G14" s="14">
        <v>55.5</v>
      </c>
      <c r="H14" s="80">
        <v>1160.8</v>
      </c>
      <c r="I14" s="77">
        <v>47.811853893866299</v>
      </c>
      <c r="J14" s="10">
        <f>I14*'10'!B11</f>
        <v>39.683838731909027</v>
      </c>
      <c r="K14" s="77">
        <v>118.5</v>
      </c>
      <c r="L14" s="77">
        <v>102.08476912474156</v>
      </c>
      <c r="M14" s="10">
        <f>L14*'10'!B11</f>
        <v>84.730358373535481</v>
      </c>
      <c r="N14" s="7">
        <f t="shared" si="1"/>
        <v>57.464567668206179</v>
      </c>
      <c r="O14" s="19">
        <f t="shared" si="0"/>
        <v>45.044051339180342</v>
      </c>
    </row>
    <row r="15" spans="1:15">
      <c r="A15" s="2">
        <v>2010</v>
      </c>
      <c r="B15" s="24">
        <v>570</v>
      </c>
      <c r="C15" s="23">
        <v>9077</v>
      </c>
      <c r="D15" s="23">
        <v>62.796077999338991</v>
      </c>
      <c r="E15" s="23">
        <v>1515</v>
      </c>
      <c r="F15" s="23">
        <v>166.90536520876941</v>
      </c>
      <c r="G15" s="14">
        <v>63.9</v>
      </c>
      <c r="H15" s="80">
        <v>1217.2</v>
      </c>
      <c r="I15" s="77">
        <v>52.49753532697995</v>
      </c>
      <c r="J15" s="10">
        <f>I15*'10'!B12</f>
        <v>45.672855734472556</v>
      </c>
      <c r="K15" s="77">
        <v>116.8</v>
      </c>
      <c r="L15" s="77">
        <v>95.957936247124536</v>
      </c>
      <c r="M15" s="10">
        <f>L15*'10'!B12</f>
        <v>83.483404534998343</v>
      </c>
      <c r="N15" s="7">
        <f t="shared" si="1"/>
        <v>72.732019561720591</v>
      </c>
      <c r="O15" s="19">
        <f t="shared" si="0"/>
        <v>50.018406796315503</v>
      </c>
    </row>
    <row r="16" spans="1:15">
      <c r="A16" s="2">
        <v>2011</v>
      </c>
      <c r="B16" s="24">
        <v>685</v>
      </c>
      <c r="C16" s="23">
        <v>9039</v>
      </c>
      <c r="D16" s="23">
        <v>75.782719327359217</v>
      </c>
      <c r="E16" s="23">
        <v>1431</v>
      </c>
      <c r="F16" s="23">
        <v>158.31397278460008</v>
      </c>
      <c r="G16" s="14">
        <v>70.099999999999994</v>
      </c>
      <c r="H16" s="80">
        <v>1262.2</v>
      </c>
      <c r="I16" s="77">
        <v>55.537949611788932</v>
      </c>
      <c r="J16" s="10">
        <f>I16*'10'!B13</f>
        <v>49.984154650610037</v>
      </c>
      <c r="K16" s="77">
        <v>121.4</v>
      </c>
      <c r="L16" s="77">
        <v>96.181270797021071</v>
      </c>
      <c r="M16" s="10">
        <f>L16*'10'!B13</f>
        <v>86.563143717318965</v>
      </c>
      <c r="N16" s="7">
        <f t="shared" si="1"/>
        <v>65.957193268155351</v>
      </c>
      <c r="O16" s="19">
        <f t="shared" si="0"/>
        <v>54.678145077627264</v>
      </c>
    </row>
    <row r="17" spans="1:15">
      <c r="A17" s="2">
        <v>2012</v>
      </c>
      <c r="B17" s="24">
        <v>803</v>
      </c>
      <c r="C17" s="23">
        <v>8964</v>
      </c>
      <c r="D17" s="23">
        <v>89.580544399821505</v>
      </c>
      <c r="E17" s="23">
        <v>1467</v>
      </c>
      <c r="F17" s="23">
        <v>163.6546184738956</v>
      </c>
      <c r="G17" s="14">
        <v>62.4</v>
      </c>
      <c r="H17" s="80">
        <v>1267.5</v>
      </c>
      <c r="I17" s="77">
        <v>49.230769230769234</v>
      </c>
      <c r="J17" s="10">
        <f>I17*'10'!B14</f>
        <v>44.213519984371814</v>
      </c>
      <c r="K17" s="77">
        <v>120.3</v>
      </c>
      <c r="L17" s="77">
        <v>94.911242603550306</v>
      </c>
      <c r="M17" s="10">
        <f>L17*'10'!B14</f>
        <v>85.238564969870666</v>
      </c>
      <c r="N17" s="7">
        <f t="shared" si="1"/>
        <v>49.356163529253919</v>
      </c>
      <c r="O17" s="19">
        <f t="shared" si="0"/>
        <v>52.084423748460843</v>
      </c>
    </row>
    <row r="18" spans="1:15">
      <c r="A18" s="2">
        <v>2013</v>
      </c>
      <c r="B18" s="24">
        <v>835</v>
      </c>
      <c r="C18" s="23">
        <v>9271</v>
      </c>
      <c r="D18" s="23">
        <v>90.065796569949299</v>
      </c>
      <c r="E18" s="23">
        <v>1514</v>
      </c>
      <c r="F18" s="23">
        <v>163.30492934958474</v>
      </c>
      <c r="G18" s="14">
        <v>60.9</v>
      </c>
      <c r="H18" s="80">
        <v>1323.7</v>
      </c>
      <c r="I18" s="77">
        <v>46.007403490216817</v>
      </c>
      <c r="J18" s="10">
        <f>I18*'10'!B15</f>
        <v>41.023423597736397</v>
      </c>
      <c r="K18" s="77">
        <v>118.5</v>
      </c>
      <c r="L18" s="77">
        <v>89.521794968648479</v>
      </c>
      <c r="M18" s="10">
        <f>L18*'10'!B15</f>
        <v>79.823903059634844</v>
      </c>
      <c r="N18" s="7">
        <f t="shared" si="1"/>
        <v>45.54828265564241</v>
      </c>
      <c r="O18" s="19">
        <f t="shared" si="0"/>
        <v>48.88027775864429</v>
      </c>
    </row>
    <row r="19" spans="1:15">
      <c r="A19" s="2"/>
      <c r="B19" s="23"/>
      <c r="C19" s="23"/>
      <c r="D19" s="23"/>
      <c r="E19" s="23"/>
      <c r="F19" s="23"/>
      <c r="G19" s="77"/>
      <c r="H19" s="80"/>
      <c r="I19" s="77"/>
      <c r="J19" s="10"/>
      <c r="K19" s="77"/>
      <c r="L19" s="77"/>
      <c r="M19" s="10"/>
      <c r="N19" s="8"/>
      <c r="O19" s="19"/>
    </row>
    <row r="20" spans="1:15" ht="30.75"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-9.1143549111834528</v>
      </c>
      <c r="C21" s="35">
        <f t="shared" ref="C21:M21" si="2">((C14/C7)^(1/7)-1)*100</f>
        <v>-0.40419856513604913</v>
      </c>
      <c r="D21" s="35">
        <f t="shared" si="2"/>
        <v>-8.7455055540106024</v>
      </c>
      <c r="E21" s="35">
        <f t="shared" si="2"/>
        <v>-6.9338072666189969</v>
      </c>
      <c r="F21" s="35">
        <f t="shared" si="2"/>
        <v>-6.5561083975546275</v>
      </c>
      <c r="G21" s="44">
        <f t="shared" si="2"/>
        <v>3.3726757920087502</v>
      </c>
      <c r="H21" s="35">
        <f t="shared" si="2"/>
        <v>4.3657365279642368</v>
      </c>
      <c r="I21" s="35">
        <f t="shared" si="2"/>
        <v>-0.95151988477503169</v>
      </c>
      <c r="J21" s="35">
        <f t="shared" si="2"/>
        <v>-6.8455443896942025E-2</v>
      </c>
      <c r="K21" s="35">
        <f t="shared" si="2"/>
        <v>-1.3144488061694215</v>
      </c>
      <c r="L21" s="35">
        <f t="shared" si="2"/>
        <v>-5.4425767719386453</v>
      </c>
      <c r="M21" s="35">
        <f t="shared" si="2"/>
        <v>-4.5995522451955484</v>
      </c>
      <c r="N21" s="44">
        <f>N14-N7</f>
        <v>27.037381774070511</v>
      </c>
      <c r="O21" s="44">
        <f>O14-O7</f>
        <v>6.0820755466715326</v>
      </c>
    </row>
    <row r="22" spans="1:15">
      <c r="A22" s="2" t="s">
        <v>65</v>
      </c>
      <c r="B22" s="44">
        <f>((B18/B7)^(1/11)-1)*100</f>
        <v>-3.9980875513668246</v>
      </c>
      <c r="C22" s="35">
        <f t="shared" ref="C22:M22" si="3">((C18/C7)^(1/11)-1)*100</f>
        <v>-0.66859161442134329</v>
      </c>
      <c r="D22" s="35">
        <f t="shared" si="3"/>
        <v>-3.3519065027460826</v>
      </c>
      <c r="E22" s="35">
        <f t="shared" si="3"/>
        <v>-6.0786686859974237</v>
      </c>
      <c r="F22" s="35">
        <f t="shared" si="3"/>
        <v>-5.4464918594283489</v>
      </c>
      <c r="G22" s="44">
        <f t="shared" si="3"/>
        <v>2.9990328920386666</v>
      </c>
      <c r="H22" s="35">
        <f t="shared" si="3"/>
        <v>3.9906618657443049</v>
      </c>
      <c r="I22" s="35">
        <f t="shared" si="3"/>
        <v>-0.95357501905878328</v>
      </c>
      <c r="J22" s="35">
        <f t="shared" si="3"/>
        <v>0.25856706301985444</v>
      </c>
      <c r="K22" s="35">
        <f t="shared" si="3"/>
        <v>-0.83847853902198066</v>
      </c>
      <c r="L22" s="35">
        <f t="shared" si="3"/>
        <v>-4.6438212029084607</v>
      </c>
      <c r="M22" s="35">
        <f t="shared" si="3"/>
        <v>-3.4768407982304295</v>
      </c>
      <c r="N22" s="44">
        <f>N18-N7</f>
        <v>15.121096761506742</v>
      </c>
      <c r="O22" s="44">
        <f>O18-O7</f>
        <v>9.9183019661354805</v>
      </c>
    </row>
    <row r="23" spans="1:15">
      <c r="A23" s="74"/>
      <c r="B23" s="64"/>
      <c r="C23" s="64"/>
      <c r="D23" s="64"/>
      <c r="E23" s="64"/>
      <c r="F23" s="64"/>
      <c r="G23" s="70"/>
      <c r="H23" s="69"/>
      <c r="I23" s="70"/>
      <c r="J23" s="68"/>
      <c r="K23" s="70"/>
      <c r="L23" s="70"/>
      <c r="M23" s="68"/>
      <c r="N23" s="63"/>
      <c r="O23" s="62"/>
    </row>
    <row r="24" spans="1:15" ht="27.75" customHeight="1">
      <c r="A24" s="160" t="s">
        <v>42</v>
      </c>
      <c r="B24" s="161"/>
      <c r="C24" s="161"/>
      <c r="D24" s="161"/>
      <c r="E24" s="161"/>
      <c r="F24" s="161"/>
      <c r="G24" s="161"/>
      <c r="H24" s="161"/>
      <c r="I24" s="161"/>
      <c r="J24" s="161"/>
      <c r="K24" s="161"/>
      <c r="L24" s="161"/>
      <c r="M24" s="161"/>
      <c r="N24" s="161"/>
      <c r="O24" s="161"/>
    </row>
  </sheetData>
  <mergeCells count="8">
    <mergeCell ref="A24:O24"/>
    <mergeCell ref="A1:O1"/>
    <mergeCell ref="A2:O2"/>
    <mergeCell ref="B3:F3"/>
    <mergeCell ref="G3:M3"/>
    <mergeCell ref="N3:O3"/>
    <mergeCell ref="A20:M20"/>
    <mergeCell ref="N20:O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86.xml><?xml version="1.0" encoding="utf-8"?>
<worksheet xmlns="http://schemas.openxmlformats.org/spreadsheetml/2006/main" xmlns:r="http://schemas.openxmlformats.org/officeDocument/2006/relationships">
  <dimension ref="A1:P24"/>
  <sheetViews>
    <sheetView view="pageBreakPreview" zoomScaleNormal="100" zoomScaleSheetLayoutView="100" workbookViewId="0">
      <selection activeCell="R16" sqref="R16"/>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40</v>
      </c>
      <c r="B1" s="146"/>
      <c r="C1" s="146"/>
      <c r="D1" s="146"/>
      <c r="E1" s="146"/>
      <c r="F1" s="146"/>
      <c r="G1" s="146"/>
      <c r="H1" s="146"/>
      <c r="I1" s="146"/>
      <c r="J1" s="146"/>
      <c r="K1" s="146"/>
      <c r="L1" s="146"/>
      <c r="M1" s="146"/>
      <c r="N1" s="146"/>
      <c r="O1" s="147"/>
    </row>
    <row r="2" spans="1:15">
      <c r="A2" s="148" t="s">
        <v>17</v>
      </c>
      <c r="B2" s="149"/>
      <c r="C2" s="149"/>
      <c r="D2" s="149"/>
      <c r="E2" s="149"/>
      <c r="F2" s="149"/>
      <c r="G2" s="149"/>
      <c r="H2" s="149"/>
      <c r="I2" s="149"/>
      <c r="J2" s="149"/>
      <c r="K2" s="149"/>
      <c r="L2" s="149"/>
      <c r="M2" s="149"/>
      <c r="N2" s="149"/>
      <c r="O2" s="150"/>
    </row>
    <row r="3" spans="1:15" ht="44.25" customHeight="1">
      <c r="A3" s="2"/>
      <c r="B3" s="151" t="s">
        <v>8</v>
      </c>
      <c r="C3" s="152"/>
      <c r="D3" s="152"/>
      <c r="E3" s="152"/>
      <c r="F3" s="152"/>
      <c r="G3" s="151" t="s">
        <v>5</v>
      </c>
      <c r="H3" s="152"/>
      <c r="I3" s="152"/>
      <c r="J3" s="152"/>
      <c r="K3" s="152"/>
      <c r="L3" s="152"/>
      <c r="M3" s="152"/>
      <c r="N3" s="153" t="s">
        <v>11</v>
      </c>
      <c r="O3" s="154"/>
    </row>
    <row r="4" spans="1:15"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row>
    <row r="5" spans="1:15">
      <c r="A5" s="2">
        <v>2000</v>
      </c>
      <c r="B5" s="24">
        <v>34901</v>
      </c>
      <c r="C5" s="23"/>
      <c r="D5" s="23"/>
      <c r="E5" s="23">
        <v>71803</v>
      </c>
      <c r="F5" s="23"/>
      <c r="G5" s="14">
        <v>1334.1</v>
      </c>
      <c r="H5" s="80">
        <v>2242.3000000000002</v>
      </c>
      <c r="I5" s="77">
        <v>594.96945101012341</v>
      </c>
      <c r="J5" s="10">
        <f>I5*'10'!B2</f>
        <v>458.12647727779506</v>
      </c>
      <c r="K5" s="77">
        <v>3154.9</v>
      </c>
      <c r="L5" s="77">
        <v>1406.9928198724524</v>
      </c>
      <c r="M5" s="10">
        <f>L5*'10'!B2</f>
        <v>1083.3844713017884</v>
      </c>
      <c r="N5" s="5"/>
      <c r="O5" s="20"/>
    </row>
    <row r="6" spans="1:15">
      <c r="A6" s="2">
        <v>2001</v>
      </c>
      <c r="B6" s="24">
        <v>34213</v>
      </c>
      <c r="C6" s="23"/>
      <c r="D6" s="23"/>
      <c r="E6" s="23">
        <v>72953</v>
      </c>
      <c r="F6" s="23"/>
      <c r="G6" s="14">
        <v>1512.3</v>
      </c>
      <c r="H6" s="80">
        <v>2229.6999999999998</v>
      </c>
      <c r="I6" s="77">
        <v>678.25267973269956</v>
      </c>
      <c r="J6" s="10">
        <f>I6*'10'!B3</f>
        <v>522.25456339417872</v>
      </c>
      <c r="K6" s="77">
        <v>3451.3</v>
      </c>
      <c r="L6" s="77">
        <v>1547.8763959277035</v>
      </c>
      <c r="M6" s="10">
        <f>L6*'10'!B3</f>
        <v>1191.8648248643317</v>
      </c>
      <c r="N6" s="5"/>
      <c r="O6" s="20"/>
    </row>
    <row r="7" spans="1:15">
      <c r="A7" s="2">
        <v>2002</v>
      </c>
      <c r="B7" s="24">
        <v>26397</v>
      </c>
      <c r="C7" s="23">
        <v>17233</v>
      </c>
      <c r="D7" s="23">
        <v>1531.7704404340509</v>
      </c>
      <c r="E7" s="23">
        <v>66553</v>
      </c>
      <c r="F7" s="23">
        <v>3861.9509081413566</v>
      </c>
      <c r="G7" s="14">
        <v>1521.2</v>
      </c>
      <c r="H7" s="80">
        <v>2291</v>
      </c>
      <c r="I7" s="77">
        <v>663.98952422522916</v>
      </c>
      <c r="J7" s="10">
        <f>I7*'10'!B4</f>
        <v>517.91182889567881</v>
      </c>
      <c r="K7" s="77">
        <v>3532.6</v>
      </c>
      <c r="L7" s="77">
        <v>1541.9467481449149</v>
      </c>
      <c r="M7" s="10">
        <f>L7*'10'!B4</f>
        <v>1202.7184635530336</v>
      </c>
      <c r="N7" s="5">
        <f t="shared" ref="N7:N18" si="0">J7/D7*100</f>
        <v>33.811321541687441</v>
      </c>
      <c r="O7" s="20">
        <f t="shared" ref="O7:O18" si="1">M7/F7*100</f>
        <v>31.142769345347958</v>
      </c>
    </row>
    <row r="8" spans="1:15">
      <c r="A8" s="2">
        <v>2003</v>
      </c>
      <c r="B8" s="24">
        <v>23729</v>
      </c>
      <c r="C8" s="23">
        <v>16902</v>
      </c>
      <c r="D8" s="23">
        <v>1403.9166962489646</v>
      </c>
      <c r="E8" s="23">
        <v>59793</v>
      </c>
      <c r="F8" s="23">
        <v>3537.628682996095</v>
      </c>
      <c r="G8" s="14">
        <v>1586.3</v>
      </c>
      <c r="H8" s="80">
        <v>2278.8000000000002</v>
      </c>
      <c r="I8" s="77">
        <v>696.11198876601713</v>
      </c>
      <c r="J8" s="10">
        <f>I8*'10'!B5</f>
        <v>570.81183078813399</v>
      </c>
      <c r="K8" s="77">
        <v>3567.3</v>
      </c>
      <c r="L8" s="77">
        <v>1565.4291732490783</v>
      </c>
      <c r="M8" s="10">
        <f>L8*'10'!B5</f>
        <v>1283.6519220642442</v>
      </c>
      <c r="N8" s="5">
        <f t="shared" si="0"/>
        <v>40.65852570264672</v>
      </c>
      <c r="O8" s="20">
        <f t="shared" si="1"/>
        <v>36.285660172143658</v>
      </c>
    </row>
    <row r="9" spans="1:15">
      <c r="A9" s="2">
        <v>2004</v>
      </c>
      <c r="B9" s="24">
        <v>23822</v>
      </c>
      <c r="C9" s="23">
        <v>16484</v>
      </c>
      <c r="D9" s="23">
        <v>1445.1589420043679</v>
      </c>
      <c r="E9" s="23">
        <v>56270</v>
      </c>
      <c r="F9" s="23">
        <v>3413.6132006794464</v>
      </c>
      <c r="G9" s="14">
        <v>1618.8</v>
      </c>
      <c r="H9" s="80">
        <v>2292.4</v>
      </c>
      <c r="I9" s="77">
        <v>706.15948351073109</v>
      </c>
      <c r="J9" s="10">
        <f>I9*'10'!B6</f>
        <v>607.29715581922869</v>
      </c>
      <c r="K9" s="77">
        <v>3637.1</v>
      </c>
      <c r="L9" s="77">
        <v>1586.5904728668643</v>
      </c>
      <c r="M9" s="10">
        <f>L9*'10'!B6</f>
        <v>1364.4678066655033</v>
      </c>
      <c r="N9" s="5">
        <f t="shared" si="0"/>
        <v>42.022862549425597</v>
      </c>
      <c r="O9" s="20">
        <f t="shared" si="1"/>
        <v>39.971365425758229</v>
      </c>
    </row>
    <row r="10" spans="1:15">
      <c r="A10" s="2">
        <v>2005</v>
      </c>
      <c r="B10" s="24">
        <v>29016</v>
      </c>
      <c r="C10" s="23">
        <v>16253</v>
      </c>
      <c r="D10" s="23">
        <v>1785.270411616317</v>
      </c>
      <c r="E10" s="23">
        <v>58694</v>
      </c>
      <c r="F10" s="23">
        <v>3611.2717652125762</v>
      </c>
      <c r="G10" s="14">
        <v>1832.9</v>
      </c>
      <c r="H10" s="80">
        <v>2209.5</v>
      </c>
      <c r="I10" s="77">
        <v>829.55419778230373</v>
      </c>
      <c r="J10" s="10">
        <f>I10*'10'!B7</f>
        <v>738.30323602625037</v>
      </c>
      <c r="K10" s="77">
        <v>3800.5</v>
      </c>
      <c r="L10" s="77">
        <v>1720.072414573433</v>
      </c>
      <c r="M10" s="10">
        <f>L10*'10'!B7</f>
        <v>1530.8644489703554</v>
      </c>
      <c r="N10" s="5">
        <f t="shared" si="0"/>
        <v>41.355260873775322</v>
      </c>
      <c r="O10" s="20">
        <f t="shared" si="1"/>
        <v>42.391283417581334</v>
      </c>
    </row>
    <row r="11" spans="1:15">
      <c r="A11" s="2">
        <v>2006</v>
      </c>
      <c r="B11" s="24">
        <v>29601</v>
      </c>
      <c r="C11" s="23">
        <v>16377</v>
      </c>
      <c r="D11" s="23">
        <v>1807.4738963180071</v>
      </c>
      <c r="E11" s="23">
        <v>61248</v>
      </c>
      <c r="F11" s="23">
        <v>3739.8790987360326</v>
      </c>
      <c r="G11" s="14">
        <v>1596.4</v>
      </c>
      <c r="H11" s="80">
        <v>2107.1999999999998</v>
      </c>
      <c r="I11" s="77">
        <v>757.59301442672756</v>
      </c>
      <c r="J11" s="10">
        <f>I11*'10'!B8</f>
        <v>681.83371298405484</v>
      </c>
      <c r="K11" s="77">
        <v>3652.4</v>
      </c>
      <c r="L11" s="77">
        <v>1733.2953682611999</v>
      </c>
      <c r="M11" s="10">
        <f>L11*'10'!B8</f>
        <v>1559.96583143508</v>
      </c>
      <c r="N11" s="5">
        <f t="shared" si="0"/>
        <v>37.723018538359739</v>
      </c>
      <c r="O11" s="20">
        <f t="shared" si="1"/>
        <v>41.711664742379014</v>
      </c>
    </row>
    <row r="12" spans="1:15">
      <c r="A12" s="2">
        <v>2007</v>
      </c>
      <c r="B12" s="24">
        <v>34477</v>
      </c>
      <c r="C12" s="23">
        <v>16302</v>
      </c>
      <c r="D12" s="23">
        <v>2114.8938780517728</v>
      </c>
      <c r="E12" s="23">
        <v>66673</v>
      </c>
      <c r="F12" s="23">
        <v>4089.8662740768</v>
      </c>
      <c r="G12" s="14">
        <v>2187</v>
      </c>
      <c r="H12" s="80">
        <v>2030.9</v>
      </c>
      <c r="I12" s="77">
        <v>1076.8624747648826</v>
      </c>
      <c r="J12" s="10">
        <f>I12*'10'!B9</f>
        <v>969.17622728839433</v>
      </c>
      <c r="K12" s="77">
        <v>4096.5</v>
      </c>
      <c r="L12" s="77">
        <v>2017.0860209759219</v>
      </c>
      <c r="M12" s="10">
        <f>L12*'10'!B9</f>
        <v>1815.3774188783298</v>
      </c>
      <c r="N12" s="5">
        <f t="shared" si="0"/>
        <v>45.826234467196691</v>
      </c>
      <c r="O12" s="20">
        <f t="shared" si="1"/>
        <v>44.387207239144082</v>
      </c>
    </row>
    <row r="13" spans="1:15">
      <c r="A13" s="2">
        <v>2008</v>
      </c>
      <c r="B13" s="24">
        <v>40447</v>
      </c>
      <c r="C13" s="23">
        <v>15904</v>
      </c>
      <c r="D13" s="23">
        <v>2543.196680080483</v>
      </c>
      <c r="E13" s="23">
        <v>74997</v>
      </c>
      <c r="F13" s="23">
        <v>4715.6061368209257</v>
      </c>
      <c r="G13" s="14">
        <v>1969.4</v>
      </c>
      <c r="H13" s="80">
        <v>1962.7</v>
      </c>
      <c r="I13" s="77">
        <v>1003.4136648494421</v>
      </c>
      <c r="J13" s="10">
        <f>I13*'10'!B10</f>
        <v>883.00402506750902</v>
      </c>
      <c r="K13" s="77">
        <v>4283.1000000000004</v>
      </c>
      <c r="L13" s="77">
        <v>2182.2489427829009</v>
      </c>
      <c r="M13" s="10">
        <f>L13*'10'!B10</f>
        <v>1920.3790696489527</v>
      </c>
      <c r="N13" s="5">
        <f t="shared" si="0"/>
        <v>34.720241339712864</v>
      </c>
      <c r="O13" s="20">
        <f t="shared" si="1"/>
        <v>40.72390725455277</v>
      </c>
    </row>
    <row r="14" spans="1:15">
      <c r="A14" s="2">
        <v>2009</v>
      </c>
      <c r="B14" s="24">
        <v>30502</v>
      </c>
      <c r="C14" s="23">
        <v>14202</v>
      </c>
      <c r="D14" s="23">
        <v>2147.7256724405015</v>
      </c>
      <c r="E14" s="23">
        <v>71513</v>
      </c>
      <c r="F14" s="23">
        <v>5035.4175468243911</v>
      </c>
      <c r="G14" s="14">
        <v>1596</v>
      </c>
      <c r="H14" s="80">
        <v>1781.8</v>
      </c>
      <c r="I14" s="77">
        <v>895.72342574924232</v>
      </c>
      <c r="J14" s="10">
        <f>I14*'10'!B11</f>
        <v>743.45044337187107</v>
      </c>
      <c r="K14" s="77">
        <v>4086.8</v>
      </c>
      <c r="L14" s="77">
        <v>2293.6356493433609</v>
      </c>
      <c r="M14" s="10">
        <f>L14*'10'!B11</f>
        <v>1903.7175889549894</v>
      </c>
      <c r="N14" s="5">
        <f t="shared" si="0"/>
        <v>34.615707811839592</v>
      </c>
      <c r="O14" s="20">
        <f t="shared" si="1"/>
        <v>37.806548737067047</v>
      </c>
    </row>
    <row r="15" spans="1:15">
      <c r="A15" s="2">
        <v>2010</v>
      </c>
      <c r="B15" s="24">
        <v>30991</v>
      </c>
      <c r="C15" s="23">
        <v>14081</v>
      </c>
      <c r="D15" s="23">
        <v>2200.9090263475605</v>
      </c>
      <c r="E15" s="23">
        <v>70267</v>
      </c>
      <c r="F15" s="23">
        <v>4990.1995596903625</v>
      </c>
      <c r="G15" s="14">
        <v>1773.1</v>
      </c>
      <c r="H15" s="80">
        <v>1744.3</v>
      </c>
      <c r="I15" s="77">
        <v>1016.510921286476</v>
      </c>
      <c r="J15" s="10">
        <f>I15*'10'!B12</f>
        <v>884.36450151923407</v>
      </c>
      <c r="K15" s="77">
        <v>3939.8</v>
      </c>
      <c r="L15" s="77">
        <v>2258.6711001547901</v>
      </c>
      <c r="M15" s="10">
        <f>L15*'10'!B12</f>
        <v>1965.0438571346674</v>
      </c>
      <c r="N15" s="5">
        <f t="shared" si="0"/>
        <v>40.181783569075975</v>
      </c>
      <c r="O15" s="20">
        <f t="shared" si="1"/>
        <v>39.378061611159225</v>
      </c>
    </row>
    <row r="16" spans="1:15">
      <c r="A16" s="2">
        <v>2011</v>
      </c>
      <c r="B16" s="24">
        <v>35719</v>
      </c>
      <c r="C16" s="23">
        <v>14336</v>
      </c>
      <c r="D16" s="23">
        <v>2491.5597098214284</v>
      </c>
      <c r="E16" s="23">
        <v>73735</v>
      </c>
      <c r="F16" s="23">
        <v>5143.3454241071431</v>
      </c>
      <c r="G16" s="14">
        <v>1873.3</v>
      </c>
      <c r="H16" s="80">
        <v>1760.2</v>
      </c>
      <c r="I16" s="77">
        <v>1064.2540620384048</v>
      </c>
      <c r="J16" s="10">
        <f>I16*'10'!B13</f>
        <v>957.8286558345643</v>
      </c>
      <c r="K16" s="77">
        <v>3967.9</v>
      </c>
      <c r="L16" s="77">
        <v>2254.2324735825473</v>
      </c>
      <c r="M16" s="10">
        <f>L16*'10'!B13</f>
        <v>2028.8092262242926</v>
      </c>
      <c r="N16" s="5">
        <f t="shared" si="0"/>
        <v>38.442934040830693</v>
      </c>
      <c r="O16" s="20">
        <f t="shared" si="1"/>
        <v>39.445323207637429</v>
      </c>
    </row>
    <row r="17" spans="1:15">
      <c r="A17" s="2">
        <v>2012</v>
      </c>
      <c r="B17" s="24">
        <v>33695</v>
      </c>
      <c r="C17" s="23">
        <v>14686</v>
      </c>
      <c r="D17" s="23">
        <v>2294.3619773934361</v>
      </c>
      <c r="E17" s="23">
        <v>74189</v>
      </c>
      <c r="F17" s="23">
        <v>5051.6818738935035</v>
      </c>
      <c r="G17" s="14">
        <v>2122.6999999999998</v>
      </c>
      <c r="H17" s="80">
        <v>1785.5</v>
      </c>
      <c r="I17" s="77">
        <v>1188.854662559507</v>
      </c>
      <c r="J17" s="10">
        <f>I17*'10'!B14</f>
        <v>1067.6950655635137</v>
      </c>
      <c r="K17" s="77">
        <v>4238.8999999999996</v>
      </c>
      <c r="L17" s="77">
        <v>2374.0688882665918</v>
      </c>
      <c r="M17" s="10">
        <f>L17*'10'!B14</f>
        <v>2132.1207016616472</v>
      </c>
      <c r="N17" s="5">
        <f t="shared" si="0"/>
        <v>46.535597960723436</v>
      </c>
      <c r="O17" s="20">
        <f t="shared" si="1"/>
        <v>42.206155393121556</v>
      </c>
    </row>
    <row r="18" spans="1:15">
      <c r="A18" s="2">
        <v>2013</v>
      </c>
      <c r="B18" s="24">
        <v>34936</v>
      </c>
      <c r="C18" s="23">
        <v>14869</v>
      </c>
      <c r="D18" s="23">
        <v>2349.5863877866705</v>
      </c>
      <c r="E18" s="23">
        <v>75834</v>
      </c>
      <c r="F18" s="23">
        <v>5100.1412334386978</v>
      </c>
      <c r="G18" s="14">
        <v>2365.3000000000002</v>
      </c>
      <c r="H18" s="80">
        <v>1734.2</v>
      </c>
      <c r="I18" s="77">
        <v>1363.9141967477799</v>
      </c>
      <c r="J18" s="10">
        <f>I18*'10'!B15</f>
        <v>1216.1614348883759</v>
      </c>
      <c r="K18" s="77">
        <v>4606.2</v>
      </c>
      <c r="L18" s="77">
        <v>2656.0950294083727</v>
      </c>
      <c r="M18" s="10">
        <f>L18*'10'!B15</f>
        <v>2368.3603777038165</v>
      </c>
      <c r="N18" s="5">
        <f t="shared" si="0"/>
        <v>51.760660566050085</v>
      </c>
      <c r="O18" s="20">
        <f t="shared" si="1"/>
        <v>46.437152802276088</v>
      </c>
    </row>
    <row r="19" spans="1:15">
      <c r="A19" s="2"/>
      <c r="B19" s="23"/>
      <c r="C19" s="23"/>
      <c r="D19" s="23"/>
      <c r="E19" s="23"/>
      <c r="F19" s="23"/>
      <c r="G19" s="77"/>
      <c r="H19" s="80"/>
      <c r="I19" s="77"/>
      <c r="J19" s="10"/>
      <c r="K19" s="77"/>
      <c r="L19" s="77"/>
      <c r="M19" s="10"/>
      <c r="N19" s="6"/>
      <c r="O19" s="20"/>
    </row>
    <row r="20" spans="1:15" ht="30.75"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2.0863503412135831</v>
      </c>
      <c r="C21" s="35">
        <f t="shared" ref="C21:M21" si="2">((C14/C7)^(1/7)-1)*100</f>
        <v>-2.7256417449213366</v>
      </c>
      <c r="D21" s="35">
        <f t="shared" si="2"/>
        <v>4.9468248081540933</v>
      </c>
      <c r="E21" s="35">
        <f t="shared" si="2"/>
        <v>1.0321564864392396</v>
      </c>
      <c r="F21" s="35">
        <f t="shared" si="2"/>
        <v>3.8630922873905238</v>
      </c>
      <c r="G21" s="44">
        <f t="shared" si="2"/>
        <v>0.6880851012494027</v>
      </c>
      <c r="H21" s="35">
        <f t="shared" si="2"/>
        <v>-3.5272101372190168</v>
      </c>
      <c r="I21" s="35">
        <f t="shared" si="2"/>
        <v>4.3694136392905092</v>
      </c>
      <c r="J21" s="35">
        <f t="shared" si="2"/>
        <v>5.2999167403268599</v>
      </c>
      <c r="K21" s="35">
        <f t="shared" si="2"/>
        <v>2.1036515947594259</v>
      </c>
      <c r="L21" s="35">
        <f t="shared" si="2"/>
        <v>5.836735664001802</v>
      </c>
      <c r="M21" s="35">
        <f t="shared" si="2"/>
        <v>6.7803206407199612</v>
      </c>
      <c r="N21" s="44">
        <f>N14-N7</f>
        <v>0.80438627015215047</v>
      </c>
      <c r="O21" s="44">
        <f>O14-O7</f>
        <v>6.6637793917190891</v>
      </c>
    </row>
    <row r="22" spans="1:15">
      <c r="A22" s="2" t="s">
        <v>65</v>
      </c>
      <c r="B22" s="44">
        <f>((B18/B7)^(1/11)-1)*100</f>
        <v>2.5806219458091917</v>
      </c>
      <c r="C22" s="35">
        <f t="shared" ref="C22:M22" si="3">((C18/C7)^(1/11)-1)*100</f>
        <v>-1.3323862896222005</v>
      </c>
      <c r="D22" s="35">
        <f t="shared" si="3"/>
        <v>3.9658486592341946</v>
      </c>
      <c r="E22" s="35">
        <f t="shared" si="3"/>
        <v>1.193871501262489</v>
      </c>
      <c r="F22" s="35">
        <f t="shared" si="3"/>
        <v>2.5603718341664639</v>
      </c>
      <c r="G22" s="44">
        <f t="shared" si="3"/>
        <v>4.0943757307698503</v>
      </c>
      <c r="H22" s="35">
        <f t="shared" si="3"/>
        <v>-2.4995240542125763</v>
      </c>
      <c r="I22" s="35">
        <f t="shared" si="3"/>
        <v>6.7629411251784788</v>
      </c>
      <c r="J22" s="35">
        <f t="shared" si="3"/>
        <v>8.0695188615199633</v>
      </c>
      <c r="K22" s="35">
        <f t="shared" si="3"/>
        <v>2.4417810705229748</v>
      </c>
      <c r="L22" s="35">
        <f t="shared" si="3"/>
        <v>5.0679805168161618</v>
      </c>
      <c r="M22" s="35">
        <f t="shared" si="3"/>
        <v>6.3538151210228211</v>
      </c>
      <c r="N22" s="44">
        <f>N18-N7</f>
        <v>17.949339024362644</v>
      </c>
      <c r="O22" s="44">
        <f>O18-O7</f>
        <v>15.294383456928131</v>
      </c>
    </row>
    <row r="23" spans="1:15">
      <c r="A23" s="74"/>
      <c r="B23" s="64"/>
      <c r="C23" s="64"/>
      <c r="D23" s="64"/>
      <c r="E23" s="64"/>
      <c r="F23" s="64"/>
      <c r="G23" s="70"/>
      <c r="H23" s="69"/>
      <c r="I23" s="70"/>
      <c r="J23" s="68"/>
      <c r="K23" s="70"/>
      <c r="L23" s="70"/>
      <c r="M23" s="68"/>
      <c r="N23" s="67"/>
      <c r="O23" s="66"/>
    </row>
    <row r="24" spans="1:15" ht="27.75" customHeight="1">
      <c r="A24" s="160" t="s">
        <v>42</v>
      </c>
      <c r="B24" s="161"/>
      <c r="C24" s="161"/>
      <c r="D24" s="161"/>
      <c r="E24" s="161"/>
      <c r="F24" s="161"/>
      <c r="G24" s="161"/>
      <c r="H24" s="161"/>
      <c r="I24" s="161"/>
      <c r="J24" s="161"/>
      <c r="K24" s="161"/>
      <c r="L24" s="161"/>
      <c r="M24" s="161"/>
      <c r="N24" s="161"/>
      <c r="O24" s="161"/>
    </row>
  </sheetData>
  <mergeCells count="8">
    <mergeCell ref="A24:O24"/>
    <mergeCell ref="A1:O1"/>
    <mergeCell ref="A2:O2"/>
    <mergeCell ref="B3:F3"/>
    <mergeCell ref="G3:M3"/>
    <mergeCell ref="N3:O3"/>
    <mergeCell ref="A20:M20"/>
    <mergeCell ref="N20:O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87.xml><?xml version="1.0" encoding="utf-8"?>
<worksheet xmlns="http://schemas.openxmlformats.org/spreadsheetml/2006/main" xmlns:r="http://schemas.openxmlformats.org/officeDocument/2006/relationships">
  <dimension ref="A1:P24"/>
  <sheetViews>
    <sheetView view="pageBreakPreview" zoomScaleNormal="100" zoomScaleSheetLayoutView="100" workbookViewId="0">
      <selection activeCell="R16" sqref="R16"/>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40</v>
      </c>
      <c r="B1" s="146"/>
      <c r="C1" s="146"/>
      <c r="D1" s="146"/>
      <c r="E1" s="146"/>
      <c r="F1" s="146"/>
      <c r="G1" s="146"/>
      <c r="H1" s="146"/>
      <c r="I1" s="146"/>
      <c r="J1" s="146"/>
      <c r="K1" s="146"/>
      <c r="L1" s="146"/>
      <c r="M1" s="146"/>
      <c r="N1" s="146"/>
      <c r="O1" s="147"/>
    </row>
    <row r="2" spans="1:15">
      <c r="A2" s="148" t="s">
        <v>18</v>
      </c>
      <c r="B2" s="149"/>
      <c r="C2" s="149"/>
      <c r="D2" s="149"/>
      <c r="E2" s="149"/>
      <c r="F2" s="149"/>
      <c r="G2" s="149"/>
      <c r="H2" s="149"/>
      <c r="I2" s="149"/>
      <c r="J2" s="149"/>
      <c r="K2" s="149"/>
      <c r="L2" s="149"/>
      <c r="M2" s="149"/>
      <c r="N2" s="149"/>
      <c r="O2" s="150"/>
    </row>
    <row r="3" spans="1:15" ht="44.25" customHeight="1">
      <c r="A3" s="2"/>
      <c r="B3" s="151" t="s">
        <v>8</v>
      </c>
      <c r="C3" s="152"/>
      <c r="D3" s="152"/>
      <c r="E3" s="152"/>
      <c r="F3" s="152"/>
      <c r="G3" s="151" t="s">
        <v>5</v>
      </c>
      <c r="H3" s="152"/>
      <c r="I3" s="152"/>
      <c r="J3" s="152"/>
      <c r="K3" s="152"/>
      <c r="L3" s="152"/>
      <c r="M3" s="152"/>
      <c r="N3" s="153" t="s">
        <v>11</v>
      </c>
      <c r="O3" s="154"/>
    </row>
    <row r="4" spans="1:15"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row>
    <row r="5" spans="1:15">
      <c r="A5" s="2">
        <v>2000</v>
      </c>
      <c r="B5" s="24">
        <v>9259</v>
      </c>
      <c r="C5" s="23"/>
      <c r="D5" s="23"/>
      <c r="E5" s="23">
        <v>14691</v>
      </c>
      <c r="F5" s="23"/>
      <c r="G5" s="14">
        <v>997.1</v>
      </c>
      <c r="H5" s="80">
        <v>545.79999999999995</v>
      </c>
      <c r="I5" s="77">
        <v>1826.8596555514841</v>
      </c>
      <c r="J5" s="10">
        <f>I5*'10'!B2</f>
        <v>1406.6819347746427</v>
      </c>
      <c r="K5" s="77">
        <v>2605.5</v>
      </c>
      <c r="L5" s="77">
        <v>4773.7266397947969</v>
      </c>
      <c r="M5" s="10">
        <f>L5*'10'!B2</f>
        <v>3675.7695126419935</v>
      </c>
      <c r="N5" s="5"/>
      <c r="O5" s="20"/>
    </row>
    <row r="6" spans="1:15">
      <c r="A6" s="2">
        <v>2001</v>
      </c>
      <c r="B6" s="24">
        <v>10297</v>
      </c>
      <c r="C6" s="23"/>
      <c r="D6" s="23"/>
      <c r="E6" s="23">
        <v>17528</v>
      </c>
      <c r="F6" s="23"/>
      <c r="G6" s="14">
        <v>1162.5</v>
      </c>
      <c r="H6" s="80">
        <v>553.20000000000005</v>
      </c>
      <c r="I6" s="77">
        <v>2101.409978308026</v>
      </c>
      <c r="J6" s="10">
        <f>I6*'10'!B3</f>
        <v>1618.0856832971801</v>
      </c>
      <c r="K6" s="77">
        <v>2728.9</v>
      </c>
      <c r="L6" s="77">
        <v>4932.9356471438905</v>
      </c>
      <c r="M6" s="10">
        <f>L6*'10'!B3</f>
        <v>3798.3604483007957</v>
      </c>
      <c r="N6" s="5"/>
      <c r="O6" s="20"/>
    </row>
    <row r="7" spans="1:15">
      <c r="A7" s="2">
        <v>2002</v>
      </c>
      <c r="B7" s="24">
        <v>12330</v>
      </c>
      <c r="C7" s="23">
        <v>4144</v>
      </c>
      <c r="D7" s="23">
        <v>2975.3861003861002</v>
      </c>
      <c r="E7" s="23">
        <v>21012</v>
      </c>
      <c r="F7" s="23">
        <v>5070.4633204633201</v>
      </c>
      <c r="G7" s="14">
        <v>1035.5</v>
      </c>
      <c r="H7" s="80">
        <v>543.5</v>
      </c>
      <c r="I7" s="77">
        <v>1905.24379024839</v>
      </c>
      <c r="J7" s="10">
        <f>I7*'10'!B4</f>
        <v>1486.0901563937443</v>
      </c>
      <c r="K7" s="77">
        <v>2623.2</v>
      </c>
      <c r="L7" s="77">
        <v>4826.4949402023922</v>
      </c>
      <c r="M7" s="10">
        <f>L7*'10'!B4</f>
        <v>3764.6660533578661</v>
      </c>
      <c r="N7" s="5">
        <f t="shared" ref="N7:N18" si="0">J7/D7*100</f>
        <v>49.946128208399649</v>
      </c>
      <c r="O7" s="20">
        <f t="shared" ref="O7:O18" si="1">M7/F7*100</f>
        <v>74.246983272011221</v>
      </c>
    </row>
    <row r="8" spans="1:15">
      <c r="A8" s="2">
        <v>2003</v>
      </c>
      <c r="B8" s="24">
        <v>13918</v>
      </c>
      <c r="C8" s="23">
        <v>4486</v>
      </c>
      <c r="D8" s="23">
        <v>3102.5412394115028</v>
      </c>
      <c r="E8" s="23">
        <v>24434</v>
      </c>
      <c r="F8" s="23">
        <v>5446.7231386535886</v>
      </c>
      <c r="G8" s="14">
        <v>1157</v>
      </c>
      <c r="H8" s="80">
        <v>569</v>
      </c>
      <c r="I8" s="77">
        <v>2033.3919156414763</v>
      </c>
      <c r="J8" s="10">
        <f>I8*'10'!B5</f>
        <v>1667.3813708260104</v>
      </c>
      <c r="K8" s="77">
        <v>2615.6</v>
      </c>
      <c r="L8" s="77">
        <v>4596.8365553602807</v>
      </c>
      <c r="M8" s="10">
        <f>L8*'10'!B5</f>
        <v>3769.4059753954298</v>
      </c>
      <c r="N8" s="5">
        <f t="shared" si="0"/>
        <v>53.742440217886781</v>
      </c>
      <c r="O8" s="20">
        <f t="shared" si="1"/>
        <v>69.205022532634445</v>
      </c>
    </row>
    <row r="9" spans="1:15">
      <c r="A9" s="2">
        <v>2004</v>
      </c>
      <c r="B9" s="24">
        <v>16349</v>
      </c>
      <c r="C9" s="23">
        <v>4600</v>
      </c>
      <c r="D9" s="23">
        <v>3554.130434782609</v>
      </c>
      <c r="E9" s="23">
        <v>28876</v>
      </c>
      <c r="F9" s="23">
        <v>6277.391304347826</v>
      </c>
      <c r="G9" s="14">
        <v>1189.5999999999999</v>
      </c>
      <c r="H9" s="80">
        <v>579.79999999999995</v>
      </c>
      <c r="I9" s="77">
        <v>2051.7419799931013</v>
      </c>
      <c r="J9" s="10">
        <f>I9*'10'!B6</f>
        <v>1764.4981027940671</v>
      </c>
      <c r="K9" s="77">
        <v>2680.3</v>
      </c>
      <c r="L9" s="77">
        <v>4622.8009658502933</v>
      </c>
      <c r="M9" s="10">
        <f>L9*'10'!B6</f>
        <v>3975.6088306312522</v>
      </c>
      <c r="N9" s="5">
        <f t="shared" si="0"/>
        <v>49.646408176969281</v>
      </c>
      <c r="O9" s="20">
        <f t="shared" si="1"/>
        <v>63.332181122398389</v>
      </c>
    </row>
    <row r="10" spans="1:15">
      <c r="A10" s="2">
        <v>2005</v>
      </c>
      <c r="B10" s="24">
        <v>21187</v>
      </c>
      <c r="C10" s="23">
        <v>4579</v>
      </c>
      <c r="D10" s="23">
        <v>4626.9927931862849</v>
      </c>
      <c r="E10" s="23">
        <v>35947</v>
      </c>
      <c r="F10" s="23">
        <v>7850.4040183446168</v>
      </c>
      <c r="G10" s="14">
        <v>1372.2</v>
      </c>
      <c r="H10" s="80">
        <v>603.79999999999995</v>
      </c>
      <c r="I10" s="77">
        <v>2272.6068234514742</v>
      </c>
      <c r="J10" s="10">
        <f>I10*'10'!B7</f>
        <v>2022.620072871812</v>
      </c>
      <c r="K10" s="77">
        <v>2876.1</v>
      </c>
      <c r="L10" s="77">
        <v>4763.3322292149724</v>
      </c>
      <c r="M10" s="10">
        <f>L10*'10'!B7</f>
        <v>4239.3656840013255</v>
      </c>
      <c r="N10" s="5">
        <f t="shared" si="0"/>
        <v>43.713490884410383</v>
      </c>
      <c r="O10" s="20">
        <f t="shared" si="1"/>
        <v>54.001879063738478</v>
      </c>
    </row>
    <row r="11" spans="1:15">
      <c r="A11" s="2">
        <v>2006</v>
      </c>
      <c r="B11" s="24">
        <v>18947</v>
      </c>
      <c r="C11" s="23">
        <v>4561</v>
      </c>
      <c r="D11" s="23">
        <v>4154.1328655996494</v>
      </c>
      <c r="E11" s="23">
        <v>38949</v>
      </c>
      <c r="F11" s="23">
        <v>8539.5746546809896</v>
      </c>
      <c r="G11" s="14">
        <v>1214.3</v>
      </c>
      <c r="H11" s="80">
        <v>604.20000000000005</v>
      </c>
      <c r="I11" s="77">
        <v>2009.7649784839455</v>
      </c>
      <c r="J11" s="10">
        <f>I11*'10'!B8</f>
        <v>1808.788480635551</v>
      </c>
      <c r="K11" s="77">
        <v>2884.4</v>
      </c>
      <c r="L11" s="77">
        <v>4773.9159218801715</v>
      </c>
      <c r="M11" s="10">
        <f>L11*'10'!B8</f>
        <v>4296.5243296921544</v>
      </c>
      <c r="N11" s="5">
        <f t="shared" si="0"/>
        <v>43.541902465713555</v>
      </c>
      <c r="O11" s="20">
        <f t="shared" si="1"/>
        <v>50.31309524692783</v>
      </c>
    </row>
    <row r="12" spans="1:15">
      <c r="A12" s="2">
        <v>2007</v>
      </c>
      <c r="B12" s="24">
        <v>17076</v>
      </c>
      <c r="C12" s="23">
        <v>4367</v>
      </c>
      <c r="D12" s="23">
        <v>3910.2358598580263</v>
      </c>
      <c r="E12" s="23">
        <v>39242</v>
      </c>
      <c r="F12" s="23">
        <v>8986.0316006411722</v>
      </c>
      <c r="G12" s="14">
        <v>1573.3</v>
      </c>
      <c r="H12" s="80">
        <v>622.4</v>
      </c>
      <c r="I12" s="77">
        <v>2527.7956298200515</v>
      </c>
      <c r="J12" s="10">
        <f>I12*'10'!B9</f>
        <v>2275.0160668380463</v>
      </c>
      <c r="K12" s="77">
        <v>3229</v>
      </c>
      <c r="L12" s="77">
        <v>5187.9820051413881</v>
      </c>
      <c r="M12" s="10">
        <f>L12*'10'!B9</f>
        <v>4669.1838046272496</v>
      </c>
      <c r="N12" s="5">
        <f t="shared" si="0"/>
        <v>58.18104452964247</v>
      </c>
      <c r="O12" s="20">
        <f t="shared" si="1"/>
        <v>51.960464998744207</v>
      </c>
    </row>
    <row r="13" spans="1:15">
      <c r="A13" s="2">
        <v>2008</v>
      </c>
      <c r="B13" s="24">
        <v>20166</v>
      </c>
      <c r="C13" s="23">
        <v>4052</v>
      </c>
      <c r="D13" s="23">
        <v>4976.80157946693</v>
      </c>
      <c r="E13" s="23">
        <v>42005</v>
      </c>
      <c r="F13" s="23">
        <v>10366.485686080947</v>
      </c>
      <c r="G13" s="14">
        <v>1667.1</v>
      </c>
      <c r="H13" s="80">
        <v>632</v>
      </c>
      <c r="I13" s="77">
        <v>2637.8164556962024</v>
      </c>
      <c r="J13" s="10">
        <f>I13*'10'!B10</f>
        <v>2321.2784810126582</v>
      </c>
      <c r="K13" s="77">
        <v>3616.5</v>
      </c>
      <c r="L13" s="77">
        <v>5722.3101265822779</v>
      </c>
      <c r="M13" s="10">
        <f>L13*'10'!B10</f>
        <v>5035.6329113924048</v>
      </c>
      <c r="N13" s="5">
        <f t="shared" si="0"/>
        <v>46.641973644070667</v>
      </c>
      <c r="O13" s="20">
        <f t="shared" si="1"/>
        <v>48.576085125489882</v>
      </c>
    </row>
    <row r="14" spans="1:15">
      <c r="A14" s="2">
        <v>2009</v>
      </c>
      <c r="B14" s="24">
        <v>18252</v>
      </c>
      <c r="C14" s="23">
        <v>3808</v>
      </c>
      <c r="D14" s="23">
        <v>4793.0672268907565</v>
      </c>
      <c r="E14" s="23">
        <v>41808</v>
      </c>
      <c r="F14" s="23">
        <v>10978.991596638656</v>
      </c>
      <c r="G14" s="14">
        <v>1381.2</v>
      </c>
      <c r="H14" s="80">
        <v>631.79999999999995</v>
      </c>
      <c r="I14" s="77">
        <v>2186.1348528015196</v>
      </c>
      <c r="J14" s="10">
        <f>I14*'10'!B11</f>
        <v>1814.4919278252612</v>
      </c>
      <c r="K14" s="77">
        <v>3650.3</v>
      </c>
      <c r="L14" s="77">
        <v>5777.6194998417232</v>
      </c>
      <c r="M14" s="10">
        <f>L14*'10'!B11</f>
        <v>4795.4241848686297</v>
      </c>
      <c r="N14" s="5">
        <f t="shared" si="0"/>
        <v>37.856592489363329</v>
      </c>
      <c r="O14" s="20">
        <f t="shared" si="1"/>
        <v>43.678184309174654</v>
      </c>
    </row>
    <row r="15" spans="1:15">
      <c r="A15" s="2">
        <v>2010</v>
      </c>
      <c r="B15" s="24">
        <v>19641</v>
      </c>
      <c r="C15" s="23">
        <v>3805</v>
      </c>
      <c r="D15" s="23">
        <v>5161.8922470433645</v>
      </c>
      <c r="E15" s="23">
        <v>43107</v>
      </c>
      <c r="F15" s="23">
        <v>11329.04073587385</v>
      </c>
      <c r="G15" s="14">
        <v>1673.3</v>
      </c>
      <c r="H15" s="80">
        <v>628.9</v>
      </c>
      <c r="I15" s="77">
        <v>2660.6773731912863</v>
      </c>
      <c r="J15" s="10">
        <f>I15*'10'!B12</f>
        <v>2314.7893146764191</v>
      </c>
      <c r="K15" s="77">
        <v>3825</v>
      </c>
      <c r="L15" s="77">
        <v>6082.0480203529978</v>
      </c>
      <c r="M15" s="10">
        <f>L15*'10'!B12</f>
        <v>5291.3817777071081</v>
      </c>
      <c r="N15" s="5">
        <f t="shared" si="0"/>
        <v>44.843813157903234</v>
      </c>
      <c r="O15" s="20">
        <f t="shared" si="1"/>
        <v>46.706353177385452</v>
      </c>
    </row>
    <row r="16" spans="1:15">
      <c r="A16" s="2">
        <v>2011</v>
      </c>
      <c r="B16" s="24">
        <v>24224</v>
      </c>
      <c r="C16" s="23">
        <v>3798</v>
      </c>
      <c r="D16" s="23">
        <v>6378.0937335439703</v>
      </c>
      <c r="E16" s="23">
        <v>47851</v>
      </c>
      <c r="F16" s="23">
        <v>12598.999473407057</v>
      </c>
      <c r="G16" s="14">
        <v>1700.4</v>
      </c>
      <c r="H16" s="80">
        <v>632.79999999999995</v>
      </c>
      <c r="I16" s="77">
        <v>2687.1049304677626</v>
      </c>
      <c r="J16" s="10">
        <f>I16*'10'!B13</f>
        <v>2418.3944374209864</v>
      </c>
      <c r="K16" s="77">
        <v>4021.4</v>
      </c>
      <c r="L16" s="77">
        <v>6354.9304677623268</v>
      </c>
      <c r="M16" s="10">
        <f>L16*'10'!B13</f>
        <v>5719.4374209860944</v>
      </c>
      <c r="N16" s="5">
        <f t="shared" si="0"/>
        <v>37.917198123038744</v>
      </c>
      <c r="O16" s="20">
        <f t="shared" si="1"/>
        <v>45.395965235638094</v>
      </c>
    </row>
    <row r="17" spans="1:15">
      <c r="A17" s="2">
        <v>2012</v>
      </c>
      <c r="B17" s="24">
        <v>27266</v>
      </c>
      <c r="C17" s="23">
        <v>3694</v>
      </c>
      <c r="D17" s="23">
        <v>7381.1586356253383</v>
      </c>
      <c r="E17" s="23">
        <v>53300</v>
      </c>
      <c r="F17" s="23">
        <v>14428.803465078507</v>
      </c>
      <c r="G17" s="14">
        <v>1796.7</v>
      </c>
      <c r="H17" s="80">
        <v>611.9</v>
      </c>
      <c r="I17" s="77">
        <v>2936.2640954404314</v>
      </c>
      <c r="J17" s="10">
        <f>I17*'10'!B14</f>
        <v>2637.0209787827125</v>
      </c>
      <c r="K17" s="77">
        <v>4246.7</v>
      </c>
      <c r="L17" s="77">
        <v>6940.1863049517897</v>
      </c>
      <c r="M17" s="10">
        <f>L17*'10'!B14</f>
        <v>6232.8919633753803</v>
      </c>
      <c r="N17" s="5">
        <f t="shared" si="0"/>
        <v>35.726382658341308</v>
      </c>
      <c r="O17" s="20">
        <f t="shared" si="1"/>
        <v>43.197566440353945</v>
      </c>
    </row>
    <row r="18" spans="1:15">
      <c r="A18" s="2">
        <v>2013</v>
      </c>
      <c r="B18" s="24">
        <v>28241</v>
      </c>
      <c r="C18" s="23">
        <v>3646</v>
      </c>
      <c r="D18" s="23">
        <v>7745.7487657707079</v>
      </c>
      <c r="E18" s="23">
        <v>57877</v>
      </c>
      <c r="F18" s="23">
        <v>15874.108612177728</v>
      </c>
      <c r="G18" s="14">
        <v>1812.1</v>
      </c>
      <c r="H18" s="80">
        <v>613.20000000000005</v>
      </c>
      <c r="I18" s="77">
        <v>2955.1532941943897</v>
      </c>
      <c r="J18" s="10">
        <f>I18*'10'!B15</f>
        <v>2635.0216744955292</v>
      </c>
      <c r="K18" s="77">
        <v>4409.6000000000004</v>
      </c>
      <c r="L18" s="77">
        <v>7191.1285061970002</v>
      </c>
      <c r="M18" s="10">
        <f>L18*'10'!B15</f>
        <v>6412.1138876747909</v>
      </c>
      <c r="N18" s="5">
        <f t="shared" si="0"/>
        <v>34.018940636700897</v>
      </c>
      <c r="O18" s="20">
        <f t="shared" si="1"/>
        <v>40.393536697586761</v>
      </c>
    </row>
    <row r="19" spans="1:15">
      <c r="A19" s="2"/>
      <c r="B19" s="23"/>
      <c r="C19" s="23"/>
      <c r="D19" s="23"/>
      <c r="E19" s="23"/>
      <c r="F19" s="23"/>
      <c r="G19" s="77"/>
      <c r="H19" s="80"/>
      <c r="I19" s="77"/>
      <c r="J19" s="10"/>
      <c r="K19" s="77"/>
      <c r="L19" s="77"/>
      <c r="M19" s="10"/>
      <c r="N19" s="6"/>
      <c r="O19" s="20"/>
    </row>
    <row r="20" spans="1:15" ht="30.75"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5.7633846020231028</v>
      </c>
      <c r="C21" s="35">
        <f t="shared" ref="C21:M21" si="2">((C14/C7)^(1/7)-1)*100</f>
        <v>-1.2006961054837451</v>
      </c>
      <c r="D21" s="35">
        <f t="shared" si="2"/>
        <v>7.0487143461477109</v>
      </c>
      <c r="E21" s="35">
        <f t="shared" si="2"/>
        <v>10.327701758584329</v>
      </c>
      <c r="F21" s="35">
        <f t="shared" si="2"/>
        <v>11.668501102372609</v>
      </c>
      <c r="G21" s="44">
        <f t="shared" si="2"/>
        <v>4.2011116913469593</v>
      </c>
      <c r="H21" s="35">
        <f t="shared" si="2"/>
        <v>2.1739093252233221</v>
      </c>
      <c r="I21" s="35">
        <f t="shared" si="2"/>
        <v>1.9840704730901493</v>
      </c>
      <c r="J21" s="35">
        <f t="shared" si="2"/>
        <v>2.8933071021229662</v>
      </c>
      <c r="K21" s="35">
        <f t="shared" si="2"/>
        <v>4.8333812430657375</v>
      </c>
      <c r="L21" s="35">
        <f t="shared" si="2"/>
        <v>2.6028875036749666</v>
      </c>
      <c r="M21" s="35">
        <f t="shared" si="2"/>
        <v>3.517641181676967</v>
      </c>
      <c r="N21" s="44">
        <f>N14-N7</f>
        <v>-12.08953571903632</v>
      </c>
      <c r="O21" s="44">
        <f>O14-O7</f>
        <v>-30.568798962836567</v>
      </c>
    </row>
    <row r="22" spans="1:15">
      <c r="A22" s="2" t="s">
        <v>65</v>
      </c>
      <c r="B22" s="44">
        <f>((B18/B7)^(1/11)-1)*100</f>
        <v>7.825064534092907</v>
      </c>
      <c r="C22" s="35">
        <f t="shared" ref="C22:M22" si="3">((C18/C7)^(1/11)-1)*100</f>
        <v>-1.157169318052198</v>
      </c>
      <c r="D22" s="35">
        <f t="shared" si="3"/>
        <v>9.0873903450294122</v>
      </c>
      <c r="E22" s="35">
        <f t="shared" si="3"/>
        <v>9.6487060211983611</v>
      </c>
      <c r="F22" s="35">
        <f t="shared" si="3"/>
        <v>10.932381503744315</v>
      </c>
      <c r="G22" s="44">
        <f t="shared" si="3"/>
        <v>5.2189160331820972</v>
      </c>
      <c r="H22" s="35">
        <f t="shared" si="3"/>
        <v>1.102960435296696</v>
      </c>
      <c r="I22" s="35">
        <f t="shared" si="3"/>
        <v>4.0710534886063021</v>
      </c>
      <c r="J22" s="35">
        <f t="shared" si="3"/>
        <v>5.3446875797314553</v>
      </c>
      <c r="K22" s="35">
        <f t="shared" si="3"/>
        <v>4.834967026048953</v>
      </c>
      <c r="L22" s="35">
        <f t="shared" si="3"/>
        <v>3.6912930884359652</v>
      </c>
      <c r="M22" s="35">
        <f t="shared" si="3"/>
        <v>4.9602796260301396</v>
      </c>
      <c r="N22" s="44">
        <f>N18-N7</f>
        <v>-15.927187571698752</v>
      </c>
      <c r="O22" s="44">
        <f>O18-O7</f>
        <v>-33.85344657442446</v>
      </c>
    </row>
    <row r="23" spans="1:15">
      <c r="A23" s="74"/>
      <c r="B23" s="64"/>
      <c r="C23" s="64"/>
      <c r="D23" s="64"/>
      <c r="E23" s="64"/>
      <c r="F23" s="64"/>
      <c r="G23" s="70"/>
      <c r="H23" s="69"/>
      <c r="I23" s="70"/>
      <c r="J23" s="68"/>
      <c r="K23" s="70"/>
      <c r="L23" s="70"/>
      <c r="M23" s="68"/>
      <c r="N23" s="67"/>
      <c r="O23" s="66"/>
    </row>
    <row r="24" spans="1:15" ht="27.75" customHeight="1">
      <c r="A24" s="160" t="s">
        <v>42</v>
      </c>
      <c r="B24" s="161"/>
      <c r="C24" s="161"/>
      <c r="D24" s="161"/>
      <c r="E24" s="161"/>
      <c r="F24" s="161"/>
      <c r="G24" s="161"/>
      <c r="H24" s="161"/>
      <c r="I24" s="161"/>
      <c r="J24" s="161"/>
      <c r="K24" s="161"/>
      <c r="L24" s="161"/>
      <c r="M24" s="161"/>
      <c r="N24" s="161"/>
      <c r="O24" s="161"/>
    </row>
  </sheetData>
  <mergeCells count="8">
    <mergeCell ref="A24:O24"/>
    <mergeCell ref="A1:O1"/>
    <mergeCell ref="A2:O2"/>
    <mergeCell ref="B3:F3"/>
    <mergeCell ref="G3:M3"/>
    <mergeCell ref="N3:O3"/>
    <mergeCell ref="A20:M20"/>
    <mergeCell ref="N20:O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88.xml><?xml version="1.0" encoding="utf-8"?>
<worksheet xmlns="http://schemas.openxmlformats.org/spreadsheetml/2006/main" xmlns:r="http://schemas.openxmlformats.org/officeDocument/2006/relationships">
  <dimension ref="A1:P24"/>
  <sheetViews>
    <sheetView view="pageBreakPreview" zoomScaleNormal="100" zoomScaleSheetLayoutView="100" workbookViewId="0">
      <selection activeCell="R16" sqref="R16"/>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40</v>
      </c>
      <c r="B1" s="146"/>
      <c r="C1" s="146"/>
      <c r="D1" s="146"/>
      <c r="E1" s="146"/>
      <c r="F1" s="146"/>
      <c r="G1" s="146"/>
      <c r="H1" s="146"/>
      <c r="I1" s="146"/>
      <c r="J1" s="146"/>
      <c r="K1" s="146"/>
      <c r="L1" s="146"/>
      <c r="M1" s="146"/>
      <c r="N1" s="146"/>
      <c r="O1" s="147"/>
    </row>
    <row r="2" spans="1:15">
      <c r="A2" s="148" t="s">
        <v>20</v>
      </c>
      <c r="B2" s="149"/>
      <c r="C2" s="149"/>
      <c r="D2" s="149"/>
      <c r="E2" s="149"/>
      <c r="F2" s="149"/>
      <c r="G2" s="149"/>
      <c r="H2" s="149"/>
      <c r="I2" s="149"/>
      <c r="J2" s="149"/>
      <c r="K2" s="149"/>
      <c r="L2" s="149"/>
      <c r="M2" s="149"/>
      <c r="N2" s="149"/>
      <c r="O2" s="150"/>
    </row>
    <row r="3" spans="1:15" ht="44.25" customHeight="1">
      <c r="A3" s="2"/>
      <c r="B3" s="151" t="s">
        <v>8</v>
      </c>
      <c r="C3" s="152"/>
      <c r="D3" s="152"/>
      <c r="E3" s="152"/>
      <c r="F3" s="152"/>
      <c r="G3" s="151" t="s">
        <v>5</v>
      </c>
      <c r="H3" s="152"/>
      <c r="I3" s="152"/>
      <c r="J3" s="152"/>
      <c r="K3" s="152"/>
      <c r="L3" s="152"/>
      <c r="M3" s="152"/>
      <c r="N3" s="153" t="s">
        <v>11</v>
      </c>
      <c r="O3" s="154"/>
    </row>
    <row r="4" spans="1:15"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row>
    <row r="5" spans="1:15">
      <c r="A5" s="2">
        <v>2000</v>
      </c>
      <c r="B5" s="24">
        <v>5524</v>
      </c>
      <c r="C5" s="23"/>
      <c r="D5" s="23"/>
      <c r="E5" s="23">
        <v>7668</v>
      </c>
      <c r="F5" s="23"/>
      <c r="G5" s="14">
        <v>658.7</v>
      </c>
      <c r="H5" s="80">
        <v>1754</v>
      </c>
      <c r="I5" s="77">
        <v>375.54161915621438</v>
      </c>
      <c r="J5" s="10">
        <f>I5*'10'!B2</f>
        <v>289.16704675028507</v>
      </c>
      <c r="K5" s="77">
        <v>1626.2</v>
      </c>
      <c r="L5" s="77">
        <v>927.13797035347773</v>
      </c>
      <c r="M5" s="10">
        <f>L5*'10'!B2</f>
        <v>713.89623717217785</v>
      </c>
      <c r="N5" s="5"/>
      <c r="O5" s="20"/>
    </row>
    <row r="6" spans="1:15">
      <c r="A6" s="2">
        <v>2001</v>
      </c>
      <c r="B6" s="24">
        <v>6300</v>
      </c>
      <c r="C6" s="23"/>
      <c r="D6" s="23"/>
      <c r="E6" s="23">
        <v>9181</v>
      </c>
      <c r="F6" s="23"/>
      <c r="G6" s="14">
        <v>642.79999999999995</v>
      </c>
      <c r="H6" s="80">
        <v>1814.9</v>
      </c>
      <c r="I6" s="77">
        <v>354.17929362499308</v>
      </c>
      <c r="J6" s="10">
        <f>I6*'10'!B3</f>
        <v>272.7180560912447</v>
      </c>
      <c r="K6" s="77">
        <v>1628.7</v>
      </c>
      <c r="L6" s="77">
        <v>897.40481569232463</v>
      </c>
      <c r="M6" s="10">
        <f>L6*'10'!B3</f>
        <v>691.00170808308997</v>
      </c>
      <c r="N6" s="5"/>
      <c r="O6" s="20"/>
    </row>
    <row r="7" spans="1:15">
      <c r="A7" s="2">
        <v>2002</v>
      </c>
      <c r="B7" s="24">
        <v>7233</v>
      </c>
      <c r="C7" s="23">
        <v>15663</v>
      </c>
      <c r="D7" s="23">
        <v>461.7889293238843</v>
      </c>
      <c r="E7" s="23">
        <v>10749</v>
      </c>
      <c r="F7" s="23">
        <v>686.26699865926071</v>
      </c>
      <c r="G7" s="14">
        <v>585.29999999999995</v>
      </c>
      <c r="H7" s="80">
        <v>1846.2</v>
      </c>
      <c r="I7" s="77">
        <v>317.02957426064341</v>
      </c>
      <c r="J7" s="10">
        <f>I7*'10'!B4</f>
        <v>247.28306792330187</v>
      </c>
      <c r="K7" s="77">
        <v>1528.7</v>
      </c>
      <c r="L7" s="77">
        <v>828.02513270501572</v>
      </c>
      <c r="M7" s="10">
        <f>L7*'10'!B4</f>
        <v>645.85960350991229</v>
      </c>
      <c r="N7" s="5">
        <f t="shared" ref="N7:N18" si="0">J7/D7*100</f>
        <v>53.548938101516342</v>
      </c>
      <c r="O7" s="20">
        <f t="shared" ref="O7:O18" si="1">M7/F7*100</f>
        <v>94.112000835201002</v>
      </c>
    </row>
    <row r="8" spans="1:15">
      <c r="A8" s="2">
        <v>2003</v>
      </c>
      <c r="B8" s="24">
        <v>8199</v>
      </c>
      <c r="C8" s="23">
        <v>16220</v>
      </c>
      <c r="D8" s="23">
        <v>505.48705302096175</v>
      </c>
      <c r="E8" s="23">
        <v>12221</v>
      </c>
      <c r="F8" s="23">
        <v>753.4525277435265</v>
      </c>
      <c r="G8" s="14">
        <v>747.6</v>
      </c>
      <c r="H8" s="80">
        <v>1884.4</v>
      </c>
      <c r="I8" s="77">
        <v>396.73105497771172</v>
      </c>
      <c r="J8" s="10">
        <f>I8*'10'!B5</f>
        <v>325.31946508172359</v>
      </c>
      <c r="K8" s="77">
        <v>1581.9</v>
      </c>
      <c r="L8" s="77">
        <v>839.47144979834434</v>
      </c>
      <c r="M8" s="10">
        <f>L8*'10'!B5</f>
        <v>688.36658883464236</v>
      </c>
      <c r="N8" s="5">
        <f t="shared" si="0"/>
        <v>64.357625608312688</v>
      </c>
      <c r="O8" s="20">
        <f t="shared" si="1"/>
        <v>91.361640380475407</v>
      </c>
    </row>
    <row r="9" spans="1:15">
      <c r="A9" s="2">
        <v>2004</v>
      </c>
      <c r="B9" s="24">
        <v>9857</v>
      </c>
      <c r="C9" s="23">
        <v>16269</v>
      </c>
      <c r="D9" s="23">
        <v>605.87620628188574</v>
      </c>
      <c r="E9" s="23">
        <v>14466</v>
      </c>
      <c r="F9" s="23">
        <v>889.17573298912043</v>
      </c>
      <c r="G9" s="14">
        <v>686.4</v>
      </c>
      <c r="H9" s="80">
        <v>1917.3</v>
      </c>
      <c r="I9" s="77">
        <v>358.00344234079171</v>
      </c>
      <c r="J9" s="10">
        <f>I9*'10'!B6</f>
        <v>307.88296041308087</v>
      </c>
      <c r="K9" s="77">
        <v>1589.3</v>
      </c>
      <c r="L9" s="77">
        <v>828.92609398633499</v>
      </c>
      <c r="M9" s="10">
        <f>L9*'10'!B6</f>
        <v>712.87644082824806</v>
      </c>
      <c r="N9" s="5">
        <f t="shared" si="0"/>
        <v>50.81614977133421</v>
      </c>
      <c r="O9" s="20">
        <f t="shared" si="1"/>
        <v>80.172727884935497</v>
      </c>
    </row>
    <row r="10" spans="1:15">
      <c r="A10" s="2">
        <v>2005</v>
      </c>
      <c r="B10" s="24">
        <v>9921</v>
      </c>
      <c r="C10" s="23">
        <v>16825</v>
      </c>
      <c r="D10" s="23">
        <v>589.65824665676087</v>
      </c>
      <c r="E10" s="23">
        <v>15942</v>
      </c>
      <c r="F10" s="23">
        <v>947.51857355126299</v>
      </c>
      <c r="G10" s="14">
        <v>808.5</v>
      </c>
      <c r="H10" s="80">
        <v>1961.1</v>
      </c>
      <c r="I10" s="77">
        <v>412.26862475141502</v>
      </c>
      <c r="J10" s="10">
        <f>I10*'10'!B7</f>
        <v>366.91907602875938</v>
      </c>
      <c r="K10" s="77">
        <v>1703.6</v>
      </c>
      <c r="L10" s="77">
        <v>868.69613992147265</v>
      </c>
      <c r="M10" s="10">
        <f>L10*'10'!B7</f>
        <v>773.13956453011065</v>
      </c>
      <c r="N10" s="5">
        <f t="shared" si="0"/>
        <v>62.225717711761675</v>
      </c>
      <c r="O10" s="20">
        <f t="shared" si="1"/>
        <v>81.596243716090271</v>
      </c>
    </row>
    <row r="11" spans="1:15">
      <c r="A11" s="2">
        <v>2006</v>
      </c>
      <c r="B11" s="24">
        <v>11012</v>
      </c>
      <c r="C11" s="23">
        <v>16767</v>
      </c>
      <c r="D11" s="23">
        <v>656.76626707222522</v>
      </c>
      <c r="E11" s="23">
        <v>17744</v>
      </c>
      <c r="F11" s="23">
        <v>1058.2692192998152</v>
      </c>
      <c r="G11" s="14">
        <v>782</v>
      </c>
      <c r="H11" s="80">
        <v>2012.2</v>
      </c>
      <c r="I11" s="77">
        <v>388.629360898519</v>
      </c>
      <c r="J11" s="10">
        <f>I11*'10'!B8</f>
        <v>349.76642480866713</v>
      </c>
      <c r="K11" s="77">
        <v>1769.2</v>
      </c>
      <c r="L11" s="77">
        <v>879.23665639598448</v>
      </c>
      <c r="M11" s="10">
        <f>L11*'10'!B8</f>
        <v>791.31299075638606</v>
      </c>
      <c r="N11" s="5">
        <f t="shared" si="0"/>
        <v>53.255844939764998</v>
      </c>
      <c r="O11" s="20">
        <f t="shared" si="1"/>
        <v>74.77426124894231</v>
      </c>
    </row>
    <row r="12" spans="1:15">
      <c r="A12" s="2">
        <v>2007</v>
      </c>
      <c r="B12" s="24">
        <v>10293</v>
      </c>
      <c r="C12" s="23">
        <v>16570</v>
      </c>
      <c r="D12" s="23">
        <v>621.1828605914302</v>
      </c>
      <c r="E12" s="23">
        <v>18119</v>
      </c>
      <c r="F12" s="23">
        <v>1093.4821967410983</v>
      </c>
      <c r="G12" s="14">
        <v>1201.0999999999999</v>
      </c>
      <c r="H12" s="80">
        <v>2050.9</v>
      </c>
      <c r="I12" s="77">
        <v>585.64532644204985</v>
      </c>
      <c r="J12" s="10">
        <f>I12*'10'!B9</f>
        <v>527.08079379784488</v>
      </c>
      <c r="K12" s="77">
        <v>2186.8000000000002</v>
      </c>
      <c r="L12" s="77">
        <v>1066.2635915939345</v>
      </c>
      <c r="M12" s="10">
        <f>L12*'10'!B9</f>
        <v>959.63723243454103</v>
      </c>
      <c r="N12" s="5">
        <f t="shared" si="0"/>
        <v>84.851148870400181</v>
      </c>
      <c r="O12" s="20">
        <f t="shared" si="1"/>
        <v>87.75974911110076</v>
      </c>
    </row>
    <row r="13" spans="1:15">
      <c r="A13" s="2">
        <v>2008</v>
      </c>
      <c r="B13" s="24">
        <v>9882</v>
      </c>
      <c r="C13" s="23">
        <v>16533</v>
      </c>
      <c r="D13" s="23">
        <v>597.71366358192699</v>
      </c>
      <c r="E13" s="23">
        <v>18045</v>
      </c>
      <c r="F13" s="23">
        <v>1091.4534567229177</v>
      </c>
      <c r="G13" s="14">
        <v>1292.5</v>
      </c>
      <c r="H13" s="80">
        <v>2052.9</v>
      </c>
      <c r="I13" s="77">
        <v>629.59715524380147</v>
      </c>
      <c r="J13" s="10">
        <f>I13*'10'!B10</f>
        <v>554.0454966145453</v>
      </c>
      <c r="K13" s="77">
        <v>2596.9</v>
      </c>
      <c r="L13" s="77">
        <v>1264.9909883579326</v>
      </c>
      <c r="M13" s="10">
        <f>L13*'10'!B10</f>
        <v>1113.1920697549806</v>
      </c>
      <c r="N13" s="5">
        <f t="shared" si="0"/>
        <v>92.694132721395249</v>
      </c>
      <c r="O13" s="20">
        <f t="shared" si="1"/>
        <v>101.99171232617952</v>
      </c>
    </row>
    <row r="14" spans="1:15">
      <c r="A14" s="2">
        <v>2009</v>
      </c>
      <c r="B14" s="24">
        <v>9202</v>
      </c>
      <c r="C14" s="23">
        <v>15877</v>
      </c>
      <c r="D14" s="23">
        <v>579.58052528815267</v>
      </c>
      <c r="E14" s="23">
        <v>17408</v>
      </c>
      <c r="F14" s="23">
        <v>1096.4287963721106</v>
      </c>
      <c r="G14" s="14">
        <v>1035.2</v>
      </c>
      <c r="H14" s="80">
        <v>2020.4</v>
      </c>
      <c r="I14" s="77">
        <v>512.37378736883784</v>
      </c>
      <c r="J14" s="10">
        <f>I14*'10'!B11</f>
        <v>425.27024351613539</v>
      </c>
      <c r="K14" s="77">
        <v>2684.2</v>
      </c>
      <c r="L14" s="77">
        <v>1328.5488022173827</v>
      </c>
      <c r="M14" s="10">
        <f>L14*'10'!B11</f>
        <v>1102.6955058404276</v>
      </c>
      <c r="N14" s="5">
        <f t="shared" si="0"/>
        <v>73.375523324339071</v>
      </c>
      <c r="O14" s="20">
        <f t="shared" si="1"/>
        <v>100.57155644662494</v>
      </c>
    </row>
    <row r="15" spans="1:15">
      <c r="A15" s="2">
        <v>2010</v>
      </c>
      <c r="B15" s="24">
        <v>9392</v>
      </c>
      <c r="C15" s="23">
        <v>15934</v>
      </c>
      <c r="D15" s="23">
        <v>589.43140454374304</v>
      </c>
      <c r="E15" s="23">
        <v>17320</v>
      </c>
      <c r="F15" s="23">
        <v>1086.9838082088615</v>
      </c>
      <c r="G15" s="14">
        <v>1335.2</v>
      </c>
      <c r="H15" s="80">
        <v>2048.9</v>
      </c>
      <c r="I15" s="77">
        <v>651.66674801112788</v>
      </c>
      <c r="J15" s="10">
        <f>I15*'10'!B12</f>
        <v>566.95007076968125</v>
      </c>
      <c r="K15" s="77">
        <v>2949.7</v>
      </c>
      <c r="L15" s="77">
        <v>1439.6505441944455</v>
      </c>
      <c r="M15" s="10">
        <f>L15*'10'!B12</f>
        <v>1252.4959734491676</v>
      </c>
      <c r="N15" s="5">
        <f t="shared" si="0"/>
        <v>96.185928744081124</v>
      </c>
      <c r="O15" s="20">
        <f t="shared" si="1"/>
        <v>115.22673695692285</v>
      </c>
    </row>
    <row r="16" spans="1:15">
      <c r="A16" s="2">
        <v>2011</v>
      </c>
      <c r="B16" s="24">
        <v>11159</v>
      </c>
      <c r="C16" s="23">
        <v>15927</v>
      </c>
      <c r="D16" s="23">
        <v>700.63414327870908</v>
      </c>
      <c r="E16" s="23">
        <v>18706</v>
      </c>
      <c r="F16" s="23">
        <v>1174.4835813398631</v>
      </c>
      <c r="G16" s="14">
        <v>1192.3</v>
      </c>
      <c r="H16" s="80">
        <v>2037.1</v>
      </c>
      <c r="I16" s="77">
        <v>585.2928182219822</v>
      </c>
      <c r="J16" s="10">
        <f>I16*'10'!B13</f>
        <v>526.76353639978402</v>
      </c>
      <c r="K16" s="77">
        <v>3037.2</v>
      </c>
      <c r="L16" s="77">
        <v>1490.9430072161406</v>
      </c>
      <c r="M16" s="10">
        <f>L16*'10'!B13</f>
        <v>1341.8487064945266</v>
      </c>
      <c r="N16" s="5">
        <f t="shared" si="0"/>
        <v>75.183823319646564</v>
      </c>
      <c r="O16" s="20">
        <f t="shared" si="1"/>
        <v>114.25010343386252</v>
      </c>
    </row>
    <row r="17" spans="1:15">
      <c r="A17" s="2">
        <v>2012</v>
      </c>
      <c r="B17" s="24">
        <v>12452</v>
      </c>
      <c r="C17" s="23">
        <v>16182</v>
      </c>
      <c r="D17" s="23">
        <v>769.49697194413545</v>
      </c>
      <c r="E17" s="23">
        <v>20466</v>
      </c>
      <c r="F17" s="23">
        <v>1264.7385984427142</v>
      </c>
      <c r="G17" s="14">
        <v>1249.3</v>
      </c>
      <c r="H17" s="80">
        <v>2031.9</v>
      </c>
      <c r="I17" s="77">
        <v>614.84325015994875</v>
      </c>
      <c r="J17" s="10">
        <f>I17*'10'!B14</f>
        <v>552.18280666662361</v>
      </c>
      <c r="K17" s="77">
        <v>3131.2</v>
      </c>
      <c r="L17" s="77">
        <v>1541.0207195235985</v>
      </c>
      <c r="M17" s="10">
        <f>L17*'10'!B14</f>
        <v>1383.9708670731866</v>
      </c>
      <c r="N17" s="5">
        <f t="shared" si="0"/>
        <v>71.758931717630119</v>
      </c>
      <c r="O17" s="20">
        <f t="shared" si="1"/>
        <v>109.42742387852195</v>
      </c>
    </row>
    <row r="18" spans="1:15">
      <c r="A18" s="2">
        <v>2013</v>
      </c>
      <c r="B18" s="24">
        <v>12954</v>
      </c>
      <c r="C18" s="23">
        <v>16007</v>
      </c>
      <c r="D18" s="23">
        <v>809.27094396201664</v>
      </c>
      <c r="E18" s="23">
        <v>21935</v>
      </c>
      <c r="F18" s="23">
        <v>1370.3379771350035</v>
      </c>
      <c r="G18" s="14">
        <v>1269.3</v>
      </c>
      <c r="H18" s="80">
        <v>2091.9</v>
      </c>
      <c r="I18" s="77">
        <v>606.76896601175952</v>
      </c>
      <c r="J18" s="10">
        <f>I18*'10'!B15</f>
        <v>541.03771198376796</v>
      </c>
      <c r="K18" s="77">
        <v>3195.7</v>
      </c>
      <c r="L18" s="77">
        <v>1527.6542855777043</v>
      </c>
      <c r="M18" s="10">
        <f>L18*'10'!B15</f>
        <v>1362.1635674675233</v>
      </c>
      <c r="N18" s="5">
        <f t="shared" si="0"/>
        <v>66.854953340467603</v>
      </c>
      <c r="O18" s="20">
        <f t="shared" si="1"/>
        <v>99.403474923422124</v>
      </c>
    </row>
    <row r="19" spans="1:15">
      <c r="A19" s="2"/>
      <c r="B19" s="23"/>
      <c r="C19" s="23"/>
      <c r="D19" s="23"/>
      <c r="E19" s="23"/>
      <c r="F19" s="23"/>
      <c r="G19" s="77"/>
      <c r="H19" s="80"/>
      <c r="I19" s="77"/>
      <c r="J19" s="10"/>
      <c r="K19" s="77"/>
      <c r="L19" s="77"/>
      <c r="M19" s="10"/>
      <c r="N19" s="6"/>
      <c r="O19" s="20"/>
    </row>
    <row r="20" spans="1:15" ht="30.75"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3.4993638738745059</v>
      </c>
      <c r="C21" s="35">
        <f t="shared" ref="C21:M21" si="2">((C14/C7)^(1/7)-1)*100</f>
        <v>0.19404914641485416</v>
      </c>
      <c r="D21" s="35">
        <f t="shared" si="2"/>
        <v>3.2989132145259115</v>
      </c>
      <c r="E21" s="35">
        <f t="shared" si="2"/>
        <v>7.1301085637295536</v>
      </c>
      <c r="F21" s="35">
        <f t="shared" si="2"/>
        <v>6.9226261204185402</v>
      </c>
      <c r="G21" s="44">
        <f t="shared" si="2"/>
        <v>8.4870656878013317</v>
      </c>
      <c r="H21" s="35">
        <f t="shared" si="2"/>
        <v>1.2964178373412683</v>
      </c>
      <c r="I21" s="35">
        <f t="shared" si="2"/>
        <v>7.0986200736205651</v>
      </c>
      <c r="J21" s="35">
        <f t="shared" si="2"/>
        <v>8.0534553516996112</v>
      </c>
      <c r="K21" s="35">
        <f t="shared" si="2"/>
        <v>8.3746019109992798</v>
      </c>
      <c r="L21" s="35">
        <f t="shared" si="2"/>
        <v>6.987595637413313</v>
      </c>
      <c r="M21" s="35">
        <f t="shared" si="2"/>
        <v>7.9414410796910362</v>
      </c>
      <c r="N21" s="44">
        <f>N14-N7</f>
        <v>19.826585222822729</v>
      </c>
      <c r="O21" s="44">
        <f>O14-O7</f>
        <v>6.4595556114239372</v>
      </c>
    </row>
    <row r="22" spans="1:15">
      <c r="A22" s="2" t="s">
        <v>65</v>
      </c>
      <c r="B22" s="44">
        <f>((B18/B7)^(1/11)-1)*100</f>
        <v>5.4405751333121088</v>
      </c>
      <c r="C22" s="35">
        <f t="shared" ref="C22:M22" si="3">((C18/C7)^(1/11)-1)*100</f>
        <v>0.19769409823315875</v>
      </c>
      <c r="D22" s="35">
        <f t="shared" si="3"/>
        <v>5.2325366189953204</v>
      </c>
      <c r="E22" s="35">
        <f t="shared" si="3"/>
        <v>6.6991280910437379</v>
      </c>
      <c r="F22" s="35">
        <f t="shared" si="3"/>
        <v>6.4886064008984112</v>
      </c>
      <c r="G22" s="44">
        <f t="shared" si="3"/>
        <v>7.2907648909930733</v>
      </c>
      <c r="H22" s="35">
        <f t="shared" si="3"/>
        <v>1.142323166855963</v>
      </c>
      <c r="I22" s="35">
        <f t="shared" si="3"/>
        <v>6.0789998999666084</v>
      </c>
      <c r="J22" s="35">
        <f t="shared" si="3"/>
        <v>7.3772074811923716</v>
      </c>
      <c r="K22" s="35">
        <f t="shared" si="3"/>
        <v>6.9333240052615652</v>
      </c>
      <c r="L22" s="35">
        <f t="shared" si="3"/>
        <v>5.7255960285310881</v>
      </c>
      <c r="M22" s="35">
        <f t="shared" si="3"/>
        <v>7.0194786105999496</v>
      </c>
      <c r="N22" s="44">
        <f>N18-N7</f>
        <v>13.306015238951261</v>
      </c>
      <c r="O22" s="44">
        <f>O18-O7</f>
        <v>5.291474088221122</v>
      </c>
    </row>
    <row r="23" spans="1:15">
      <c r="A23" s="74"/>
      <c r="B23" s="64"/>
      <c r="C23" s="64"/>
      <c r="D23" s="64"/>
      <c r="E23" s="64"/>
      <c r="F23" s="64"/>
      <c r="G23" s="70"/>
      <c r="H23" s="69"/>
      <c r="I23" s="70"/>
      <c r="J23" s="68"/>
      <c r="K23" s="70"/>
      <c r="L23" s="70"/>
      <c r="M23" s="68"/>
      <c r="N23" s="67"/>
      <c r="O23" s="66"/>
    </row>
    <row r="24" spans="1:15" ht="27.75" customHeight="1">
      <c r="A24" s="160" t="s">
        <v>42</v>
      </c>
      <c r="B24" s="161"/>
      <c r="C24" s="161"/>
      <c r="D24" s="161"/>
      <c r="E24" s="161"/>
      <c r="F24" s="161"/>
      <c r="G24" s="161"/>
      <c r="H24" s="161"/>
      <c r="I24" s="161"/>
      <c r="J24" s="161"/>
      <c r="K24" s="161"/>
      <c r="L24" s="161"/>
      <c r="M24" s="161"/>
      <c r="N24" s="161"/>
      <c r="O24" s="161"/>
    </row>
  </sheetData>
  <mergeCells count="8">
    <mergeCell ref="A24:O24"/>
    <mergeCell ref="A1:O1"/>
    <mergeCell ref="A2:O2"/>
    <mergeCell ref="B3:F3"/>
    <mergeCell ref="G3:M3"/>
    <mergeCell ref="N3:O3"/>
    <mergeCell ref="A20:M20"/>
    <mergeCell ref="N20:O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89.xml><?xml version="1.0" encoding="utf-8"?>
<worksheet xmlns="http://schemas.openxmlformats.org/spreadsheetml/2006/main" xmlns:r="http://schemas.openxmlformats.org/officeDocument/2006/relationships">
  <dimension ref="A1:P24"/>
  <sheetViews>
    <sheetView view="pageBreakPreview" zoomScaleNormal="100" zoomScaleSheetLayoutView="100" workbookViewId="0">
      <selection activeCell="R16" sqref="R16"/>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40</v>
      </c>
      <c r="B1" s="146"/>
      <c r="C1" s="146"/>
      <c r="D1" s="146"/>
      <c r="E1" s="146"/>
      <c r="F1" s="146"/>
      <c r="G1" s="146"/>
      <c r="H1" s="146"/>
      <c r="I1" s="146"/>
      <c r="J1" s="146"/>
      <c r="K1" s="146"/>
      <c r="L1" s="146"/>
      <c r="M1" s="146"/>
      <c r="N1" s="146"/>
      <c r="O1" s="147"/>
    </row>
    <row r="2" spans="1:15">
      <c r="A2" s="148" t="s">
        <v>21</v>
      </c>
      <c r="B2" s="149"/>
      <c r="C2" s="149"/>
      <c r="D2" s="149"/>
      <c r="E2" s="149"/>
      <c r="F2" s="149"/>
      <c r="G2" s="149"/>
      <c r="H2" s="149"/>
      <c r="I2" s="149"/>
      <c r="J2" s="149"/>
      <c r="K2" s="149"/>
      <c r="L2" s="149"/>
      <c r="M2" s="149"/>
      <c r="N2" s="149"/>
      <c r="O2" s="150"/>
    </row>
    <row r="3" spans="1:15" ht="44.25" customHeight="1">
      <c r="A3" s="2"/>
      <c r="B3" s="151" t="s">
        <v>8</v>
      </c>
      <c r="C3" s="152"/>
      <c r="D3" s="152"/>
      <c r="E3" s="152"/>
      <c r="F3" s="152"/>
      <c r="G3" s="151" t="s">
        <v>5</v>
      </c>
      <c r="H3" s="152"/>
      <c r="I3" s="152"/>
      <c r="J3" s="152"/>
      <c r="K3" s="152"/>
      <c r="L3" s="152"/>
      <c r="M3" s="152"/>
      <c r="N3" s="153" t="s">
        <v>11</v>
      </c>
      <c r="O3" s="154"/>
    </row>
    <row r="4" spans="1:15"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row>
    <row r="5" spans="1:15">
      <c r="A5" s="2">
        <v>2000</v>
      </c>
      <c r="B5" s="24">
        <v>5991</v>
      </c>
      <c r="C5" s="23"/>
      <c r="D5" s="23"/>
      <c r="E5" s="23">
        <v>10495</v>
      </c>
      <c r="F5" s="23"/>
      <c r="G5" s="14">
        <v>786.4</v>
      </c>
      <c r="H5" s="80">
        <v>773</v>
      </c>
      <c r="I5" s="77">
        <v>1017.3350582147477</v>
      </c>
      <c r="J5" s="10">
        <f>I5*'10'!B2</f>
        <v>783.34799482535573</v>
      </c>
      <c r="K5" s="77">
        <v>1673.1</v>
      </c>
      <c r="L5" s="77">
        <v>2164.4243208279427</v>
      </c>
      <c r="M5" s="10">
        <f>L5*'10'!B2</f>
        <v>1666.6067270375158</v>
      </c>
      <c r="N5" s="5"/>
      <c r="O5" s="20"/>
    </row>
    <row r="6" spans="1:15">
      <c r="A6" s="2">
        <v>2001</v>
      </c>
      <c r="B6" s="24">
        <v>4729</v>
      </c>
      <c r="C6" s="23"/>
      <c r="D6" s="23"/>
      <c r="E6" s="23">
        <v>10030</v>
      </c>
      <c r="F6" s="23"/>
      <c r="G6" s="14">
        <v>783.1</v>
      </c>
      <c r="H6" s="80">
        <v>776.8</v>
      </c>
      <c r="I6" s="77">
        <v>1008.1101956745624</v>
      </c>
      <c r="J6" s="10">
        <f>I6*'10'!B3</f>
        <v>776.24485066941304</v>
      </c>
      <c r="K6" s="77">
        <v>1771.8</v>
      </c>
      <c r="L6" s="77">
        <v>2280.8959835221422</v>
      </c>
      <c r="M6" s="10">
        <f>L6*'10'!B3</f>
        <v>1756.2899073120495</v>
      </c>
      <c r="N6" s="5"/>
      <c r="O6" s="20"/>
    </row>
    <row r="7" spans="1:15">
      <c r="A7" s="2">
        <v>2002</v>
      </c>
      <c r="B7" s="24">
        <v>2204</v>
      </c>
      <c r="C7" s="23">
        <v>5971</v>
      </c>
      <c r="D7" s="23">
        <v>369.11740077039025</v>
      </c>
      <c r="E7" s="23">
        <v>7708</v>
      </c>
      <c r="F7" s="23">
        <v>1290.906045888461</v>
      </c>
      <c r="G7" s="14">
        <v>686.7</v>
      </c>
      <c r="H7" s="80">
        <v>759</v>
      </c>
      <c r="I7" s="77">
        <v>904.74308300395262</v>
      </c>
      <c r="J7" s="10">
        <f>I7*'10'!B4</f>
        <v>705.69960474308311</v>
      </c>
      <c r="K7" s="77">
        <v>1718.8</v>
      </c>
      <c r="L7" s="77">
        <v>2264.558629776021</v>
      </c>
      <c r="M7" s="10">
        <f>L7*'10'!B4</f>
        <v>1766.3557312252965</v>
      </c>
      <c r="N7" s="5">
        <f t="shared" ref="N7:N18" si="0">J7/D7*100</f>
        <v>191.18567785485249</v>
      </c>
      <c r="O7" s="20">
        <f t="shared" ref="O7:O18" si="1">M7/F7*100</f>
        <v>136.83069630444012</v>
      </c>
    </row>
    <row r="8" spans="1:15">
      <c r="A8" s="2">
        <v>2003</v>
      </c>
      <c r="B8" s="24">
        <v>2063</v>
      </c>
      <c r="C8" s="23">
        <v>5758</v>
      </c>
      <c r="D8" s="23">
        <v>358.28412643278915</v>
      </c>
      <c r="E8" s="23">
        <v>6175</v>
      </c>
      <c r="F8" s="23">
        <v>1072.4209795067732</v>
      </c>
      <c r="G8" s="14">
        <v>765.5</v>
      </c>
      <c r="H8" s="80">
        <v>790.8</v>
      </c>
      <c r="I8" s="77">
        <v>968.00708143652002</v>
      </c>
      <c r="J8" s="10">
        <f>I8*'10'!B5</f>
        <v>793.76580677794641</v>
      </c>
      <c r="K8" s="77">
        <v>1701.6</v>
      </c>
      <c r="L8" s="77">
        <v>2151.7450682852805</v>
      </c>
      <c r="M8" s="10">
        <f>L8*'10'!B5</f>
        <v>1764.43095599393</v>
      </c>
      <c r="N8" s="5">
        <f t="shared" si="0"/>
        <v>221.54646221170219</v>
      </c>
      <c r="O8" s="20">
        <f t="shared" si="1"/>
        <v>164.5278290625595</v>
      </c>
    </row>
    <row r="9" spans="1:15">
      <c r="A9" s="2">
        <v>2004</v>
      </c>
      <c r="B9" s="24">
        <v>2301</v>
      </c>
      <c r="C9" s="23">
        <v>5844</v>
      </c>
      <c r="D9" s="23">
        <v>393.73716632443535</v>
      </c>
      <c r="E9" s="23">
        <v>5496</v>
      </c>
      <c r="F9" s="23">
        <v>940.4517453798768</v>
      </c>
      <c r="G9" s="14">
        <v>812.6</v>
      </c>
      <c r="H9" s="80">
        <v>808.2</v>
      </c>
      <c r="I9" s="77">
        <v>1005.4441969809453</v>
      </c>
      <c r="J9" s="10">
        <f>I9*'10'!B6</f>
        <v>864.68200940361294</v>
      </c>
      <c r="K9" s="77">
        <v>1786.9</v>
      </c>
      <c r="L9" s="77">
        <v>2210.9626330116312</v>
      </c>
      <c r="M9" s="10">
        <f>L9*'10'!B6</f>
        <v>1901.4278643900027</v>
      </c>
      <c r="N9" s="5">
        <f t="shared" si="0"/>
        <v>219.60893798151733</v>
      </c>
      <c r="O9" s="20">
        <f t="shared" si="1"/>
        <v>202.18239518732128</v>
      </c>
    </row>
    <row r="10" spans="1:15">
      <c r="A10" s="2">
        <v>2005</v>
      </c>
      <c r="B10" s="24">
        <v>2572</v>
      </c>
      <c r="C10" s="23">
        <v>6184</v>
      </c>
      <c r="D10" s="23">
        <v>415.91203104786547</v>
      </c>
      <c r="E10" s="23">
        <v>5307</v>
      </c>
      <c r="F10" s="23">
        <v>858.18240620957306</v>
      </c>
      <c r="G10" s="14">
        <v>1073.8</v>
      </c>
      <c r="H10" s="80">
        <v>794.6</v>
      </c>
      <c r="I10" s="77">
        <v>1351.3717593757865</v>
      </c>
      <c r="J10" s="10">
        <f>I10*'10'!B7</f>
        <v>1202.7208658444499</v>
      </c>
      <c r="K10" s="77">
        <v>2072.4</v>
      </c>
      <c r="L10" s="77">
        <v>2608.1047067707023</v>
      </c>
      <c r="M10" s="10">
        <f>L10*'10'!B7</f>
        <v>2321.2131890259252</v>
      </c>
      <c r="N10" s="5">
        <f t="shared" si="0"/>
        <v>289.17674317193149</v>
      </c>
      <c r="O10" s="20">
        <f t="shared" si="1"/>
        <v>270.48016508265164</v>
      </c>
    </row>
    <row r="11" spans="1:15">
      <c r="A11" s="2">
        <v>2006</v>
      </c>
      <c r="B11" s="24">
        <v>3355</v>
      </c>
      <c r="C11" s="23">
        <v>7455</v>
      </c>
      <c r="D11" s="23">
        <v>450.0335345405768</v>
      </c>
      <c r="E11" s="23">
        <v>5811</v>
      </c>
      <c r="F11" s="23">
        <v>779.47686116700197</v>
      </c>
      <c r="G11" s="14">
        <v>934.1</v>
      </c>
      <c r="H11" s="80">
        <v>794.8</v>
      </c>
      <c r="I11" s="77">
        <v>1175.2642174131859</v>
      </c>
      <c r="J11" s="10">
        <f>I11*'10'!B8</f>
        <v>1057.7377956718674</v>
      </c>
      <c r="K11" s="77">
        <v>2167.6999999999998</v>
      </c>
      <c r="L11" s="77">
        <v>2727.3527931555109</v>
      </c>
      <c r="M11" s="10">
        <f>L11*'10'!B8</f>
        <v>2454.6175138399599</v>
      </c>
      <c r="N11" s="5">
        <f t="shared" si="0"/>
        <v>235.03532836762361</v>
      </c>
      <c r="O11" s="20">
        <f t="shared" si="1"/>
        <v>314.90575745442959</v>
      </c>
    </row>
    <row r="12" spans="1:15">
      <c r="A12" s="2">
        <v>2007</v>
      </c>
      <c r="B12" s="24">
        <v>2805</v>
      </c>
      <c r="C12" s="23">
        <v>6457</v>
      </c>
      <c r="D12" s="23">
        <v>434.41226575809202</v>
      </c>
      <c r="E12" s="23">
        <v>5610</v>
      </c>
      <c r="F12" s="23">
        <v>868.82453151618404</v>
      </c>
      <c r="G12" s="14">
        <v>1112.5999999999999</v>
      </c>
      <c r="H12" s="80">
        <v>819.7</v>
      </c>
      <c r="I12" s="77">
        <v>1357.3258509210684</v>
      </c>
      <c r="J12" s="10">
        <f>I12*'10'!B9</f>
        <v>1221.5932658289616</v>
      </c>
      <c r="K12" s="77">
        <v>2417.9</v>
      </c>
      <c r="L12" s="77">
        <v>2949.7377089178967</v>
      </c>
      <c r="M12" s="10">
        <f>L12*'10'!B9</f>
        <v>2654.7639380261071</v>
      </c>
      <c r="N12" s="5">
        <f t="shared" si="0"/>
        <v>281.20597923200017</v>
      </c>
      <c r="O12" s="20">
        <f t="shared" si="1"/>
        <v>305.5581238473186</v>
      </c>
    </row>
    <row r="13" spans="1:15">
      <c r="A13" s="2">
        <v>2008</v>
      </c>
      <c r="B13" s="24">
        <v>3033</v>
      </c>
      <c r="C13" s="23">
        <v>6501</v>
      </c>
      <c r="D13" s="23">
        <v>466.54360867558836</v>
      </c>
      <c r="E13" s="23">
        <v>5663</v>
      </c>
      <c r="F13" s="23">
        <v>871.09675434548524</v>
      </c>
      <c r="G13" s="14">
        <v>1096.3</v>
      </c>
      <c r="H13" s="80">
        <v>848.9</v>
      </c>
      <c r="I13" s="77">
        <v>1291.4359759689009</v>
      </c>
      <c r="J13" s="10">
        <f>I13*'10'!B10</f>
        <v>1136.4636588526328</v>
      </c>
      <c r="K13" s="77">
        <v>2601.1999999999998</v>
      </c>
      <c r="L13" s="77">
        <v>3064.2007303569321</v>
      </c>
      <c r="M13" s="10">
        <f>L13*'10'!B10</f>
        <v>2696.4966427141003</v>
      </c>
      <c r="N13" s="5">
        <f t="shared" si="0"/>
        <v>243.59216110125175</v>
      </c>
      <c r="O13" s="20">
        <f t="shared" si="1"/>
        <v>309.55191019396733</v>
      </c>
    </row>
    <row r="14" spans="1:15">
      <c r="A14" s="2">
        <v>2009</v>
      </c>
      <c r="B14" s="24">
        <v>2516</v>
      </c>
      <c r="C14" s="23">
        <v>6012</v>
      </c>
      <c r="D14" s="23">
        <v>418.49634065202929</v>
      </c>
      <c r="E14" s="23">
        <v>5238</v>
      </c>
      <c r="F14" s="23">
        <v>871.2574850299402</v>
      </c>
      <c r="G14" s="14">
        <v>964.6</v>
      </c>
      <c r="H14" s="80">
        <v>816.2</v>
      </c>
      <c r="I14" s="77">
        <v>1181.818181818182</v>
      </c>
      <c r="J14" s="10">
        <f>I14*'10'!B11</f>
        <v>980.90909090909099</v>
      </c>
      <c r="K14" s="77">
        <v>2648</v>
      </c>
      <c r="L14" s="77">
        <v>3244.3028669443761</v>
      </c>
      <c r="M14" s="10">
        <f>L14*'10'!B11</f>
        <v>2692.7713795638319</v>
      </c>
      <c r="N14" s="5">
        <f t="shared" si="0"/>
        <v>234.38892903598787</v>
      </c>
      <c r="O14" s="20">
        <f t="shared" si="1"/>
        <v>309.06723050663908</v>
      </c>
    </row>
    <row r="15" spans="1:15">
      <c r="A15" s="2">
        <v>2010</v>
      </c>
      <c r="B15" s="24">
        <v>2257</v>
      </c>
      <c r="C15" s="23">
        <v>5880</v>
      </c>
      <c r="D15" s="23">
        <v>383.84353741496597</v>
      </c>
      <c r="E15" s="23">
        <v>4826</v>
      </c>
      <c r="F15" s="23">
        <v>820.74829931972795</v>
      </c>
      <c r="G15" s="14">
        <v>1067.5</v>
      </c>
      <c r="H15" s="80">
        <v>805.7</v>
      </c>
      <c r="I15" s="77">
        <v>1324.9348392701997</v>
      </c>
      <c r="J15" s="10">
        <f>I15*'10'!B12</f>
        <v>1152.6933101650739</v>
      </c>
      <c r="K15" s="77">
        <v>2703.6</v>
      </c>
      <c r="L15" s="77">
        <v>3355.5914111952338</v>
      </c>
      <c r="M15" s="10">
        <f>L15*'10'!B12</f>
        <v>2919.3645277398532</v>
      </c>
      <c r="N15" s="5">
        <f t="shared" si="0"/>
        <v>300.30290933853053</v>
      </c>
      <c r="O15" s="20">
        <f t="shared" si="1"/>
        <v>355.69547084770693</v>
      </c>
    </row>
    <row r="16" spans="1:15">
      <c r="A16" s="2">
        <v>2011</v>
      </c>
      <c r="B16" s="24">
        <v>3004</v>
      </c>
      <c r="C16" s="23">
        <v>5957</v>
      </c>
      <c r="D16" s="23">
        <v>504.28067819372171</v>
      </c>
      <c r="E16" s="23">
        <v>5196</v>
      </c>
      <c r="F16" s="23">
        <v>872.25113312069834</v>
      </c>
      <c r="G16" s="14">
        <v>1323.3</v>
      </c>
      <c r="H16" s="80">
        <v>843.4</v>
      </c>
      <c r="I16" s="77">
        <v>1569.0064026559164</v>
      </c>
      <c r="J16" s="10">
        <f>I16*'10'!B13</f>
        <v>1412.1057623903248</v>
      </c>
      <c r="K16" s="77">
        <v>2984.5</v>
      </c>
      <c r="L16" s="77">
        <v>3538.653070903486</v>
      </c>
      <c r="M16" s="10">
        <f>L16*'10'!B13</f>
        <v>3184.7877638131376</v>
      </c>
      <c r="N16" s="5">
        <f t="shared" si="0"/>
        <v>280.02376919304805</v>
      </c>
      <c r="O16" s="20">
        <f t="shared" si="1"/>
        <v>365.12280040482796</v>
      </c>
    </row>
    <row r="17" spans="1:15">
      <c r="A17" s="2">
        <v>2012</v>
      </c>
      <c r="B17" s="24">
        <v>3344</v>
      </c>
      <c r="C17" s="23">
        <v>6082</v>
      </c>
      <c r="D17" s="23">
        <v>549.81913844130224</v>
      </c>
      <c r="E17" s="23">
        <v>5665</v>
      </c>
      <c r="F17" s="23">
        <v>931.43702729365339</v>
      </c>
      <c r="G17" s="14">
        <v>1444</v>
      </c>
      <c r="H17" s="80">
        <v>849.4</v>
      </c>
      <c r="I17" s="77">
        <v>1700.0235460324934</v>
      </c>
      <c r="J17" s="10">
        <f>I17*'10'!B14</f>
        <v>1526.7692583489586</v>
      </c>
      <c r="K17" s="77">
        <v>3294.2</v>
      </c>
      <c r="L17" s="77">
        <v>3878.2670120084767</v>
      </c>
      <c r="M17" s="10">
        <f>L17*'10'!B14</f>
        <v>3483.0216695658864</v>
      </c>
      <c r="N17" s="5">
        <f t="shared" si="0"/>
        <v>277.68572455975976</v>
      </c>
      <c r="O17" s="20">
        <f t="shared" si="1"/>
        <v>373.94064950220161</v>
      </c>
    </row>
    <row r="18" spans="1:15">
      <c r="A18" s="2">
        <v>2013</v>
      </c>
      <c r="B18" s="24">
        <v>3478</v>
      </c>
      <c r="C18" s="23">
        <v>6228</v>
      </c>
      <c r="D18" s="23">
        <v>558.44572896596026</v>
      </c>
      <c r="E18" s="23">
        <v>6060</v>
      </c>
      <c r="F18" s="23">
        <v>973.02504816955684</v>
      </c>
      <c r="G18" s="14">
        <v>1563.1</v>
      </c>
      <c r="H18" s="80">
        <v>863.2</v>
      </c>
      <c r="I18" s="77">
        <v>1810.8202038924928</v>
      </c>
      <c r="J18" s="10">
        <f>I18*'10'!B15</f>
        <v>1614.6541349462934</v>
      </c>
      <c r="K18" s="77">
        <v>3614.1</v>
      </c>
      <c r="L18" s="77">
        <v>4186.8628359592212</v>
      </c>
      <c r="M18" s="10">
        <f>L18*'10'!B15</f>
        <v>3733.3001785614483</v>
      </c>
      <c r="N18" s="5">
        <f t="shared" si="0"/>
        <v>289.13358115139488</v>
      </c>
      <c r="O18" s="20">
        <f t="shared" si="1"/>
        <v>383.67976092542409</v>
      </c>
    </row>
    <row r="19" spans="1:15">
      <c r="A19" s="2"/>
      <c r="B19" s="23"/>
      <c r="C19" s="23"/>
      <c r="D19" s="23"/>
      <c r="E19" s="23"/>
      <c r="F19" s="23"/>
      <c r="G19" s="77"/>
      <c r="H19" s="80"/>
      <c r="I19" s="77"/>
      <c r="J19" s="10"/>
      <c r="K19" s="77"/>
      <c r="L19" s="77"/>
      <c r="M19" s="10"/>
      <c r="N19" s="6"/>
      <c r="O19" s="20"/>
    </row>
    <row r="20" spans="1:15" ht="30.75"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1.90937767509054</v>
      </c>
      <c r="C21" s="35">
        <f t="shared" ref="C21:M21" si="2">((C14/C7)^(1/7)-1)*100</f>
        <v>9.7805717568988371E-2</v>
      </c>
      <c r="D21" s="35">
        <f t="shared" si="2"/>
        <v>1.8098018678181393</v>
      </c>
      <c r="E21" s="35">
        <f t="shared" si="2"/>
        <v>-5.3693180693071385</v>
      </c>
      <c r="F21" s="35">
        <f t="shared" si="2"/>
        <v>-5.4617818519437922</v>
      </c>
      <c r="G21" s="44">
        <f t="shared" si="2"/>
        <v>4.9742757939659876</v>
      </c>
      <c r="H21" s="35">
        <f t="shared" si="2"/>
        <v>1.043371922684555</v>
      </c>
      <c r="I21" s="35">
        <f t="shared" si="2"/>
        <v>3.8903134332148648</v>
      </c>
      <c r="J21" s="35">
        <f t="shared" si="2"/>
        <v>4.8165451274097215</v>
      </c>
      <c r="K21" s="35">
        <f t="shared" si="2"/>
        <v>6.3685486858850782</v>
      </c>
      <c r="L21" s="35">
        <f t="shared" si="2"/>
        <v>5.2701890899634618</v>
      </c>
      <c r="M21" s="35">
        <f t="shared" si="2"/>
        <v>6.2087230337626531</v>
      </c>
      <c r="N21" s="44">
        <f>N14-N7</f>
        <v>43.203251181135386</v>
      </c>
      <c r="O21" s="44">
        <f>O14-O7</f>
        <v>172.23653420219895</v>
      </c>
    </row>
    <row r="22" spans="1:15">
      <c r="A22" s="2" t="s">
        <v>65</v>
      </c>
      <c r="B22" s="44">
        <f>((B18/B7)^(1/11)-1)*100</f>
        <v>4.2343172699225162</v>
      </c>
      <c r="C22" s="35">
        <f t="shared" ref="C22:M22" si="3">((C18/C7)^(1/11)-1)*100</f>
        <v>0.38383327312816462</v>
      </c>
      <c r="D22" s="35">
        <f t="shared" si="3"/>
        <v>3.8357610695317845</v>
      </c>
      <c r="E22" s="35">
        <f t="shared" si="3"/>
        <v>-2.1630713252375089</v>
      </c>
      <c r="F22" s="35">
        <f t="shared" si="3"/>
        <v>-2.5371661106385113</v>
      </c>
      <c r="G22" s="44">
        <f t="shared" si="3"/>
        <v>7.7642025752032273</v>
      </c>
      <c r="H22" s="35">
        <f t="shared" si="3"/>
        <v>1.1763620457453383</v>
      </c>
      <c r="I22" s="35">
        <f t="shared" si="3"/>
        <v>6.5112447178910404</v>
      </c>
      <c r="J22" s="35">
        <f t="shared" si="3"/>
        <v>7.8147421632756231</v>
      </c>
      <c r="K22" s="35">
        <f t="shared" si="3"/>
        <v>6.9899945654276596</v>
      </c>
      <c r="L22" s="35">
        <f t="shared" si="3"/>
        <v>5.7460383059175335</v>
      </c>
      <c r="M22" s="35">
        <f t="shared" si="3"/>
        <v>7.0401710630399572</v>
      </c>
      <c r="N22" s="44">
        <f>N18-N7</f>
        <v>97.947903296542393</v>
      </c>
      <c r="O22" s="44">
        <f>O18-O7</f>
        <v>246.84906462098397</v>
      </c>
    </row>
    <row r="23" spans="1:15">
      <c r="A23" s="74"/>
      <c r="B23" s="64"/>
      <c r="C23" s="64"/>
      <c r="D23" s="64"/>
      <c r="E23" s="64"/>
      <c r="F23" s="64"/>
      <c r="G23" s="70"/>
      <c r="H23" s="69"/>
      <c r="I23" s="70"/>
      <c r="J23" s="68"/>
      <c r="K23" s="70"/>
      <c r="L23" s="70"/>
      <c r="M23" s="68"/>
      <c r="N23" s="67"/>
      <c r="O23" s="66"/>
    </row>
    <row r="24" spans="1:15" ht="27.75" customHeight="1">
      <c r="A24" s="160" t="s">
        <v>42</v>
      </c>
      <c r="B24" s="161"/>
      <c r="C24" s="161"/>
      <c r="D24" s="161"/>
      <c r="E24" s="161"/>
      <c r="F24" s="161"/>
      <c r="G24" s="161"/>
      <c r="H24" s="161"/>
      <c r="I24" s="161"/>
      <c r="J24" s="161"/>
      <c r="K24" s="161"/>
      <c r="L24" s="161"/>
      <c r="M24" s="161"/>
      <c r="N24" s="161"/>
      <c r="O24" s="161"/>
    </row>
  </sheetData>
  <mergeCells count="8">
    <mergeCell ref="A24:O24"/>
    <mergeCell ref="A1:O1"/>
    <mergeCell ref="A2:O2"/>
    <mergeCell ref="B3:F3"/>
    <mergeCell ref="G3:M3"/>
    <mergeCell ref="N3:O3"/>
    <mergeCell ref="A20:M20"/>
    <mergeCell ref="N20:O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90.xml><?xml version="1.0" encoding="utf-8"?>
<worksheet xmlns="http://schemas.openxmlformats.org/spreadsheetml/2006/main" xmlns:r="http://schemas.openxmlformats.org/officeDocument/2006/relationships">
  <dimension ref="A1:P24"/>
  <sheetViews>
    <sheetView view="pageBreakPreview" zoomScaleNormal="100" zoomScaleSheetLayoutView="100" workbookViewId="0">
      <selection activeCell="R16" sqref="R16"/>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40</v>
      </c>
      <c r="B1" s="146"/>
      <c r="C1" s="146"/>
      <c r="D1" s="146"/>
      <c r="E1" s="146"/>
      <c r="F1" s="146"/>
      <c r="G1" s="146"/>
      <c r="H1" s="146"/>
      <c r="I1" s="146"/>
      <c r="J1" s="146"/>
      <c r="K1" s="146"/>
      <c r="L1" s="146"/>
      <c r="M1" s="146"/>
      <c r="N1" s="146"/>
      <c r="O1" s="147"/>
    </row>
    <row r="2" spans="1:15">
      <c r="A2" s="148" t="s">
        <v>22</v>
      </c>
      <c r="B2" s="149"/>
      <c r="C2" s="149"/>
      <c r="D2" s="149"/>
      <c r="E2" s="149"/>
      <c r="F2" s="149"/>
      <c r="G2" s="149"/>
      <c r="H2" s="149"/>
      <c r="I2" s="149"/>
      <c r="J2" s="149"/>
      <c r="K2" s="149"/>
      <c r="L2" s="149"/>
      <c r="M2" s="149"/>
      <c r="N2" s="149"/>
      <c r="O2" s="150"/>
    </row>
    <row r="3" spans="1:15" ht="44.25" customHeight="1">
      <c r="A3" s="2"/>
      <c r="B3" s="151" t="s">
        <v>8</v>
      </c>
      <c r="C3" s="152"/>
      <c r="D3" s="152"/>
      <c r="E3" s="152"/>
      <c r="F3" s="152"/>
      <c r="G3" s="151" t="s">
        <v>5</v>
      </c>
      <c r="H3" s="152"/>
      <c r="I3" s="152"/>
      <c r="J3" s="152"/>
      <c r="K3" s="152"/>
      <c r="L3" s="152"/>
      <c r="M3" s="152"/>
      <c r="N3" s="153" t="s">
        <v>11</v>
      </c>
      <c r="O3" s="154"/>
    </row>
    <row r="4" spans="1:15"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row>
    <row r="5" spans="1:15">
      <c r="A5" s="2">
        <v>2000</v>
      </c>
      <c r="B5" s="24">
        <v>37598</v>
      </c>
      <c r="C5" s="23"/>
      <c r="D5" s="23"/>
      <c r="E5" s="23">
        <v>53687</v>
      </c>
      <c r="F5" s="23"/>
      <c r="G5" s="14">
        <v>1880.7</v>
      </c>
      <c r="H5" s="80">
        <v>383.7</v>
      </c>
      <c r="I5" s="77">
        <v>4901.4855355746686</v>
      </c>
      <c r="J5" s="10">
        <f>I5*'10'!B2</f>
        <v>3774.1438623924951</v>
      </c>
      <c r="K5" s="77">
        <v>2786</v>
      </c>
      <c r="L5" s="77">
        <v>7260.8808965337503</v>
      </c>
      <c r="M5" s="10">
        <f>L5*'10'!B2</f>
        <v>5590.8782903309875</v>
      </c>
      <c r="N5" s="5"/>
      <c r="O5" s="20"/>
    </row>
    <row r="6" spans="1:15">
      <c r="A6" s="2">
        <v>2001</v>
      </c>
      <c r="B6" s="24">
        <v>39607</v>
      </c>
      <c r="C6" s="23"/>
      <c r="D6" s="23"/>
      <c r="E6" s="23">
        <v>64267</v>
      </c>
      <c r="F6" s="23"/>
      <c r="G6" s="14">
        <v>1792.9</v>
      </c>
      <c r="H6" s="80">
        <v>406</v>
      </c>
      <c r="I6" s="77">
        <v>4416.0098522167482</v>
      </c>
      <c r="J6" s="10">
        <f>I6*'10'!B3</f>
        <v>3400.3275862068963</v>
      </c>
      <c r="K6" s="77">
        <v>3352.3</v>
      </c>
      <c r="L6" s="77">
        <v>8256.8965517241377</v>
      </c>
      <c r="M6" s="10">
        <f>L6*'10'!B3</f>
        <v>6357.8103448275861</v>
      </c>
      <c r="N6" s="5"/>
      <c r="O6" s="20"/>
    </row>
    <row r="7" spans="1:15">
      <c r="A7" s="2">
        <v>2002</v>
      </c>
      <c r="B7" s="24">
        <v>35216</v>
      </c>
      <c r="C7" s="23">
        <v>3691</v>
      </c>
      <c r="D7" s="23">
        <v>9541.0457870495793</v>
      </c>
      <c r="E7" s="23">
        <v>67464</v>
      </c>
      <c r="F7" s="23">
        <v>18277.973448929828</v>
      </c>
      <c r="G7" s="14">
        <v>1268.0999999999999</v>
      </c>
      <c r="H7" s="80">
        <v>378.9</v>
      </c>
      <c r="I7" s="77">
        <v>3346.7933491686458</v>
      </c>
      <c r="J7" s="10">
        <f>I7*'10'!B4</f>
        <v>2610.4988123515436</v>
      </c>
      <c r="K7" s="77">
        <v>3277</v>
      </c>
      <c r="L7" s="77">
        <v>8648.7199788862508</v>
      </c>
      <c r="M7" s="10">
        <f>L7*'10'!B4</f>
        <v>6746.0015835312761</v>
      </c>
      <c r="N7" s="5">
        <f t="shared" ref="N7:N18" si="0">J7/D7*100</f>
        <v>27.360719889793128</v>
      </c>
      <c r="O7" s="20">
        <f t="shared" ref="O7:O18" si="1">M7/F7*100</f>
        <v>36.90782023718419</v>
      </c>
    </row>
    <row r="8" spans="1:15">
      <c r="A8" s="2">
        <v>2003</v>
      </c>
      <c r="B8" s="24">
        <v>36215</v>
      </c>
      <c r="C8" s="23">
        <v>3687</v>
      </c>
      <c r="D8" s="23">
        <v>9822.3487930566844</v>
      </c>
      <c r="E8" s="23">
        <v>70508</v>
      </c>
      <c r="F8" s="23">
        <v>19123.406563601842</v>
      </c>
      <c r="G8" s="14">
        <v>988.7</v>
      </c>
      <c r="H8" s="80">
        <v>375.4</v>
      </c>
      <c r="I8" s="77">
        <v>2633.7240277037827</v>
      </c>
      <c r="J8" s="10">
        <f>I8*'10'!B5</f>
        <v>2159.6537027171016</v>
      </c>
      <c r="K8" s="77">
        <v>3008.4</v>
      </c>
      <c r="L8" s="77">
        <v>8013.8518913159305</v>
      </c>
      <c r="M8" s="10">
        <f>L8*'10'!B5</f>
        <v>6571.3585508790629</v>
      </c>
      <c r="N8" s="5">
        <f t="shared" si="0"/>
        <v>21.987141245113779</v>
      </c>
      <c r="O8" s="20">
        <f t="shared" si="1"/>
        <v>34.362907722657155</v>
      </c>
    </row>
    <row r="9" spans="1:15">
      <c r="A9" s="2">
        <v>2004</v>
      </c>
      <c r="B9" s="24">
        <v>35830</v>
      </c>
      <c r="C9" s="23">
        <v>3463</v>
      </c>
      <c r="D9" s="23">
        <v>10346.520358071037</v>
      </c>
      <c r="E9" s="23">
        <v>73430</v>
      </c>
      <c r="F9" s="23">
        <v>21204.158244296854</v>
      </c>
      <c r="G9" s="14">
        <v>1634.4</v>
      </c>
      <c r="H9" s="80">
        <v>376.8</v>
      </c>
      <c r="I9" s="77">
        <v>4337.5796178343953</v>
      </c>
      <c r="J9" s="10">
        <f>I9*'10'!B6</f>
        <v>3730.3184713375799</v>
      </c>
      <c r="K9" s="77">
        <v>3438.4</v>
      </c>
      <c r="L9" s="77">
        <v>9125.2653927813153</v>
      </c>
      <c r="M9" s="10">
        <f>L9*'10'!B6</f>
        <v>7847.728237791931</v>
      </c>
      <c r="N9" s="5">
        <f t="shared" si="0"/>
        <v>36.05384556584437</v>
      </c>
      <c r="O9" s="20">
        <f t="shared" si="1"/>
        <v>37.010326688646948</v>
      </c>
    </row>
    <row r="10" spans="1:15">
      <c r="A10" s="2">
        <v>2005</v>
      </c>
      <c r="B10" s="24">
        <v>34267</v>
      </c>
      <c r="C10" s="23">
        <v>3402</v>
      </c>
      <c r="D10" s="23">
        <v>10072.604350382129</v>
      </c>
      <c r="E10" s="23">
        <v>74960</v>
      </c>
      <c r="F10" s="23">
        <v>22034.097589653145</v>
      </c>
      <c r="G10" s="14">
        <v>1738.9</v>
      </c>
      <c r="H10" s="80">
        <v>386.6</v>
      </c>
      <c r="I10" s="77">
        <v>4497.9306777030524</v>
      </c>
      <c r="J10" s="10">
        <f>I10*'10'!B7</f>
        <v>4003.1583031557166</v>
      </c>
      <c r="K10" s="77">
        <v>3803.4</v>
      </c>
      <c r="L10" s="77">
        <v>9838.0755302638372</v>
      </c>
      <c r="M10" s="10">
        <f>L10*'10'!B7</f>
        <v>8755.8872219348159</v>
      </c>
      <c r="N10" s="5">
        <f t="shared" si="0"/>
        <v>39.743031334332585</v>
      </c>
      <c r="O10" s="20">
        <f t="shared" si="1"/>
        <v>39.737897984287947</v>
      </c>
    </row>
    <row r="11" spans="1:15">
      <c r="A11" s="2">
        <v>2006</v>
      </c>
      <c r="B11" s="24">
        <v>40639</v>
      </c>
      <c r="C11" s="23">
        <v>3573</v>
      </c>
      <c r="D11" s="23">
        <v>11373.915477190038</v>
      </c>
      <c r="E11" s="23">
        <v>81834</v>
      </c>
      <c r="F11" s="23">
        <v>22903.442485306463</v>
      </c>
      <c r="G11" s="14">
        <v>1563.9</v>
      </c>
      <c r="H11" s="80">
        <v>399.7</v>
      </c>
      <c r="I11" s="77">
        <v>3912.6845133850388</v>
      </c>
      <c r="J11" s="10">
        <f>I11*'10'!B8</f>
        <v>3521.416062046535</v>
      </c>
      <c r="K11" s="77">
        <v>3965.3</v>
      </c>
      <c r="L11" s="77">
        <v>9920.6905178884172</v>
      </c>
      <c r="M11" s="10">
        <f>L11*'10'!B8</f>
        <v>8928.6214660995756</v>
      </c>
      <c r="N11" s="5">
        <f t="shared" si="0"/>
        <v>30.960455694510859</v>
      </c>
      <c r="O11" s="20">
        <f t="shared" si="1"/>
        <v>38.983753083527368</v>
      </c>
    </row>
    <row r="12" spans="1:15">
      <c r="A12" s="2">
        <v>2007</v>
      </c>
      <c r="B12" s="24">
        <v>42220</v>
      </c>
      <c r="C12" s="23">
        <v>3566</v>
      </c>
      <c r="D12" s="23">
        <v>11839.596186203029</v>
      </c>
      <c r="E12" s="23">
        <v>87354</v>
      </c>
      <c r="F12" s="23">
        <v>24496.354458777339</v>
      </c>
      <c r="G12" s="14">
        <v>1779.3</v>
      </c>
      <c r="H12" s="80">
        <v>406.5</v>
      </c>
      <c r="I12" s="77">
        <v>4377.1217712177113</v>
      </c>
      <c r="J12" s="10">
        <f>I12*'10'!B9</f>
        <v>3939.4095940959401</v>
      </c>
      <c r="K12" s="77">
        <v>4279.8999999999996</v>
      </c>
      <c r="L12" s="77">
        <v>10528.659286592865</v>
      </c>
      <c r="M12" s="10">
        <f>L12*'10'!B9</f>
        <v>9475.7933579335786</v>
      </c>
      <c r="N12" s="5">
        <f t="shared" si="0"/>
        <v>33.273175302098821</v>
      </c>
      <c r="O12" s="20">
        <f t="shared" si="1"/>
        <v>38.682463441160273</v>
      </c>
    </row>
    <row r="13" spans="1:15">
      <c r="A13" s="2">
        <v>2008</v>
      </c>
      <c r="B13" s="24">
        <v>38964</v>
      </c>
      <c r="C13" s="23">
        <v>3481</v>
      </c>
      <c r="D13" s="23">
        <v>11193.335248491812</v>
      </c>
      <c r="E13" s="23">
        <v>88306</v>
      </c>
      <c r="F13" s="23">
        <v>25367.997701809825</v>
      </c>
      <c r="G13" s="14">
        <v>1833.2</v>
      </c>
      <c r="H13" s="80">
        <v>395.4</v>
      </c>
      <c r="I13" s="77">
        <v>4636.3176530096107</v>
      </c>
      <c r="J13" s="10">
        <f>I13*'10'!B10</f>
        <v>4079.9595346484575</v>
      </c>
      <c r="K13" s="77">
        <v>4567.6000000000004</v>
      </c>
      <c r="L13" s="77">
        <v>11551.84623166414</v>
      </c>
      <c r="M13" s="10">
        <f>L13*'10'!B10</f>
        <v>10165.624683864444</v>
      </c>
      <c r="N13" s="5">
        <f t="shared" si="0"/>
        <v>36.44990026719865</v>
      </c>
      <c r="O13" s="20">
        <f t="shared" si="1"/>
        <v>40.072633257685922</v>
      </c>
    </row>
    <row r="14" spans="1:15">
      <c r="A14" s="2">
        <v>2009</v>
      </c>
      <c r="B14" s="24">
        <v>40920</v>
      </c>
      <c r="C14" s="23">
        <v>3239</v>
      </c>
      <c r="D14" s="23">
        <v>12633.528866934239</v>
      </c>
      <c r="E14" s="23">
        <v>89625</v>
      </c>
      <c r="F14" s="23">
        <v>27670.57733868478</v>
      </c>
      <c r="G14" s="14">
        <v>1491.6</v>
      </c>
      <c r="H14" s="80">
        <v>389</v>
      </c>
      <c r="I14" s="77">
        <v>3834.4473007712077</v>
      </c>
      <c r="J14" s="10">
        <f>I14*'10'!B11</f>
        <v>3182.5912596401022</v>
      </c>
      <c r="K14" s="77">
        <v>4446.7</v>
      </c>
      <c r="L14" s="77">
        <v>11431.105398457585</v>
      </c>
      <c r="M14" s="10">
        <f>L14*'10'!B11</f>
        <v>9487.8174807197956</v>
      </c>
      <c r="N14" s="5">
        <f t="shared" si="0"/>
        <v>25.191625342068157</v>
      </c>
      <c r="O14" s="20">
        <f t="shared" si="1"/>
        <v>34.288469534227524</v>
      </c>
    </row>
    <row r="15" spans="1:15">
      <c r="A15" s="2">
        <v>2010</v>
      </c>
      <c r="B15" s="24">
        <v>48131</v>
      </c>
      <c r="C15" s="23">
        <v>3149</v>
      </c>
      <c r="D15" s="23">
        <v>15284.534772943791</v>
      </c>
      <c r="E15" s="23">
        <v>97040</v>
      </c>
      <c r="F15" s="23">
        <v>30816.132105430293</v>
      </c>
      <c r="G15" s="14">
        <v>1428.5</v>
      </c>
      <c r="H15" s="80">
        <v>379.6</v>
      </c>
      <c r="I15" s="77">
        <v>3763.171759747102</v>
      </c>
      <c r="J15" s="10">
        <f>I15*'10'!B12</f>
        <v>3273.9594309799786</v>
      </c>
      <c r="K15" s="77">
        <v>4180.8999999999996</v>
      </c>
      <c r="L15" s="77">
        <v>11013.962065331925</v>
      </c>
      <c r="M15" s="10">
        <f>L15*'10'!B12</f>
        <v>9582.1469968387755</v>
      </c>
      <c r="N15" s="5">
        <f t="shared" si="0"/>
        <v>21.420079051247541</v>
      </c>
      <c r="O15" s="20">
        <f t="shared" si="1"/>
        <v>31.094580475108518</v>
      </c>
    </row>
    <row r="16" spans="1:15">
      <c r="A16" s="2">
        <v>2011</v>
      </c>
      <c r="B16" s="24">
        <v>51039</v>
      </c>
      <c r="C16" s="23">
        <v>3150</v>
      </c>
      <c r="D16" s="23">
        <v>16202.857142857145</v>
      </c>
      <c r="E16" s="23">
        <v>104607</v>
      </c>
      <c r="F16" s="23">
        <v>33208.571428571435</v>
      </c>
      <c r="G16" s="14">
        <v>1306.5</v>
      </c>
      <c r="H16" s="80">
        <v>391.2</v>
      </c>
      <c r="I16" s="77">
        <v>3339.7239263803681</v>
      </c>
      <c r="J16" s="10">
        <f>I16*'10'!B13</f>
        <v>3005.7515337423315</v>
      </c>
      <c r="K16" s="77">
        <v>3909.3</v>
      </c>
      <c r="L16" s="77">
        <v>9993.0981595092035</v>
      </c>
      <c r="M16" s="10">
        <f>L16*'10'!B13</f>
        <v>8993.7883435582826</v>
      </c>
      <c r="N16" s="5">
        <f t="shared" si="0"/>
        <v>18.550750075997456</v>
      </c>
      <c r="O16" s="20">
        <f t="shared" si="1"/>
        <v>27.082731826941398</v>
      </c>
    </row>
    <row r="17" spans="1:15">
      <c r="A17" s="2">
        <v>2012</v>
      </c>
      <c r="B17" s="24">
        <v>48195</v>
      </c>
      <c r="C17" s="23">
        <v>2971</v>
      </c>
      <c r="D17" s="23">
        <v>16221.81083810165</v>
      </c>
      <c r="E17" s="23">
        <v>107024</v>
      </c>
      <c r="F17" s="23">
        <v>36022.887916526422</v>
      </c>
      <c r="G17" s="14">
        <v>1377.2</v>
      </c>
      <c r="H17" s="80">
        <v>397.7</v>
      </c>
      <c r="I17" s="77">
        <v>3462.9117425194872</v>
      </c>
      <c r="J17" s="10">
        <f>I17*'10'!B14</f>
        <v>3109.9964498687732</v>
      </c>
      <c r="K17" s="77">
        <v>3780.2</v>
      </c>
      <c r="L17" s="77">
        <v>9505.1546391752581</v>
      </c>
      <c r="M17" s="10">
        <f>L17*'10'!B14</f>
        <v>8536.4569995599304</v>
      </c>
      <c r="N17" s="5">
        <f t="shared" si="0"/>
        <v>19.171697173068004</v>
      </c>
      <c r="O17" s="20">
        <f t="shared" si="1"/>
        <v>23.697314383402372</v>
      </c>
    </row>
    <row r="18" spans="1:15">
      <c r="A18" s="2">
        <v>2013</v>
      </c>
      <c r="B18" s="24">
        <v>49906</v>
      </c>
      <c r="C18" s="23">
        <v>2960</v>
      </c>
      <c r="D18" s="23">
        <v>16860.135135135133</v>
      </c>
      <c r="E18" s="23">
        <v>110558</v>
      </c>
      <c r="F18" s="23">
        <v>37350.675675675673</v>
      </c>
      <c r="G18" s="14">
        <v>1419.1</v>
      </c>
      <c r="H18" s="80">
        <v>381.9</v>
      </c>
      <c r="I18" s="77">
        <v>3715.8942131448025</v>
      </c>
      <c r="J18" s="10">
        <f>I18*'10'!B15</f>
        <v>3313.3515648765469</v>
      </c>
      <c r="K18" s="77">
        <v>3720.1</v>
      </c>
      <c r="L18" s="77">
        <v>9741.0316836868296</v>
      </c>
      <c r="M18" s="10">
        <f>L18*'10'!B15</f>
        <v>8685.7861718675522</v>
      </c>
      <c r="N18" s="5">
        <f t="shared" si="0"/>
        <v>19.651986999628463</v>
      </c>
      <c r="O18" s="20">
        <f t="shared" si="1"/>
        <v>23.254696239736568</v>
      </c>
    </row>
    <row r="19" spans="1:15">
      <c r="A19" s="2"/>
      <c r="B19" s="23"/>
      <c r="C19" s="23"/>
      <c r="D19" s="23"/>
      <c r="E19" s="23"/>
      <c r="F19" s="23"/>
      <c r="G19" s="77"/>
      <c r="H19" s="80"/>
      <c r="I19" s="77"/>
      <c r="J19" s="10"/>
      <c r="K19" s="77"/>
      <c r="L19" s="77"/>
      <c r="M19" s="10"/>
      <c r="N19" s="6"/>
      <c r="O19" s="20"/>
    </row>
    <row r="20" spans="1:15" ht="30.75"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2.1677095201243723</v>
      </c>
      <c r="C21" s="35">
        <f t="shared" ref="C21:M21" si="2">((C14/C7)^(1/7)-1)*100</f>
        <v>-1.8488772557189503</v>
      </c>
      <c r="D21" s="35">
        <f t="shared" si="2"/>
        <v>4.0922474074065907</v>
      </c>
      <c r="E21" s="35">
        <f t="shared" si="2"/>
        <v>4.1411670353938668</v>
      </c>
      <c r="F21" s="35">
        <f t="shared" si="2"/>
        <v>6.102879033507369</v>
      </c>
      <c r="G21" s="44">
        <f t="shared" si="2"/>
        <v>2.3460927789561881</v>
      </c>
      <c r="H21" s="35">
        <f t="shared" si="2"/>
        <v>0.37652172008062479</v>
      </c>
      <c r="I21" s="35">
        <f t="shared" si="2"/>
        <v>1.9621830136414831</v>
      </c>
      <c r="J21" s="35">
        <f t="shared" si="2"/>
        <v>2.8712245055342089</v>
      </c>
      <c r="K21" s="35">
        <f t="shared" si="2"/>
        <v>4.4569500988351107</v>
      </c>
      <c r="L21" s="35">
        <f t="shared" si="2"/>
        <v>4.0651223103083334</v>
      </c>
      <c r="M21" s="35">
        <f t="shared" si="2"/>
        <v>4.992912509016656</v>
      </c>
      <c r="N21" s="44">
        <f>N14-N7</f>
        <v>-2.1690945477249706</v>
      </c>
      <c r="O21" s="44">
        <f>O14-O7</f>
        <v>-2.6193507029566661</v>
      </c>
    </row>
    <row r="22" spans="1:15">
      <c r="A22" s="2" t="s">
        <v>65</v>
      </c>
      <c r="B22" s="44">
        <f>((B18/B7)^(1/11)-1)*100</f>
        <v>3.2202233042184947</v>
      </c>
      <c r="C22" s="35">
        <f t="shared" ref="C22:M22" si="3">((C18/C7)^(1/11)-1)*100</f>
        <v>-1.9864427688370823</v>
      </c>
      <c r="D22" s="35">
        <f t="shared" si="3"/>
        <v>5.3121896808374869</v>
      </c>
      <c r="E22" s="35">
        <f t="shared" si="3"/>
        <v>4.5927650281765153</v>
      </c>
      <c r="F22" s="35">
        <f t="shared" si="3"/>
        <v>6.712548735984214</v>
      </c>
      <c r="G22" s="44">
        <f t="shared" si="3"/>
        <v>1.0280039390803575</v>
      </c>
      <c r="H22" s="35">
        <f t="shared" si="3"/>
        <v>7.1720945423869864E-2</v>
      </c>
      <c r="I22" s="35">
        <f t="shared" si="3"/>
        <v>0.9555976300018143</v>
      </c>
      <c r="J22" s="35">
        <f t="shared" si="3"/>
        <v>2.1911043969777166</v>
      </c>
      <c r="K22" s="35">
        <f t="shared" si="3"/>
        <v>1.159600749646339</v>
      </c>
      <c r="L22" s="35">
        <f t="shared" si="3"/>
        <v>1.0871001257345858</v>
      </c>
      <c r="M22" s="35">
        <f t="shared" si="3"/>
        <v>2.3242162360967766</v>
      </c>
      <c r="N22" s="44">
        <f>N18-N7</f>
        <v>-7.708732890164665</v>
      </c>
      <c r="O22" s="44">
        <f>O18-O7</f>
        <v>-13.653123997447622</v>
      </c>
    </row>
    <row r="23" spans="1:15">
      <c r="A23" s="74"/>
      <c r="B23" s="64"/>
      <c r="C23" s="64"/>
      <c r="D23" s="64"/>
      <c r="E23" s="64"/>
      <c r="F23" s="64"/>
      <c r="G23" s="70"/>
      <c r="H23" s="69"/>
      <c r="I23" s="70"/>
      <c r="J23" s="68"/>
      <c r="K23" s="70"/>
      <c r="L23" s="70"/>
      <c r="M23" s="68"/>
      <c r="N23" s="67"/>
      <c r="O23" s="66"/>
    </row>
    <row r="24" spans="1:15" ht="27.75" customHeight="1">
      <c r="A24" s="160" t="s">
        <v>42</v>
      </c>
      <c r="B24" s="161"/>
      <c r="C24" s="161"/>
      <c r="D24" s="161"/>
      <c r="E24" s="161"/>
      <c r="F24" s="161"/>
      <c r="G24" s="161"/>
      <c r="H24" s="161"/>
      <c r="I24" s="161"/>
      <c r="J24" s="161"/>
      <c r="K24" s="161"/>
      <c r="L24" s="161"/>
      <c r="M24" s="161"/>
      <c r="N24" s="161"/>
      <c r="O24" s="161"/>
    </row>
  </sheetData>
  <mergeCells count="8">
    <mergeCell ref="A24:O24"/>
    <mergeCell ref="A1:O1"/>
    <mergeCell ref="A2:O2"/>
    <mergeCell ref="B3:F3"/>
    <mergeCell ref="G3:M3"/>
    <mergeCell ref="N3:O3"/>
    <mergeCell ref="A20:M20"/>
    <mergeCell ref="N20:O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91.xml><?xml version="1.0" encoding="utf-8"?>
<worksheet xmlns="http://schemas.openxmlformats.org/spreadsheetml/2006/main" xmlns:r="http://schemas.openxmlformats.org/officeDocument/2006/relationships">
  <dimension ref="A1:P24"/>
  <sheetViews>
    <sheetView view="pageBreakPreview" zoomScaleNormal="100" zoomScaleSheetLayoutView="100" workbookViewId="0">
      <selection activeCell="R16" sqref="R16"/>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40</v>
      </c>
      <c r="B1" s="146"/>
      <c r="C1" s="146"/>
      <c r="D1" s="146"/>
      <c r="E1" s="146"/>
      <c r="F1" s="146"/>
      <c r="G1" s="146"/>
      <c r="H1" s="146"/>
      <c r="I1" s="146"/>
      <c r="J1" s="146"/>
      <c r="K1" s="146"/>
      <c r="L1" s="146"/>
      <c r="M1" s="146"/>
      <c r="N1" s="146"/>
      <c r="O1" s="147"/>
    </row>
    <row r="2" spans="1:15">
      <c r="A2" s="148" t="s">
        <v>24</v>
      </c>
      <c r="B2" s="149"/>
      <c r="C2" s="149"/>
      <c r="D2" s="149"/>
      <c r="E2" s="149"/>
      <c r="F2" s="149"/>
      <c r="G2" s="149"/>
      <c r="H2" s="149"/>
      <c r="I2" s="149"/>
      <c r="J2" s="149"/>
      <c r="K2" s="149"/>
      <c r="L2" s="149"/>
      <c r="M2" s="149"/>
      <c r="N2" s="149"/>
      <c r="O2" s="150"/>
    </row>
    <row r="3" spans="1:15" ht="44.25" customHeight="1">
      <c r="A3" s="2"/>
      <c r="B3" s="151" t="s">
        <v>8</v>
      </c>
      <c r="C3" s="152"/>
      <c r="D3" s="152"/>
      <c r="E3" s="152"/>
      <c r="F3" s="152"/>
      <c r="G3" s="151" t="s">
        <v>5</v>
      </c>
      <c r="H3" s="152"/>
      <c r="I3" s="152"/>
      <c r="J3" s="152"/>
      <c r="K3" s="152"/>
      <c r="L3" s="152"/>
      <c r="M3" s="152"/>
      <c r="N3" s="153" t="s">
        <v>11</v>
      </c>
      <c r="O3" s="154"/>
    </row>
    <row r="4" spans="1:15"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row>
    <row r="5" spans="1:15">
      <c r="A5" s="2">
        <v>2000</v>
      </c>
      <c r="B5" s="24">
        <v>27156</v>
      </c>
      <c r="C5" s="23"/>
      <c r="D5" s="23"/>
      <c r="E5" s="23">
        <v>46235</v>
      </c>
      <c r="F5" s="23"/>
      <c r="G5" s="14">
        <v>1839.8</v>
      </c>
      <c r="H5" s="80">
        <v>608</v>
      </c>
      <c r="I5" s="77">
        <v>3025.9868421052629</v>
      </c>
      <c r="J5" s="10">
        <f>I5*'10'!B2</f>
        <v>2330.0098684210525</v>
      </c>
      <c r="K5" s="77">
        <v>5102.8</v>
      </c>
      <c r="L5" s="77">
        <v>8392.7631578947385</v>
      </c>
      <c r="M5" s="10">
        <f>L5*'10'!B2</f>
        <v>6462.4276315789484</v>
      </c>
      <c r="N5" s="5"/>
      <c r="O5" s="20"/>
    </row>
    <row r="6" spans="1:15">
      <c r="A6" s="2">
        <v>2001</v>
      </c>
      <c r="B6" s="24">
        <v>29213</v>
      </c>
      <c r="C6" s="23"/>
      <c r="D6" s="23"/>
      <c r="E6" s="23">
        <v>50202</v>
      </c>
      <c r="F6" s="23"/>
      <c r="G6" s="14">
        <v>2443.1</v>
      </c>
      <c r="H6" s="80">
        <v>634</v>
      </c>
      <c r="I6" s="77">
        <v>3853.4700315457412</v>
      </c>
      <c r="J6" s="10">
        <f>I6*'10'!B3</f>
        <v>2967.1719242902209</v>
      </c>
      <c r="K6" s="77">
        <v>5543.2</v>
      </c>
      <c r="L6" s="77">
        <v>8743.2176656151405</v>
      </c>
      <c r="M6" s="10">
        <f>L6*'10'!B3</f>
        <v>6732.2776025236581</v>
      </c>
      <c r="N6" s="5"/>
      <c r="O6" s="20"/>
    </row>
    <row r="7" spans="1:15">
      <c r="A7" s="2">
        <v>2002</v>
      </c>
      <c r="B7" s="24">
        <v>31946</v>
      </c>
      <c r="C7" s="23">
        <v>6749</v>
      </c>
      <c r="D7" s="23">
        <v>4733.4419914061336</v>
      </c>
      <c r="E7" s="23">
        <v>55185</v>
      </c>
      <c r="F7" s="23">
        <v>8176.7669284338426</v>
      </c>
      <c r="G7" s="14">
        <v>2289.3000000000002</v>
      </c>
      <c r="H7" s="80">
        <v>655.20000000000005</v>
      </c>
      <c r="I7" s="77">
        <v>3494.0476190476193</v>
      </c>
      <c r="J7" s="10">
        <f>I7*'10'!B4</f>
        <v>2725.3571428571431</v>
      </c>
      <c r="K7" s="77">
        <v>5446.6</v>
      </c>
      <c r="L7" s="77">
        <v>8312.8815628815628</v>
      </c>
      <c r="M7" s="10">
        <f>L7*'10'!B4</f>
        <v>6484.0476190476193</v>
      </c>
      <c r="N7" s="5">
        <f t="shared" ref="N7:N18" si="0">J7/D7*100</f>
        <v>57.576646081333692</v>
      </c>
      <c r="O7" s="20">
        <f t="shared" ref="O7:O18" si="1">M7/F7*100</f>
        <v>79.298427799134501</v>
      </c>
    </row>
    <row r="8" spans="1:15">
      <c r="A8" s="2">
        <v>2003</v>
      </c>
      <c r="B8" s="24">
        <v>35770</v>
      </c>
      <c r="C8" s="23">
        <v>6834</v>
      </c>
      <c r="D8" s="23">
        <v>5234.1235001463274</v>
      </c>
      <c r="E8" s="23">
        <v>60450</v>
      </c>
      <c r="F8" s="23">
        <v>8845.4784899034239</v>
      </c>
      <c r="G8" s="14">
        <v>2027.3</v>
      </c>
      <c r="H8" s="80">
        <v>653.20000000000005</v>
      </c>
      <c r="I8" s="77">
        <v>3103.6436007348434</v>
      </c>
      <c r="J8" s="10">
        <f>I8*'10'!B5</f>
        <v>2544.9877526025716</v>
      </c>
      <c r="K8" s="77">
        <v>5045.6000000000004</v>
      </c>
      <c r="L8" s="77">
        <v>7724.4335578689534</v>
      </c>
      <c r="M8" s="10">
        <f>L8*'10'!B5</f>
        <v>6334.0355174525412</v>
      </c>
      <c r="N8" s="5">
        <f t="shared" si="0"/>
        <v>48.622997767084073</v>
      </c>
      <c r="O8" s="20">
        <f t="shared" si="1"/>
        <v>71.607607487627249</v>
      </c>
    </row>
    <row r="9" spans="1:15">
      <c r="A9" s="2">
        <v>2004</v>
      </c>
      <c r="B9" s="24">
        <v>39762</v>
      </c>
      <c r="C9" s="23">
        <v>6940</v>
      </c>
      <c r="D9" s="23">
        <v>5729.3948126801151</v>
      </c>
      <c r="E9" s="23">
        <v>67405</v>
      </c>
      <c r="F9" s="23">
        <v>9712.536023054754</v>
      </c>
      <c r="G9" s="14">
        <v>2513.1999999999998</v>
      </c>
      <c r="H9" s="80">
        <v>684.1</v>
      </c>
      <c r="I9" s="77">
        <v>3673.7319105393944</v>
      </c>
      <c r="J9" s="10">
        <f>I9*'10'!B6</f>
        <v>3159.4094430638793</v>
      </c>
      <c r="K9" s="77">
        <v>5378.1</v>
      </c>
      <c r="L9" s="77">
        <v>7861.5699459143398</v>
      </c>
      <c r="M9" s="10">
        <f>L9*'10'!B6</f>
        <v>6760.9501534863321</v>
      </c>
      <c r="N9" s="5">
        <f t="shared" si="0"/>
        <v>55.143859802986071</v>
      </c>
      <c r="O9" s="20">
        <f t="shared" si="1"/>
        <v>69.610554209917879</v>
      </c>
    </row>
    <row r="10" spans="1:15">
      <c r="A10" s="2">
        <v>2005</v>
      </c>
      <c r="B10" s="24">
        <v>37628</v>
      </c>
      <c r="C10" s="23">
        <v>7035</v>
      </c>
      <c r="D10" s="23">
        <v>5348.6851457000712</v>
      </c>
      <c r="E10" s="23">
        <v>70649</v>
      </c>
      <c r="F10" s="23">
        <v>10042.501776830137</v>
      </c>
      <c r="G10" s="14">
        <v>2599.3000000000002</v>
      </c>
      <c r="H10" s="80">
        <v>704.8</v>
      </c>
      <c r="I10" s="77">
        <v>3687.9965947786609</v>
      </c>
      <c r="J10" s="10">
        <f>I10*'10'!B7</f>
        <v>3282.3169693530081</v>
      </c>
      <c r="K10" s="77">
        <v>5758</v>
      </c>
      <c r="L10" s="77">
        <v>8169.6935300794567</v>
      </c>
      <c r="M10" s="10">
        <f>L10*'10'!B7</f>
        <v>7271.0272417707165</v>
      </c>
      <c r="N10" s="5">
        <f t="shared" si="0"/>
        <v>61.366800997657087</v>
      </c>
      <c r="O10" s="20">
        <f t="shared" si="1"/>
        <v>72.402548720940118</v>
      </c>
    </row>
    <row r="11" spans="1:15">
      <c r="A11" s="2">
        <v>2006</v>
      </c>
      <c r="B11" s="24">
        <v>40349</v>
      </c>
      <c r="C11" s="23">
        <v>7254</v>
      </c>
      <c r="D11" s="23">
        <v>5562.3104494072231</v>
      </c>
      <c r="E11" s="23">
        <v>75426</v>
      </c>
      <c r="F11" s="23">
        <v>10397.849462365592</v>
      </c>
      <c r="G11" s="14">
        <v>3658.4</v>
      </c>
      <c r="H11" s="80">
        <v>734.6</v>
      </c>
      <c r="I11" s="77">
        <v>4980.125238224884</v>
      </c>
      <c r="J11" s="10">
        <f>I11*'10'!B8</f>
        <v>4482.1127144023958</v>
      </c>
      <c r="K11" s="77">
        <v>7058.8</v>
      </c>
      <c r="L11" s="77">
        <v>9609.038932752519</v>
      </c>
      <c r="M11" s="10">
        <f>L11*'10'!B8</f>
        <v>8648.1350394772671</v>
      </c>
      <c r="N11" s="5">
        <f t="shared" si="0"/>
        <v>80.580053112282783</v>
      </c>
      <c r="O11" s="20">
        <f t="shared" si="1"/>
        <v>83.172343192490786</v>
      </c>
    </row>
    <row r="12" spans="1:15">
      <c r="A12" s="2">
        <v>2007</v>
      </c>
      <c r="B12" s="24">
        <v>44145</v>
      </c>
      <c r="C12" s="23">
        <v>7306</v>
      </c>
      <c r="D12" s="23">
        <v>6042.2940049274566</v>
      </c>
      <c r="E12" s="23">
        <v>81083</v>
      </c>
      <c r="F12" s="23">
        <v>11098.138516287981</v>
      </c>
      <c r="G12" s="14">
        <v>3772.6</v>
      </c>
      <c r="H12" s="80">
        <v>751.5</v>
      </c>
      <c r="I12" s="77">
        <v>5020.0931470392543</v>
      </c>
      <c r="J12" s="10">
        <f>I12*'10'!B9</f>
        <v>4518.0838323353291</v>
      </c>
      <c r="K12" s="77">
        <v>8124.9</v>
      </c>
      <c r="L12" s="77">
        <v>10811.576846307385</v>
      </c>
      <c r="M12" s="10">
        <f>L12*'10'!B9</f>
        <v>9730.4191616766475</v>
      </c>
      <c r="N12" s="5">
        <f t="shared" si="0"/>
        <v>74.774313011761052</v>
      </c>
      <c r="O12" s="20">
        <f t="shared" si="1"/>
        <v>87.676137285509398</v>
      </c>
    </row>
    <row r="13" spans="1:15">
      <c r="A13" s="2">
        <v>2008</v>
      </c>
      <c r="B13" s="24">
        <v>43677</v>
      </c>
      <c r="C13" s="23">
        <v>7279</v>
      </c>
      <c r="D13" s="23">
        <v>6000.4121445253468</v>
      </c>
      <c r="E13" s="23">
        <v>84160</v>
      </c>
      <c r="F13" s="23">
        <v>11562.027751064707</v>
      </c>
      <c r="G13" s="14">
        <v>4137.5</v>
      </c>
      <c r="H13" s="80">
        <v>776.4</v>
      </c>
      <c r="I13" s="77">
        <v>5329.0829469345708</v>
      </c>
      <c r="J13" s="10">
        <f>I13*'10'!B10</f>
        <v>4689.5929933024227</v>
      </c>
      <c r="K13" s="77">
        <v>9327.2000000000007</v>
      </c>
      <c r="L13" s="77">
        <v>12013.395157135499</v>
      </c>
      <c r="M13" s="10">
        <f>L13*'10'!B10</f>
        <v>10571.787738279239</v>
      </c>
      <c r="N13" s="5">
        <f t="shared" si="0"/>
        <v>78.154514729144253</v>
      </c>
      <c r="O13" s="20">
        <f t="shared" si="1"/>
        <v>91.435412246832911</v>
      </c>
    </row>
    <row r="14" spans="1:15">
      <c r="A14" s="2">
        <v>2009</v>
      </c>
      <c r="B14" s="24">
        <v>47045</v>
      </c>
      <c r="C14" s="23">
        <v>6826</v>
      </c>
      <c r="D14" s="23">
        <v>6892.030471725755</v>
      </c>
      <c r="E14" s="23">
        <v>88020</v>
      </c>
      <c r="F14" s="23">
        <v>12894.81394667448</v>
      </c>
      <c r="G14" s="14">
        <v>3602</v>
      </c>
      <c r="H14" s="80">
        <v>769.9</v>
      </c>
      <c r="I14" s="77">
        <v>4678.5296791791143</v>
      </c>
      <c r="J14" s="10">
        <f>I14*'10'!B11</f>
        <v>3883.1796337186647</v>
      </c>
      <c r="K14" s="77">
        <v>9724.9</v>
      </c>
      <c r="L14" s="77">
        <v>12631.380698792051</v>
      </c>
      <c r="M14" s="10">
        <f>L14*'10'!B11</f>
        <v>10484.045979997401</v>
      </c>
      <c r="N14" s="5">
        <f t="shared" si="0"/>
        <v>56.343042150629408</v>
      </c>
      <c r="O14" s="20">
        <f t="shared" si="1"/>
        <v>81.304360212976903</v>
      </c>
    </row>
    <row r="15" spans="1:15">
      <c r="A15" s="2">
        <v>2010</v>
      </c>
      <c r="B15" s="24">
        <v>40667</v>
      </c>
      <c r="C15" s="23">
        <v>6605</v>
      </c>
      <c r="D15" s="23">
        <v>6157.0022710068124</v>
      </c>
      <c r="E15" s="23">
        <v>85854</v>
      </c>
      <c r="F15" s="23">
        <v>12998.334595003786</v>
      </c>
      <c r="G15" s="14">
        <v>3707.3</v>
      </c>
      <c r="H15" s="80">
        <v>783.5</v>
      </c>
      <c r="I15" s="77">
        <v>4731.7166560306323</v>
      </c>
      <c r="J15" s="10">
        <f>I15*'10'!B12</f>
        <v>4116.5934907466499</v>
      </c>
      <c r="K15" s="77">
        <v>9936</v>
      </c>
      <c r="L15" s="77">
        <v>12681.557115507339</v>
      </c>
      <c r="M15" s="10">
        <f>L15*'10'!B12</f>
        <v>11032.954690491386</v>
      </c>
      <c r="N15" s="5">
        <f t="shared" si="0"/>
        <v>66.860353619351372</v>
      </c>
      <c r="O15" s="20">
        <f t="shared" si="1"/>
        <v>84.879756016837433</v>
      </c>
    </row>
    <row r="16" spans="1:15">
      <c r="A16" s="2">
        <v>2011</v>
      </c>
      <c r="B16" s="24">
        <v>41751</v>
      </c>
      <c r="C16" s="23">
        <v>6613</v>
      </c>
      <c r="D16" s="23">
        <v>6313.4734613639803</v>
      </c>
      <c r="E16" s="23">
        <v>85935</v>
      </c>
      <c r="F16" s="23">
        <v>12994.858611825191</v>
      </c>
      <c r="G16" s="14">
        <v>4455.3999999999996</v>
      </c>
      <c r="H16" s="80">
        <v>758</v>
      </c>
      <c r="I16" s="77">
        <v>5877.8364116094981</v>
      </c>
      <c r="J16" s="10">
        <f>I16*'10'!B13</f>
        <v>5290.0527704485485</v>
      </c>
      <c r="K16" s="77">
        <v>10835.9</v>
      </c>
      <c r="L16" s="77">
        <v>14295.382585751979</v>
      </c>
      <c r="M16" s="10">
        <f>L16*'10'!B13</f>
        <v>12865.844327176781</v>
      </c>
      <c r="N16" s="5">
        <f t="shared" si="0"/>
        <v>83.789894783301605</v>
      </c>
      <c r="O16" s="20">
        <f t="shared" si="1"/>
        <v>99.007189777878708</v>
      </c>
    </row>
    <row r="17" spans="1:15">
      <c r="A17" s="2">
        <v>2012</v>
      </c>
      <c r="B17" s="24">
        <v>45497</v>
      </c>
      <c r="C17" s="23">
        <v>6786</v>
      </c>
      <c r="D17" s="23">
        <v>6704.5387562628948</v>
      </c>
      <c r="E17" s="23">
        <v>88894</v>
      </c>
      <c r="F17" s="23">
        <v>13099.616858237549</v>
      </c>
      <c r="G17" s="14">
        <v>4463.2</v>
      </c>
      <c r="H17" s="80">
        <v>783.2</v>
      </c>
      <c r="I17" s="77">
        <v>5698.6721144024514</v>
      </c>
      <c r="J17" s="10">
        <f>I17*'10'!B14</f>
        <v>5117.904053732339</v>
      </c>
      <c r="K17" s="77">
        <v>11477.9</v>
      </c>
      <c r="L17" s="77">
        <v>14655.132788559753</v>
      </c>
      <c r="M17" s="10">
        <f>L17*'10'!B14</f>
        <v>13161.586067918624</v>
      </c>
      <c r="N17" s="5">
        <f t="shared" si="0"/>
        <v>76.334916387075296</v>
      </c>
      <c r="O17" s="20">
        <f t="shared" si="1"/>
        <v>100.47306123798656</v>
      </c>
    </row>
    <row r="18" spans="1:15">
      <c r="A18" s="2">
        <v>2013</v>
      </c>
      <c r="B18" s="24">
        <v>47250</v>
      </c>
      <c r="C18" s="23">
        <v>6984</v>
      </c>
      <c r="D18" s="23">
        <v>6765.4639175257735</v>
      </c>
      <c r="E18" s="23">
        <v>92475</v>
      </c>
      <c r="F18" s="23">
        <v>13240.9793814433</v>
      </c>
      <c r="G18" s="14">
        <v>5055</v>
      </c>
      <c r="H18" s="80">
        <v>803</v>
      </c>
      <c r="I18" s="77">
        <v>6295.1432129514324</v>
      </c>
      <c r="J18" s="10">
        <f>I18*'10'!B15</f>
        <v>5613.1906398116289</v>
      </c>
      <c r="K18" s="77">
        <v>12476</v>
      </c>
      <c r="L18" s="77">
        <v>15536.737235367373</v>
      </c>
      <c r="M18" s="10">
        <f>L18*'10'!B15</f>
        <v>13853.643209157246</v>
      </c>
      <c r="N18" s="5">
        <f t="shared" si="0"/>
        <v>82.968303552263308</v>
      </c>
      <c r="O18" s="20">
        <f t="shared" si="1"/>
        <v>104.6270280321754</v>
      </c>
    </row>
    <row r="19" spans="1:15">
      <c r="A19" s="2"/>
      <c r="B19" s="23"/>
      <c r="C19" s="23"/>
      <c r="D19" s="23"/>
      <c r="E19" s="23"/>
      <c r="F19" s="23"/>
      <c r="G19" s="77"/>
      <c r="H19" s="80"/>
      <c r="I19" s="77"/>
      <c r="J19" s="10"/>
      <c r="K19" s="77"/>
      <c r="L19" s="77"/>
      <c r="M19" s="10"/>
      <c r="N19" s="6"/>
      <c r="O19" s="20"/>
    </row>
    <row r="20" spans="1:15" ht="30.75"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5.6851224867213501</v>
      </c>
      <c r="C21" s="35">
        <f t="shared" ref="C21:M21" si="2">((C14/C7)^(1/7)-1)*100</f>
        <v>0.1621957484341241</v>
      </c>
      <c r="D21" s="35">
        <f t="shared" si="2"/>
        <v>5.5139832918185139</v>
      </c>
      <c r="E21" s="35">
        <f t="shared" si="2"/>
        <v>6.8970596774084125</v>
      </c>
      <c r="F21" s="35">
        <f t="shared" si="2"/>
        <v>6.7239579550447015</v>
      </c>
      <c r="G21" s="44">
        <f t="shared" si="2"/>
        <v>6.6891224366777191</v>
      </c>
      <c r="H21" s="35">
        <f t="shared" si="2"/>
        <v>2.3313333681649118</v>
      </c>
      <c r="I21" s="35">
        <f t="shared" si="2"/>
        <v>4.2585090265896186</v>
      </c>
      <c r="J21" s="35">
        <f t="shared" si="2"/>
        <v>5.1880233601083736</v>
      </c>
      <c r="K21" s="35">
        <f t="shared" si="2"/>
        <v>8.6339737687188389</v>
      </c>
      <c r="L21" s="35">
        <f t="shared" si="2"/>
        <v>6.1590523577743861</v>
      </c>
      <c r="M21" s="35">
        <f t="shared" si="2"/>
        <v>7.1055109415447903</v>
      </c>
      <c r="N21" s="44">
        <f>N14-N7</f>
        <v>-1.2336039307042839</v>
      </c>
      <c r="O21" s="44">
        <f>O14-O7</f>
        <v>2.0059324138424017</v>
      </c>
    </row>
    <row r="22" spans="1:15">
      <c r="A22" s="2" t="s">
        <v>65</v>
      </c>
      <c r="B22" s="44">
        <f>((B18/B7)^(1/11)-1)*100</f>
        <v>3.6222961239499085</v>
      </c>
      <c r="C22" s="35">
        <f t="shared" ref="C22:M22" si="3">((C18/C7)^(1/11)-1)*100</f>
        <v>0.31164344504424069</v>
      </c>
      <c r="D22" s="35">
        <f t="shared" si="3"/>
        <v>3.3003673005510992</v>
      </c>
      <c r="E22" s="35">
        <f t="shared" si="3"/>
        <v>4.8050278111053224</v>
      </c>
      <c r="F22" s="35">
        <f t="shared" si="3"/>
        <v>4.4794245331278848</v>
      </c>
      <c r="G22" s="44">
        <f t="shared" si="3"/>
        <v>7.4668216410573862</v>
      </c>
      <c r="H22" s="35">
        <f t="shared" si="3"/>
        <v>1.866423783578175</v>
      </c>
      <c r="I22" s="35">
        <f t="shared" si="3"/>
        <v>5.4977858743501251</v>
      </c>
      <c r="J22" s="35">
        <f t="shared" si="3"/>
        <v>6.7888804883054377</v>
      </c>
      <c r="K22" s="35">
        <f t="shared" si="3"/>
        <v>7.8258068864581087</v>
      </c>
      <c r="L22" s="35">
        <f t="shared" si="3"/>
        <v>5.85019369634594</v>
      </c>
      <c r="M22" s="35">
        <f t="shared" si="3"/>
        <v>7.1456011196850966</v>
      </c>
      <c r="N22" s="44">
        <f>N18-N7</f>
        <v>25.391657470929616</v>
      </c>
      <c r="O22" s="44">
        <f>O18-O7</f>
        <v>25.328600233040902</v>
      </c>
    </row>
    <row r="23" spans="1:15">
      <c r="A23" s="74"/>
      <c r="B23" s="64"/>
      <c r="C23" s="64"/>
      <c r="D23" s="64"/>
      <c r="E23" s="64"/>
      <c r="F23" s="64"/>
      <c r="G23" s="70"/>
      <c r="H23" s="69"/>
      <c r="I23" s="70"/>
      <c r="J23" s="68"/>
      <c r="K23" s="70"/>
      <c r="L23" s="70"/>
      <c r="M23" s="68"/>
      <c r="N23" s="67"/>
      <c r="O23" s="66"/>
    </row>
    <row r="24" spans="1:15" ht="27.75" customHeight="1">
      <c r="A24" s="160" t="s">
        <v>42</v>
      </c>
      <c r="B24" s="161"/>
      <c r="C24" s="161"/>
      <c r="D24" s="161"/>
      <c r="E24" s="161"/>
      <c r="F24" s="161"/>
      <c r="G24" s="161"/>
      <c r="H24" s="161"/>
      <c r="I24" s="161"/>
      <c r="J24" s="161"/>
      <c r="K24" s="161"/>
      <c r="L24" s="161"/>
      <c r="M24" s="161"/>
      <c r="N24" s="161"/>
      <c r="O24" s="161"/>
    </row>
  </sheetData>
  <mergeCells count="8">
    <mergeCell ref="A24:O24"/>
    <mergeCell ref="A1:O1"/>
    <mergeCell ref="A2:O2"/>
    <mergeCell ref="B3:F3"/>
    <mergeCell ref="G3:M3"/>
    <mergeCell ref="N3:O3"/>
    <mergeCell ref="A20:M20"/>
    <mergeCell ref="N20:O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92.xml><?xml version="1.0" encoding="utf-8"?>
<worksheet xmlns="http://schemas.openxmlformats.org/spreadsheetml/2006/main" xmlns:r="http://schemas.openxmlformats.org/officeDocument/2006/relationships">
  <dimension ref="A1:P24"/>
  <sheetViews>
    <sheetView view="pageBreakPreview" topLeftCell="A4" zoomScaleNormal="100" zoomScaleSheetLayoutView="100" workbookViewId="0">
      <selection activeCell="R16" sqref="R16"/>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40</v>
      </c>
      <c r="B1" s="146"/>
      <c r="C1" s="146"/>
      <c r="D1" s="146"/>
      <c r="E1" s="146"/>
      <c r="F1" s="146"/>
      <c r="G1" s="146"/>
      <c r="H1" s="146"/>
      <c r="I1" s="146"/>
      <c r="J1" s="146"/>
      <c r="K1" s="146"/>
      <c r="L1" s="146"/>
      <c r="M1" s="146"/>
      <c r="N1" s="146"/>
      <c r="O1" s="147"/>
    </row>
    <row r="2" spans="1:15">
      <c r="A2" s="148" t="s">
        <v>25</v>
      </c>
      <c r="B2" s="149"/>
      <c r="C2" s="149"/>
      <c r="D2" s="149"/>
      <c r="E2" s="149"/>
      <c r="F2" s="149"/>
      <c r="G2" s="149"/>
      <c r="H2" s="149"/>
      <c r="I2" s="149"/>
      <c r="J2" s="149"/>
      <c r="K2" s="149"/>
      <c r="L2" s="149"/>
      <c r="M2" s="149"/>
      <c r="N2" s="149"/>
      <c r="O2" s="150"/>
    </row>
    <row r="3" spans="1:15" ht="44.25" customHeight="1">
      <c r="A3" s="2"/>
      <c r="B3" s="151" t="s">
        <v>8</v>
      </c>
      <c r="C3" s="152"/>
      <c r="D3" s="152"/>
      <c r="E3" s="152"/>
      <c r="F3" s="152"/>
      <c r="G3" s="151" t="s">
        <v>5</v>
      </c>
      <c r="H3" s="152"/>
      <c r="I3" s="152"/>
      <c r="J3" s="152"/>
      <c r="K3" s="152"/>
      <c r="L3" s="152"/>
      <c r="M3" s="152"/>
      <c r="N3" s="153" t="s">
        <v>11</v>
      </c>
      <c r="O3" s="154"/>
    </row>
    <row r="4" spans="1:15"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row>
    <row r="5" spans="1:15">
      <c r="A5" s="2">
        <v>2000</v>
      </c>
      <c r="B5" s="24">
        <v>1552</v>
      </c>
      <c r="C5" s="23"/>
      <c r="D5" s="23"/>
      <c r="E5" s="23">
        <v>3129</v>
      </c>
      <c r="F5" s="23"/>
      <c r="G5" s="14">
        <v>604.79999999999995</v>
      </c>
      <c r="H5" s="80">
        <v>250.2</v>
      </c>
      <c r="I5" s="77">
        <v>2417.2661870503598</v>
      </c>
      <c r="J5" s="10">
        <f>I5*'10'!B2</f>
        <v>1861.294964028777</v>
      </c>
      <c r="K5" s="77">
        <v>1442.4</v>
      </c>
      <c r="L5" s="77">
        <v>5764.9880095923263</v>
      </c>
      <c r="M5" s="10">
        <f>L5*'10'!B2</f>
        <v>4439.0407673860909</v>
      </c>
      <c r="N5" s="5"/>
      <c r="O5" s="20"/>
    </row>
    <row r="6" spans="1:15">
      <c r="A6" s="2">
        <v>2001</v>
      </c>
      <c r="B6" s="24">
        <v>1164</v>
      </c>
      <c r="C6" s="23"/>
      <c r="D6" s="23"/>
      <c r="E6" s="23">
        <v>2731</v>
      </c>
      <c r="F6" s="23"/>
      <c r="G6" s="14">
        <v>811.7</v>
      </c>
      <c r="H6" s="80">
        <v>240.8</v>
      </c>
      <c r="I6" s="77">
        <v>3370.8471760797343</v>
      </c>
      <c r="J6" s="10">
        <f>I6*'10'!B3</f>
        <v>2595.5523255813955</v>
      </c>
      <c r="K6" s="77">
        <v>1673</v>
      </c>
      <c r="L6" s="77">
        <v>6947.6744186046508</v>
      </c>
      <c r="M6" s="10">
        <f>L6*'10'!B3</f>
        <v>5349.7093023255811</v>
      </c>
      <c r="N6" s="5"/>
      <c r="O6" s="20"/>
    </row>
    <row r="7" spans="1:15">
      <c r="A7" s="2">
        <v>2002</v>
      </c>
      <c r="B7" s="24">
        <v>2289</v>
      </c>
      <c r="C7" s="23">
        <v>2816</v>
      </c>
      <c r="D7" s="23">
        <v>812.85511363636363</v>
      </c>
      <c r="E7" s="23">
        <v>3368</v>
      </c>
      <c r="F7" s="23">
        <v>1196.0227272727273</v>
      </c>
      <c r="G7" s="14">
        <v>1242.5</v>
      </c>
      <c r="H7" s="80">
        <v>245.4</v>
      </c>
      <c r="I7" s="77">
        <v>5063.1621841890792</v>
      </c>
      <c r="J7" s="10">
        <f>I7*'10'!B4</f>
        <v>3949.2665036674821</v>
      </c>
      <c r="K7" s="77">
        <v>2149.1999999999998</v>
      </c>
      <c r="L7" s="77">
        <v>8757.9462102689467</v>
      </c>
      <c r="M7" s="10">
        <f>L7*'10'!B4</f>
        <v>6831.1980440097786</v>
      </c>
      <c r="N7" s="5">
        <f t="shared" ref="N7:N18" si="0">J7/D7*100</f>
        <v>485.8512221200362</v>
      </c>
      <c r="O7" s="20">
        <f t="shared" ref="O7:O18" si="1">M7/F7*100</f>
        <v>571.15955142314533</v>
      </c>
    </row>
    <row r="8" spans="1:15">
      <c r="A8" s="2">
        <v>2003</v>
      </c>
      <c r="B8" s="24">
        <v>1737</v>
      </c>
      <c r="C8" s="23">
        <v>2914</v>
      </c>
      <c r="D8" s="23">
        <v>596.08785175017158</v>
      </c>
      <c r="E8" s="23">
        <v>3241</v>
      </c>
      <c r="F8" s="23">
        <v>1112.2168840082361</v>
      </c>
      <c r="G8" s="14">
        <v>813</v>
      </c>
      <c r="H8" s="80">
        <v>270.60000000000002</v>
      </c>
      <c r="I8" s="77">
        <v>3004.4345898004435</v>
      </c>
      <c r="J8" s="10">
        <f>I8*'10'!B5</f>
        <v>2463.6363636363635</v>
      </c>
      <c r="K8" s="77">
        <v>2067.6</v>
      </c>
      <c r="L8" s="77">
        <v>7640.7982261640791</v>
      </c>
      <c r="M8" s="10">
        <f>L8*'10'!B5</f>
        <v>6265.4545454545441</v>
      </c>
      <c r="N8" s="5">
        <f t="shared" si="0"/>
        <v>413.30088449259426</v>
      </c>
      <c r="O8" s="20">
        <f t="shared" si="1"/>
        <v>563.33028526549037</v>
      </c>
    </row>
    <row r="9" spans="1:15">
      <c r="A9" s="2">
        <v>2004</v>
      </c>
      <c r="B9" s="24">
        <v>2200</v>
      </c>
      <c r="C9" s="23">
        <v>3029</v>
      </c>
      <c r="D9" s="23">
        <v>726.31231429514685</v>
      </c>
      <c r="E9" s="23">
        <v>3579</v>
      </c>
      <c r="F9" s="23">
        <v>1181.5780785737868</v>
      </c>
      <c r="G9" s="14">
        <v>728.9</v>
      </c>
      <c r="H9" s="80">
        <v>280.2</v>
      </c>
      <c r="I9" s="77">
        <v>2601.3561741613134</v>
      </c>
      <c r="J9" s="10">
        <f>I9*'10'!B6</f>
        <v>2237.1663097787296</v>
      </c>
      <c r="K9" s="77">
        <v>1923.7</v>
      </c>
      <c r="L9" s="77">
        <v>6865.4532476802287</v>
      </c>
      <c r="M9" s="10">
        <f>L9*'10'!B6</f>
        <v>5904.2897930049967</v>
      </c>
      <c r="N9" s="5">
        <f t="shared" si="0"/>
        <v>308.01712510544422</v>
      </c>
      <c r="O9" s="20">
        <f t="shared" si="1"/>
        <v>499.6952719478104</v>
      </c>
    </row>
    <row r="10" spans="1:15">
      <c r="A10" s="2">
        <v>2005</v>
      </c>
      <c r="B10" s="24">
        <v>2412</v>
      </c>
      <c r="C10" s="23">
        <v>3168</v>
      </c>
      <c r="D10" s="23">
        <v>761.36363636363637</v>
      </c>
      <c r="E10" s="23">
        <v>3976</v>
      </c>
      <c r="F10" s="23">
        <v>1255.0505050505051</v>
      </c>
      <c r="G10" s="14">
        <v>931.9</v>
      </c>
      <c r="H10" s="80">
        <v>281.3</v>
      </c>
      <c r="I10" s="77">
        <v>3312.8332740846067</v>
      </c>
      <c r="J10" s="10">
        <f>I10*'10'!B7</f>
        <v>2948.4216139353002</v>
      </c>
      <c r="K10" s="77">
        <v>1979.8</v>
      </c>
      <c r="L10" s="77">
        <v>7038.0376821898326</v>
      </c>
      <c r="M10" s="10">
        <f>L10*'10'!B7</f>
        <v>6263.8535371489515</v>
      </c>
      <c r="N10" s="5">
        <f t="shared" si="0"/>
        <v>387.25537615866631</v>
      </c>
      <c r="O10" s="20">
        <f t="shared" si="1"/>
        <v>499.09175064607342</v>
      </c>
    </row>
    <row r="11" spans="1:15">
      <c r="A11" s="2">
        <v>2006</v>
      </c>
      <c r="B11" s="24">
        <v>2474</v>
      </c>
      <c r="C11" s="23">
        <v>3237</v>
      </c>
      <c r="D11" s="23">
        <v>764.28792091442699</v>
      </c>
      <c r="E11" s="23">
        <v>4278</v>
      </c>
      <c r="F11" s="23">
        <v>1321.5940685820206</v>
      </c>
      <c r="G11" s="14">
        <v>857.6</v>
      </c>
      <c r="H11" s="80">
        <v>298.3</v>
      </c>
      <c r="I11" s="77">
        <v>2874.9580958766342</v>
      </c>
      <c r="J11" s="10">
        <f>I11*'10'!B8</f>
        <v>2587.462286288971</v>
      </c>
      <c r="K11" s="77">
        <v>1938.8</v>
      </c>
      <c r="L11" s="77">
        <v>6499.4971505196108</v>
      </c>
      <c r="M11" s="10">
        <f>L11*'10'!B8</f>
        <v>5849.5474354676498</v>
      </c>
      <c r="N11" s="5">
        <f t="shared" si="0"/>
        <v>338.54548992390454</v>
      </c>
      <c r="O11" s="20">
        <f t="shared" si="1"/>
        <v>442.6130212391019</v>
      </c>
    </row>
    <row r="12" spans="1:15">
      <c r="A12" s="2">
        <v>2007</v>
      </c>
      <c r="B12" s="24">
        <v>2610</v>
      </c>
      <c r="C12" s="23">
        <v>3182</v>
      </c>
      <c r="D12" s="23">
        <v>820.23884349465743</v>
      </c>
      <c r="E12" s="23">
        <v>4543</v>
      </c>
      <c r="F12" s="23">
        <v>1427.7184160905092</v>
      </c>
      <c r="G12" s="14">
        <v>1104.5999999999999</v>
      </c>
      <c r="H12" s="80">
        <v>304.3</v>
      </c>
      <c r="I12" s="77">
        <v>3629.970423923759</v>
      </c>
      <c r="J12" s="10">
        <f>I12*'10'!B9</f>
        <v>3266.973381531383</v>
      </c>
      <c r="K12" s="77">
        <v>2172.6</v>
      </c>
      <c r="L12" s="77">
        <v>7139.6648044692729</v>
      </c>
      <c r="M12" s="10">
        <f>L12*'10'!B9</f>
        <v>6425.6983240223453</v>
      </c>
      <c r="N12" s="5">
        <f t="shared" si="0"/>
        <v>398.29537548018624</v>
      </c>
      <c r="O12" s="20">
        <f t="shared" si="1"/>
        <v>450.06762199073523</v>
      </c>
    </row>
    <row r="13" spans="1:15">
      <c r="A13" s="2">
        <v>2008</v>
      </c>
      <c r="B13" s="24">
        <v>2667</v>
      </c>
      <c r="C13" s="23">
        <v>2949</v>
      </c>
      <c r="D13" s="23">
        <v>904.37436419125129</v>
      </c>
      <c r="E13" s="23">
        <v>4744</v>
      </c>
      <c r="F13" s="23">
        <v>1608.6809087826382</v>
      </c>
      <c r="G13" s="14">
        <v>1004.5</v>
      </c>
      <c r="H13" s="80">
        <v>297.2</v>
      </c>
      <c r="I13" s="77">
        <v>3379.8788694481832</v>
      </c>
      <c r="J13" s="10">
        <f>I13*'10'!B10</f>
        <v>2974.2934051144011</v>
      </c>
      <c r="K13" s="77">
        <v>2294.4</v>
      </c>
      <c r="L13" s="77">
        <v>7720.053835800808</v>
      </c>
      <c r="M13" s="10">
        <f>L13*'10'!B10</f>
        <v>6793.6473755047109</v>
      </c>
      <c r="N13" s="5">
        <f t="shared" si="0"/>
        <v>328.87856211782412</v>
      </c>
      <c r="O13" s="20">
        <f t="shared" si="1"/>
        <v>422.31168023531598</v>
      </c>
    </row>
    <row r="14" spans="1:15">
      <c r="A14" s="2">
        <v>2009</v>
      </c>
      <c r="B14" s="24">
        <v>2207</v>
      </c>
      <c r="C14" s="23">
        <v>2796</v>
      </c>
      <c r="D14" s="23">
        <v>789.34191702432042</v>
      </c>
      <c r="E14" s="23">
        <v>4472</v>
      </c>
      <c r="F14" s="23">
        <v>1599.4277539341917</v>
      </c>
      <c r="G14" s="14">
        <v>862.3</v>
      </c>
      <c r="H14" s="80">
        <v>322.3</v>
      </c>
      <c r="I14" s="77">
        <v>2675.4576481538938</v>
      </c>
      <c r="J14" s="10">
        <f>I14*'10'!B11</f>
        <v>2220.6298479677316</v>
      </c>
      <c r="K14" s="77">
        <v>2267.6</v>
      </c>
      <c r="L14" s="77">
        <v>7035.6810425069807</v>
      </c>
      <c r="M14" s="10">
        <f>L14*'10'!B11</f>
        <v>5839.6152652807941</v>
      </c>
      <c r="N14" s="5">
        <f t="shared" si="0"/>
        <v>281.32673561023006</v>
      </c>
      <c r="O14" s="20">
        <f t="shared" si="1"/>
        <v>365.10653581675092</v>
      </c>
    </row>
    <row r="15" spans="1:15">
      <c r="A15" s="2">
        <v>2010</v>
      </c>
      <c r="B15" s="24">
        <v>2131</v>
      </c>
      <c r="C15" s="23">
        <v>2745</v>
      </c>
      <c r="D15" s="23">
        <v>776.32058287795996</v>
      </c>
      <c r="E15" s="23">
        <v>4295</v>
      </c>
      <c r="F15" s="23">
        <v>1564.6630236794172</v>
      </c>
      <c r="G15" s="14">
        <v>940.4</v>
      </c>
      <c r="H15" s="80">
        <v>312.2</v>
      </c>
      <c r="I15" s="77">
        <v>3012.1716848174251</v>
      </c>
      <c r="J15" s="10">
        <f>I15*'10'!B12</f>
        <v>2620.5893657911597</v>
      </c>
      <c r="K15" s="77">
        <v>2225.6999999999998</v>
      </c>
      <c r="L15" s="77">
        <v>7129.0839205637412</v>
      </c>
      <c r="M15" s="10">
        <f>L15*'10'!B12</f>
        <v>6202.303010890455</v>
      </c>
      <c r="N15" s="5">
        <f t="shared" si="0"/>
        <v>337.56535941326763</v>
      </c>
      <c r="O15" s="20">
        <f t="shared" si="1"/>
        <v>396.39864411860998</v>
      </c>
    </row>
    <row r="16" spans="1:15">
      <c r="A16" s="2">
        <v>2011</v>
      </c>
      <c r="B16" s="24">
        <v>1713</v>
      </c>
      <c r="C16" s="23">
        <v>2773</v>
      </c>
      <c r="D16" s="23">
        <v>617.74251712946273</v>
      </c>
      <c r="E16" s="23">
        <v>3894</v>
      </c>
      <c r="F16" s="23">
        <v>1404.2553191489362</v>
      </c>
      <c r="G16" s="14">
        <v>976.3</v>
      </c>
      <c r="H16" s="80">
        <v>325.39999999999998</v>
      </c>
      <c r="I16" s="77">
        <v>3000.3073140749843</v>
      </c>
      <c r="J16" s="10">
        <f>I16*'10'!B13</f>
        <v>2700.2765826674859</v>
      </c>
      <c r="K16" s="77">
        <v>2214</v>
      </c>
      <c r="L16" s="77">
        <v>6803.9336201598044</v>
      </c>
      <c r="M16" s="10">
        <f>L16*'10'!B13</f>
        <v>6123.5402581438238</v>
      </c>
      <c r="N16" s="5">
        <f t="shared" si="0"/>
        <v>437.12007961102967</v>
      </c>
      <c r="O16" s="20">
        <f t="shared" si="1"/>
        <v>436.07029111024201</v>
      </c>
    </row>
    <row r="17" spans="1:15">
      <c r="A17" s="2">
        <v>2012</v>
      </c>
      <c r="B17" s="24">
        <v>2317</v>
      </c>
      <c r="C17" s="23">
        <v>2804</v>
      </c>
      <c r="D17" s="23">
        <v>826.31954350927253</v>
      </c>
      <c r="E17" s="23">
        <v>4139</v>
      </c>
      <c r="F17" s="23">
        <v>1476.1055634807419</v>
      </c>
      <c r="G17" s="14">
        <v>1018.2</v>
      </c>
      <c r="H17" s="80">
        <v>309.89999999999998</v>
      </c>
      <c r="I17" s="77">
        <v>3285.5759922555667</v>
      </c>
      <c r="J17" s="10">
        <f>I17*'10'!B14</f>
        <v>2950.7334958108258</v>
      </c>
      <c r="K17" s="77">
        <v>2237.6</v>
      </c>
      <c r="L17" s="77">
        <v>7220.393675379155</v>
      </c>
      <c r="M17" s="10">
        <f>L17*'10'!B14</f>
        <v>6484.5425949973514</v>
      </c>
      <c r="N17" s="5">
        <f t="shared" si="0"/>
        <v>357.09351412402049</v>
      </c>
      <c r="O17" s="20">
        <f t="shared" si="1"/>
        <v>439.30073535570358</v>
      </c>
    </row>
    <row r="18" spans="1:15">
      <c r="A18" s="2">
        <v>2013</v>
      </c>
      <c r="B18" s="24">
        <v>2407</v>
      </c>
      <c r="C18" s="23">
        <v>2865</v>
      </c>
      <c r="D18" s="23">
        <v>840.13961605584643</v>
      </c>
      <c r="E18" s="23">
        <v>4362</v>
      </c>
      <c r="F18" s="23">
        <v>1522.5130890052355</v>
      </c>
      <c r="G18" s="14">
        <v>943.2</v>
      </c>
      <c r="H18" s="80">
        <v>319.3</v>
      </c>
      <c r="I18" s="77">
        <v>2953.9617914187284</v>
      </c>
      <c r="J18" s="10">
        <f>I18*'10'!B15</f>
        <v>2633.9592471604542</v>
      </c>
      <c r="K18" s="77">
        <v>2179.1999999999998</v>
      </c>
      <c r="L18" s="77">
        <v>6824.9295333542113</v>
      </c>
      <c r="M18" s="10">
        <f>L18*'10'!B15</f>
        <v>6085.5852326251706</v>
      </c>
      <c r="N18" s="5">
        <f t="shared" si="0"/>
        <v>313.51446793164524</v>
      </c>
      <c r="O18" s="20">
        <f t="shared" si="1"/>
        <v>399.70659540282247</v>
      </c>
    </row>
    <row r="19" spans="1:15">
      <c r="A19" s="2"/>
      <c r="B19" s="23"/>
      <c r="C19" s="23"/>
      <c r="D19" s="23"/>
      <c r="E19" s="23"/>
      <c r="F19" s="23"/>
      <c r="G19" s="77"/>
      <c r="H19" s="80"/>
      <c r="I19" s="77"/>
      <c r="J19" s="10"/>
      <c r="K19" s="77"/>
      <c r="L19" s="77"/>
      <c r="M19" s="10"/>
      <c r="N19" s="6"/>
      <c r="O19" s="20"/>
    </row>
    <row r="20" spans="1:15" ht="30.75"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-0.51980024858695462</v>
      </c>
      <c r="C21" s="35">
        <f t="shared" ref="C21:M21" si="2">((C14/C7)^(1/7)-1)*100</f>
        <v>-0.10177123397716592</v>
      </c>
      <c r="D21" s="35">
        <f t="shared" si="2"/>
        <v>-0.41845488130612951</v>
      </c>
      <c r="E21" s="35">
        <f t="shared" si="2"/>
        <v>4.1333785020304825</v>
      </c>
      <c r="F21" s="35">
        <f t="shared" si="2"/>
        <v>4.2394642911307567</v>
      </c>
      <c r="G21" s="44">
        <f t="shared" si="2"/>
        <v>-5.0844372580547521</v>
      </c>
      <c r="H21" s="35">
        <f t="shared" si="2"/>
        <v>3.9710068285519817</v>
      </c>
      <c r="I21" s="35">
        <f t="shared" si="2"/>
        <v>-8.7095858382319378</v>
      </c>
      <c r="J21" s="35">
        <f t="shared" si="2"/>
        <v>-7.8956882554976122</v>
      </c>
      <c r="K21" s="35">
        <f t="shared" si="2"/>
        <v>0.76903231704390507</v>
      </c>
      <c r="L21" s="35">
        <f t="shared" si="2"/>
        <v>-3.0796802004506074</v>
      </c>
      <c r="M21" s="35">
        <f t="shared" si="2"/>
        <v>-2.2155893238016255</v>
      </c>
      <c r="N21" s="44">
        <f>N14-N7</f>
        <v>-204.52448650980614</v>
      </c>
      <c r="O21" s="44">
        <f>O14-O7</f>
        <v>-206.05301560639441</v>
      </c>
    </row>
    <row r="22" spans="1:15">
      <c r="A22" s="2" t="s">
        <v>65</v>
      </c>
      <c r="B22" s="44">
        <f>((B18/B7)^(1/11)-1)*100</f>
        <v>0.45801038345298917</v>
      </c>
      <c r="C22" s="35">
        <f t="shared" ref="C22:M22" si="3">((C18/C7)^(1/11)-1)*100</f>
        <v>0.15694950857438883</v>
      </c>
      <c r="D22" s="35">
        <f t="shared" si="3"/>
        <v>0.30058910176056219</v>
      </c>
      <c r="E22" s="35">
        <f t="shared" si="3"/>
        <v>2.378868483362262</v>
      </c>
      <c r="F22" s="35">
        <f t="shared" si="3"/>
        <v>2.2184371485851395</v>
      </c>
      <c r="G22" s="44">
        <f t="shared" si="3"/>
        <v>-2.4743498802115127</v>
      </c>
      <c r="H22" s="35">
        <f t="shared" si="3"/>
        <v>2.4219697132156881</v>
      </c>
      <c r="I22" s="35">
        <f t="shared" si="3"/>
        <v>-4.7805364485149386</v>
      </c>
      <c r="J22" s="35">
        <f t="shared" si="3"/>
        <v>-3.6152291814841586</v>
      </c>
      <c r="K22" s="35">
        <f t="shared" si="3"/>
        <v>0.12609904808100758</v>
      </c>
      <c r="L22" s="35">
        <f t="shared" si="3"/>
        <v>-2.2415802699002785</v>
      </c>
      <c r="M22" s="35">
        <f t="shared" si="3"/>
        <v>-1.0452009512609384</v>
      </c>
      <c r="N22" s="44">
        <f>N18-N7</f>
        <v>-172.33675418839096</v>
      </c>
      <c r="O22" s="44">
        <f>O18-O7</f>
        <v>-171.45295602032286</v>
      </c>
    </row>
    <row r="23" spans="1:15">
      <c r="A23" s="74"/>
      <c r="B23" s="64"/>
      <c r="C23" s="64"/>
      <c r="D23" s="64"/>
      <c r="E23" s="64"/>
      <c r="F23" s="64"/>
      <c r="G23" s="70"/>
      <c r="H23" s="69"/>
      <c r="I23" s="70"/>
      <c r="J23" s="68"/>
      <c r="K23" s="70"/>
      <c r="L23" s="70"/>
      <c r="M23" s="68"/>
      <c r="N23" s="67"/>
      <c r="O23" s="66"/>
    </row>
    <row r="24" spans="1:15" ht="27.75" customHeight="1">
      <c r="A24" s="160" t="s">
        <v>42</v>
      </c>
      <c r="B24" s="161"/>
      <c r="C24" s="161"/>
      <c r="D24" s="161"/>
      <c r="E24" s="161"/>
      <c r="F24" s="161"/>
      <c r="G24" s="161"/>
      <c r="H24" s="161"/>
      <c r="I24" s="161"/>
      <c r="J24" s="161"/>
      <c r="K24" s="161"/>
      <c r="L24" s="161"/>
      <c r="M24" s="161"/>
      <c r="N24" s="161"/>
      <c r="O24" s="161"/>
    </row>
  </sheetData>
  <mergeCells count="8">
    <mergeCell ref="A24:O24"/>
    <mergeCell ref="A1:O1"/>
    <mergeCell ref="A2:O2"/>
    <mergeCell ref="B3:F3"/>
    <mergeCell ref="G3:M3"/>
    <mergeCell ref="N3:O3"/>
    <mergeCell ref="A20:M20"/>
    <mergeCell ref="N20:O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93.xml><?xml version="1.0" encoding="utf-8"?>
<worksheet xmlns="http://schemas.openxmlformats.org/spreadsheetml/2006/main" xmlns:r="http://schemas.openxmlformats.org/officeDocument/2006/relationships">
  <dimension ref="A1:P24"/>
  <sheetViews>
    <sheetView view="pageBreakPreview" zoomScaleNormal="100" zoomScaleSheetLayoutView="100" workbookViewId="0">
      <selection activeCell="R16" sqref="R16"/>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40</v>
      </c>
      <c r="B1" s="146"/>
      <c r="C1" s="146"/>
      <c r="D1" s="146"/>
      <c r="E1" s="146"/>
      <c r="F1" s="146"/>
      <c r="G1" s="146"/>
      <c r="H1" s="146"/>
      <c r="I1" s="146"/>
      <c r="J1" s="146"/>
      <c r="K1" s="146"/>
      <c r="L1" s="146"/>
      <c r="M1" s="146"/>
      <c r="N1" s="146"/>
      <c r="O1" s="147"/>
    </row>
    <row r="2" spans="1:15">
      <c r="A2" s="148" t="s">
        <v>26</v>
      </c>
      <c r="B2" s="149"/>
      <c r="C2" s="149"/>
      <c r="D2" s="149"/>
      <c r="E2" s="149"/>
      <c r="F2" s="149"/>
      <c r="G2" s="149"/>
      <c r="H2" s="149"/>
      <c r="I2" s="149"/>
      <c r="J2" s="149"/>
      <c r="K2" s="149"/>
      <c r="L2" s="149"/>
      <c r="M2" s="149"/>
      <c r="N2" s="149"/>
      <c r="O2" s="150"/>
    </row>
    <row r="3" spans="1:15" ht="44.25" customHeight="1">
      <c r="A3" s="2"/>
      <c r="B3" s="151" t="s">
        <v>8</v>
      </c>
      <c r="C3" s="152"/>
      <c r="D3" s="152"/>
      <c r="E3" s="152"/>
      <c r="F3" s="152"/>
      <c r="G3" s="151" t="s">
        <v>5</v>
      </c>
      <c r="H3" s="152"/>
      <c r="I3" s="152"/>
      <c r="J3" s="152"/>
      <c r="K3" s="152"/>
      <c r="L3" s="152"/>
      <c r="M3" s="152"/>
      <c r="N3" s="153" t="s">
        <v>11</v>
      </c>
      <c r="O3" s="154"/>
    </row>
    <row r="4" spans="1:15"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row>
    <row r="5" spans="1:15">
      <c r="A5" s="2">
        <v>2000</v>
      </c>
      <c r="B5" s="24">
        <v>27355</v>
      </c>
      <c r="C5" s="23"/>
      <c r="D5" s="23"/>
      <c r="E5" s="23">
        <v>49842</v>
      </c>
      <c r="F5" s="23"/>
      <c r="G5" s="14">
        <v>481.4</v>
      </c>
      <c r="H5" s="80">
        <v>935.7</v>
      </c>
      <c r="I5" s="77">
        <v>514.48113711659721</v>
      </c>
      <c r="J5" s="10">
        <f>I5*'10'!B2</f>
        <v>396.15047557977988</v>
      </c>
      <c r="K5" s="77">
        <v>1200.5</v>
      </c>
      <c r="L5" s="77">
        <v>1282.9966869723203</v>
      </c>
      <c r="M5" s="10">
        <f>L5*'10'!B2</f>
        <v>987.90744896868659</v>
      </c>
      <c r="N5" s="5"/>
      <c r="O5" s="20"/>
    </row>
    <row r="6" spans="1:15">
      <c r="A6" s="2">
        <v>2001</v>
      </c>
      <c r="B6" s="24">
        <v>25629</v>
      </c>
      <c r="C6" s="23"/>
      <c r="D6" s="23"/>
      <c r="E6" s="23">
        <v>52948</v>
      </c>
      <c r="F6" s="23"/>
      <c r="G6" s="14">
        <v>573.1</v>
      </c>
      <c r="H6" s="80">
        <v>987.7</v>
      </c>
      <c r="I6" s="77">
        <v>580.23691404272552</v>
      </c>
      <c r="J6" s="10">
        <f>I6*'10'!B3</f>
        <v>446.78242381289868</v>
      </c>
      <c r="K6" s="77">
        <v>1285.4000000000001</v>
      </c>
      <c r="L6" s="77">
        <v>1301.4073099119166</v>
      </c>
      <c r="M6" s="10">
        <f>L6*'10'!B3</f>
        <v>1002.0836286321759</v>
      </c>
      <c r="N6" s="5"/>
      <c r="O6" s="20"/>
    </row>
    <row r="7" spans="1:15">
      <c r="A7" s="2">
        <v>2002</v>
      </c>
      <c r="B7" s="24">
        <v>24511</v>
      </c>
      <c r="C7" s="23">
        <v>8408</v>
      </c>
      <c r="D7" s="23">
        <v>2915.1998097050428</v>
      </c>
      <c r="E7" s="23">
        <v>53830</v>
      </c>
      <c r="F7" s="23">
        <v>6402.2359657469078</v>
      </c>
      <c r="G7" s="14">
        <v>523.70000000000005</v>
      </c>
      <c r="H7" s="80">
        <v>981.4</v>
      </c>
      <c r="I7" s="77">
        <v>533.62543305481972</v>
      </c>
      <c r="J7" s="10">
        <f>I7*'10'!B4</f>
        <v>416.22783778275942</v>
      </c>
      <c r="K7" s="77">
        <v>1261.9000000000001</v>
      </c>
      <c r="L7" s="77">
        <v>1285.8161809659671</v>
      </c>
      <c r="M7" s="10">
        <f>L7*'10'!B4</f>
        <v>1002.9366211534543</v>
      </c>
      <c r="N7" s="5">
        <f t="shared" ref="N7:N18" si="0">J7/D7*100</f>
        <v>14.277849374066506</v>
      </c>
      <c r="O7" s="20">
        <f t="shared" ref="O7:O18" si="1">M7/F7*100</f>
        <v>15.665411686156872</v>
      </c>
    </row>
    <row r="8" spans="1:15">
      <c r="A8" s="2">
        <v>2003</v>
      </c>
      <c r="B8" s="24">
        <v>27262</v>
      </c>
      <c r="C8" s="23">
        <v>8243</v>
      </c>
      <c r="D8" s="23">
        <v>3307.2910348174205</v>
      </c>
      <c r="E8" s="23">
        <v>56329</v>
      </c>
      <c r="F8" s="23">
        <v>6833.5557442678637</v>
      </c>
      <c r="G8" s="14">
        <v>718.2</v>
      </c>
      <c r="H8" s="80">
        <v>999.8</v>
      </c>
      <c r="I8" s="77">
        <v>718.34366873374677</v>
      </c>
      <c r="J8" s="10">
        <f>I8*'10'!B5</f>
        <v>589.04180836167234</v>
      </c>
      <c r="K8" s="77">
        <v>1370.1</v>
      </c>
      <c r="L8" s="77">
        <v>1370.3740748149628</v>
      </c>
      <c r="M8" s="10">
        <f>L8*'10'!B5</f>
        <v>1123.7067413482694</v>
      </c>
      <c r="N8" s="5">
        <f t="shared" si="0"/>
        <v>17.810401387738484</v>
      </c>
      <c r="O8" s="20">
        <f t="shared" si="1"/>
        <v>16.443953680934836</v>
      </c>
    </row>
    <row r="9" spans="1:15">
      <c r="A9" s="2">
        <v>2004</v>
      </c>
      <c r="B9" s="24">
        <v>29757</v>
      </c>
      <c r="C9" s="23">
        <v>8386</v>
      </c>
      <c r="D9" s="23">
        <v>3548.4140233722869</v>
      </c>
      <c r="E9" s="23">
        <v>60159</v>
      </c>
      <c r="F9" s="23">
        <v>7173.7419508704988</v>
      </c>
      <c r="G9" s="14">
        <v>744.7</v>
      </c>
      <c r="H9" s="80">
        <v>1009.6</v>
      </c>
      <c r="I9" s="77">
        <v>737.61885895404123</v>
      </c>
      <c r="J9" s="10">
        <f>I9*'10'!B6</f>
        <v>634.35221870047542</v>
      </c>
      <c r="K9" s="77">
        <v>1461.7</v>
      </c>
      <c r="L9" s="77">
        <v>1447.8011093502375</v>
      </c>
      <c r="M9" s="10">
        <f>L9*'10'!B6</f>
        <v>1245.1089540412042</v>
      </c>
      <c r="N9" s="5">
        <f t="shared" si="0"/>
        <v>17.877063232255225</v>
      </c>
      <c r="O9" s="20">
        <f t="shared" si="1"/>
        <v>17.356478147225747</v>
      </c>
    </row>
    <row r="10" spans="1:15">
      <c r="A10" s="2">
        <v>2005</v>
      </c>
      <c r="B10" s="24">
        <v>36032</v>
      </c>
      <c r="C10" s="23">
        <v>8584</v>
      </c>
      <c r="D10" s="23">
        <v>4197.5768872320605</v>
      </c>
      <c r="E10" s="23">
        <v>68173</v>
      </c>
      <c r="F10" s="23">
        <v>7941.8685927306615</v>
      </c>
      <c r="G10" s="14">
        <v>830.5</v>
      </c>
      <c r="H10" s="80">
        <v>1041.5</v>
      </c>
      <c r="I10" s="77">
        <v>797.40758521363421</v>
      </c>
      <c r="J10" s="10">
        <f>I10*'10'!B7</f>
        <v>709.69275084013441</v>
      </c>
      <c r="K10" s="77">
        <v>1591.6</v>
      </c>
      <c r="L10" s="77">
        <v>1528.1805088814208</v>
      </c>
      <c r="M10" s="10">
        <f>L10*'10'!B7</f>
        <v>1360.0806529044646</v>
      </c>
      <c r="N10" s="5">
        <f t="shared" si="0"/>
        <v>16.907200747146184</v>
      </c>
      <c r="O10" s="20">
        <f t="shared" si="1"/>
        <v>17.125448967379935</v>
      </c>
    </row>
    <row r="11" spans="1:15">
      <c r="A11" s="2">
        <v>2006</v>
      </c>
      <c r="B11" s="24">
        <v>35192</v>
      </c>
      <c r="C11" s="23">
        <v>8776</v>
      </c>
      <c r="D11" s="23">
        <v>4010.0273473108477</v>
      </c>
      <c r="E11" s="23">
        <v>73411</v>
      </c>
      <c r="F11" s="23">
        <v>8364.9726526891518</v>
      </c>
      <c r="G11" s="14">
        <v>773.3</v>
      </c>
      <c r="H11" s="80">
        <v>1082.0999999999999</v>
      </c>
      <c r="I11" s="77">
        <v>714.62896220312359</v>
      </c>
      <c r="J11" s="10">
        <f>I11*'10'!B8</f>
        <v>643.16606598281123</v>
      </c>
      <c r="K11" s="77">
        <v>1617.6</v>
      </c>
      <c r="L11" s="77">
        <v>1494.8710840033268</v>
      </c>
      <c r="M11" s="10">
        <f>L11*'10'!B8</f>
        <v>1345.3839756029943</v>
      </c>
      <c r="N11" s="5">
        <f t="shared" si="0"/>
        <v>16.038944632487929</v>
      </c>
      <c r="O11" s="20">
        <f t="shared" si="1"/>
        <v>16.083543024739996</v>
      </c>
    </row>
    <row r="12" spans="1:15">
      <c r="A12" s="2">
        <v>2007</v>
      </c>
      <c r="B12" s="24">
        <v>37884</v>
      </c>
      <c r="C12" s="23">
        <v>9208</v>
      </c>
      <c r="D12" s="23">
        <v>4114.2484795829714</v>
      </c>
      <c r="E12" s="23">
        <v>78664</v>
      </c>
      <c r="F12" s="23">
        <v>8543.0060816681143</v>
      </c>
      <c r="G12" s="14">
        <v>889</v>
      </c>
      <c r="H12" s="80">
        <v>1129.9000000000001</v>
      </c>
      <c r="I12" s="77">
        <v>786.79529161872733</v>
      </c>
      <c r="J12" s="10">
        <f>I12*'10'!B9</f>
        <v>708.11576245685467</v>
      </c>
      <c r="K12" s="77">
        <v>1751.5</v>
      </c>
      <c r="L12" s="77">
        <v>1550.1371802814408</v>
      </c>
      <c r="M12" s="10">
        <f>L12*'10'!B9</f>
        <v>1395.1234622532968</v>
      </c>
      <c r="N12" s="5">
        <f t="shared" si="0"/>
        <v>17.211302768194269</v>
      </c>
      <c r="O12" s="20">
        <f t="shared" si="1"/>
        <v>16.330591935864383</v>
      </c>
    </row>
    <row r="13" spans="1:15">
      <c r="A13" s="2">
        <v>2008</v>
      </c>
      <c r="B13" s="24">
        <v>39335</v>
      </c>
      <c r="C13" s="23">
        <v>9362</v>
      </c>
      <c r="D13" s="23">
        <v>4201.5594958342226</v>
      </c>
      <c r="E13" s="23">
        <v>83200</v>
      </c>
      <c r="F13" s="23">
        <v>8886.9899594103827</v>
      </c>
      <c r="G13" s="14">
        <v>856.2</v>
      </c>
      <c r="H13" s="80">
        <v>1189.3</v>
      </c>
      <c r="I13" s="77">
        <v>719.91928024888591</v>
      </c>
      <c r="J13" s="10">
        <f>I13*'10'!B10</f>
        <v>633.52896661901957</v>
      </c>
      <c r="K13" s="77">
        <v>1854.1</v>
      </c>
      <c r="L13" s="77">
        <v>1558.9842764651476</v>
      </c>
      <c r="M13" s="10">
        <f>L13*'10'!B10</f>
        <v>1371.9061632893299</v>
      </c>
      <c r="N13" s="5">
        <f t="shared" si="0"/>
        <v>15.078424267159685</v>
      </c>
      <c r="O13" s="20">
        <f t="shared" si="1"/>
        <v>15.43724218835902</v>
      </c>
    </row>
    <row r="14" spans="1:15">
      <c r="A14" s="2">
        <v>2009</v>
      </c>
      <c r="B14" s="24">
        <v>39384</v>
      </c>
      <c r="C14" s="23">
        <v>9159</v>
      </c>
      <c r="D14" s="23">
        <v>4300.0327546675398</v>
      </c>
      <c r="E14" s="23">
        <v>85253</v>
      </c>
      <c r="F14" s="23">
        <v>9308.1122393274381</v>
      </c>
      <c r="G14" s="14">
        <v>730.7</v>
      </c>
      <c r="H14" s="80">
        <v>1191.9000000000001</v>
      </c>
      <c r="I14" s="77">
        <v>613.05478647537552</v>
      </c>
      <c r="J14" s="10">
        <f>I14*'10'!B11</f>
        <v>508.83547277456165</v>
      </c>
      <c r="K14" s="77">
        <v>1838.7</v>
      </c>
      <c r="L14" s="77">
        <v>1542.6629750818022</v>
      </c>
      <c r="M14" s="10">
        <f>L14*'10'!B11</f>
        <v>1280.4102693178957</v>
      </c>
      <c r="N14" s="5">
        <f t="shared" si="0"/>
        <v>11.833292949274352</v>
      </c>
      <c r="O14" s="20">
        <f t="shared" si="1"/>
        <v>13.75585335024293</v>
      </c>
    </row>
    <row r="15" spans="1:15">
      <c r="A15" s="2">
        <v>2010</v>
      </c>
      <c r="B15" s="24">
        <v>39559</v>
      </c>
      <c r="C15" s="23">
        <v>9115</v>
      </c>
      <c r="D15" s="23">
        <v>4339.9890290729563</v>
      </c>
      <c r="E15" s="23">
        <v>87272</v>
      </c>
      <c r="F15" s="23">
        <v>9574.5474492594622</v>
      </c>
      <c r="G15" s="14">
        <v>822</v>
      </c>
      <c r="H15" s="80">
        <v>1266.7</v>
      </c>
      <c r="I15" s="77">
        <v>648.9302913081234</v>
      </c>
      <c r="J15" s="10">
        <f>I15*'10'!B12</f>
        <v>564.56935343806731</v>
      </c>
      <c r="K15" s="77">
        <v>1843.9</v>
      </c>
      <c r="L15" s="77">
        <v>1455.6722191521276</v>
      </c>
      <c r="M15" s="10">
        <f>L15*'10'!B12</f>
        <v>1266.434830662351</v>
      </c>
      <c r="N15" s="5">
        <f t="shared" si="0"/>
        <v>13.008543331701974</v>
      </c>
      <c r="O15" s="20">
        <f t="shared" si="1"/>
        <v>13.227098590025815</v>
      </c>
    </row>
    <row r="16" spans="1:15">
      <c r="A16" s="2">
        <v>2011</v>
      </c>
      <c r="B16" s="24">
        <v>36089</v>
      </c>
      <c r="C16" s="23">
        <v>9461</v>
      </c>
      <c r="D16" s="23">
        <v>3814.5016383046191</v>
      </c>
      <c r="E16" s="23">
        <v>86132</v>
      </c>
      <c r="F16" s="23">
        <v>9103.9002219638514</v>
      </c>
      <c r="G16" s="14">
        <v>887.3</v>
      </c>
      <c r="H16" s="80">
        <v>1309.2</v>
      </c>
      <c r="I16" s="77">
        <v>677.74213260006104</v>
      </c>
      <c r="J16" s="10">
        <f>I16*'10'!B13</f>
        <v>609.967919340055</v>
      </c>
      <c r="K16" s="77">
        <v>1912</v>
      </c>
      <c r="L16" s="77">
        <v>1460.4338527344942</v>
      </c>
      <c r="M16" s="10">
        <f>L16*'10'!B13</f>
        <v>1314.3904674610449</v>
      </c>
      <c r="N16" s="5">
        <f t="shared" si="0"/>
        <v>15.990763071507274</v>
      </c>
      <c r="O16" s="20">
        <f t="shared" si="1"/>
        <v>14.437663368607422</v>
      </c>
    </row>
    <row r="17" spans="1:15">
      <c r="A17" s="2">
        <v>2012</v>
      </c>
      <c r="B17" s="24">
        <v>41208</v>
      </c>
      <c r="C17" s="23">
        <v>9913</v>
      </c>
      <c r="D17" s="23">
        <v>4156.9656007263193</v>
      </c>
      <c r="E17" s="23">
        <v>89491</v>
      </c>
      <c r="F17" s="23">
        <v>9027.6404721073341</v>
      </c>
      <c r="G17" s="14">
        <v>931.2</v>
      </c>
      <c r="H17" s="80">
        <v>1299.3</v>
      </c>
      <c r="I17" s="77">
        <v>716.69360424844149</v>
      </c>
      <c r="J17" s="10">
        <f>I17*'10'!B14</f>
        <v>643.65329831785789</v>
      </c>
      <c r="K17" s="77">
        <v>2000.3</v>
      </c>
      <c r="L17" s="77">
        <v>1539.5212806896022</v>
      </c>
      <c r="M17" s="10">
        <f>L17*'10'!B14</f>
        <v>1382.6242403621254</v>
      </c>
      <c r="N17" s="5">
        <f t="shared" si="0"/>
        <v>15.483729242440605</v>
      </c>
      <c r="O17" s="20">
        <f t="shared" si="1"/>
        <v>15.315455291269235</v>
      </c>
    </row>
    <row r="18" spans="1:15">
      <c r="A18" s="2">
        <v>2013</v>
      </c>
      <c r="B18" s="24">
        <v>42692</v>
      </c>
      <c r="C18" s="23">
        <v>10110</v>
      </c>
      <c r="D18" s="23">
        <v>4222.7497527200794</v>
      </c>
      <c r="E18" s="23">
        <v>93336</v>
      </c>
      <c r="F18" s="23">
        <v>9232.0474777448071</v>
      </c>
      <c r="G18" s="14">
        <v>997.6</v>
      </c>
      <c r="H18" s="80">
        <v>1347.7</v>
      </c>
      <c r="I18" s="77">
        <v>740.22408547896407</v>
      </c>
      <c r="J18" s="10">
        <f>I18*'10'!B15</f>
        <v>660.0356445307292</v>
      </c>
      <c r="K18" s="77">
        <v>2106.6999999999998</v>
      </c>
      <c r="L18" s="77">
        <v>1563.1817169993321</v>
      </c>
      <c r="M18" s="10">
        <f>L18*'10'!B15</f>
        <v>1393.8423138862142</v>
      </c>
      <c r="N18" s="5">
        <f t="shared" si="0"/>
        <v>15.630470266573765</v>
      </c>
      <c r="O18" s="20">
        <f t="shared" si="1"/>
        <v>15.09786769669755</v>
      </c>
    </row>
    <row r="19" spans="1:15">
      <c r="A19" s="2"/>
      <c r="B19" s="23"/>
      <c r="C19" s="23"/>
      <c r="D19" s="23"/>
      <c r="E19" s="23"/>
      <c r="F19" s="23"/>
      <c r="G19" s="77"/>
      <c r="H19" s="80"/>
      <c r="I19" s="77"/>
      <c r="J19" s="10"/>
      <c r="K19" s="77"/>
      <c r="L19" s="77"/>
      <c r="M19" s="10"/>
      <c r="N19" s="6"/>
      <c r="O19" s="20"/>
    </row>
    <row r="20" spans="1:15" ht="30.75"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7.0095862041189116</v>
      </c>
      <c r="C21" s="35">
        <f t="shared" ref="C21:M21" si="2">((C14/C7)^(1/7)-1)*100</f>
        <v>1.2296902581956148</v>
      </c>
      <c r="D21" s="35">
        <f t="shared" si="2"/>
        <v>5.7096845117091011</v>
      </c>
      <c r="E21" s="35">
        <f t="shared" si="2"/>
        <v>6.788987806764335</v>
      </c>
      <c r="F21" s="35">
        <f t="shared" si="2"/>
        <v>5.4917658390430724</v>
      </c>
      <c r="G21" s="44">
        <f t="shared" si="2"/>
        <v>4.873368845616799</v>
      </c>
      <c r="H21" s="35">
        <f t="shared" si="2"/>
        <v>2.8149461298764278</v>
      </c>
      <c r="I21" s="35">
        <f t="shared" si="2"/>
        <v>2.0020656463119346</v>
      </c>
      <c r="J21" s="35">
        <f t="shared" si="2"/>
        <v>2.9114627108967284</v>
      </c>
      <c r="K21" s="35">
        <f t="shared" si="2"/>
        <v>5.5249448064842444</v>
      </c>
      <c r="L21" s="35">
        <f t="shared" si="2"/>
        <v>2.6358022628194089</v>
      </c>
      <c r="M21" s="35">
        <f t="shared" si="2"/>
        <v>3.5508493915977102</v>
      </c>
      <c r="N21" s="44">
        <f>N14-N7</f>
        <v>-2.4445564247921538</v>
      </c>
      <c r="O21" s="44">
        <f>O14-O7</f>
        <v>-1.9095583359139425</v>
      </c>
    </row>
    <row r="22" spans="1:15">
      <c r="A22" s="2" t="s">
        <v>65</v>
      </c>
      <c r="B22" s="44">
        <f>((B18/B7)^(1/11)-1)*100</f>
        <v>5.1738495284907149</v>
      </c>
      <c r="C22" s="35">
        <f t="shared" ref="C22:M22" si="3">((C18/C7)^(1/11)-1)*100</f>
        <v>1.6899517203102343</v>
      </c>
      <c r="D22" s="35">
        <f t="shared" si="3"/>
        <v>3.4260000612082786</v>
      </c>
      <c r="E22" s="35">
        <f t="shared" si="3"/>
        <v>5.1306931277444123</v>
      </c>
      <c r="F22" s="35">
        <f t="shared" si="3"/>
        <v>3.3835608624317892</v>
      </c>
      <c r="G22" s="44">
        <f t="shared" si="3"/>
        <v>6.0334955451064598</v>
      </c>
      <c r="H22" s="35">
        <f t="shared" si="3"/>
        <v>2.9253779485235887</v>
      </c>
      <c r="I22" s="35">
        <f t="shared" si="3"/>
        <v>3.0197776860604097</v>
      </c>
      <c r="J22" s="35">
        <f t="shared" si="3"/>
        <v>4.2805461372557918</v>
      </c>
      <c r="K22" s="35">
        <f t="shared" si="3"/>
        <v>4.7693721565025493</v>
      </c>
      <c r="L22" s="35">
        <f t="shared" si="3"/>
        <v>1.791583615948622</v>
      </c>
      <c r="M22" s="35">
        <f t="shared" si="3"/>
        <v>3.0373212801405591</v>
      </c>
      <c r="N22" s="44">
        <f>N18-N7</f>
        <v>1.3526208925072591</v>
      </c>
      <c r="O22" s="44">
        <f>O18-O7</f>
        <v>-0.56754398945932216</v>
      </c>
    </row>
    <row r="23" spans="1:15">
      <c r="A23" s="74"/>
      <c r="B23" s="64"/>
      <c r="C23" s="64"/>
      <c r="D23" s="64"/>
      <c r="E23" s="64"/>
      <c r="F23" s="64"/>
      <c r="G23" s="70"/>
      <c r="H23" s="69"/>
      <c r="I23" s="70"/>
      <c r="J23" s="68"/>
      <c r="K23" s="70"/>
      <c r="L23" s="70"/>
      <c r="M23" s="68"/>
      <c r="N23" s="67"/>
      <c r="O23" s="66"/>
    </row>
    <row r="24" spans="1:15" ht="27.75" customHeight="1">
      <c r="A24" s="160" t="s">
        <v>42</v>
      </c>
      <c r="B24" s="161"/>
      <c r="C24" s="161"/>
      <c r="D24" s="161"/>
      <c r="E24" s="161"/>
      <c r="F24" s="161"/>
      <c r="G24" s="161"/>
      <c r="H24" s="161"/>
      <c r="I24" s="161"/>
      <c r="J24" s="161"/>
      <c r="K24" s="161"/>
      <c r="L24" s="161"/>
      <c r="M24" s="161"/>
      <c r="N24" s="161"/>
      <c r="O24" s="161"/>
    </row>
  </sheetData>
  <mergeCells count="8">
    <mergeCell ref="A24:O24"/>
    <mergeCell ref="A1:O1"/>
    <mergeCell ref="A2:O2"/>
    <mergeCell ref="B3:F3"/>
    <mergeCell ref="G3:M3"/>
    <mergeCell ref="N3:O3"/>
    <mergeCell ref="A20:M20"/>
    <mergeCell ref="N20:O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94.xml><?xml version="1.0" encoding="utf-8"?>
<worksheet xmlns="http://schemas.openxmlformats.org/spreadsheetml/2006/main" xmlns:r="http://schemas.openxmlformats.org/officeDocument/2006/relationships">
  <dimension ref="A1:P24"/>
  <sheetViews>
    <sheetView view="pageBreakPreview" zoomScaleNormal="100" zoomScaleSheetLayoutView="100" workbookViewId="0">
      <selection activeCell="R16" sqref="R16"/>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40</v>
      </c>
      <c r="B1" s="146"/>
      <c r="C1" s="146"/>
      <c r="D1" s="146"/>
      <c r="E1" s="146"/>
      <c r="F1" s="146"/>
      <c r="G1" s="146"/>
      <c r="H1" s="146"/>
      <c r="I1" s="146"/>
      <c r="J1" s="146"/>
      <c r="K1" s="146"/>
      <c r="L1" s="146"/>
      <c r="M1" s="146"/>
      <c r="N1" s="146"/>
      <c r="O1" s="147"/>
    </row>
    <row r="2" spans="1:15">
      <c r="A2" s="148" t="s">
        <v>27</v>
      </c>
      <c r="B2" s="149"/>
      <c r="C2" s="149"/>
      <c r="D2" s="149"/>
      <c r="E2" s="149"/>
      <c r="F2" s="149"/>
      <c r="G2" s="149"/>
      <c r="H2" s="149"/>
      <c r="I2" s="149"/>
      <c r="J2" s="149"/>
      <c r="K2" s="149"/>
      <c r="L2" s="149"/>
      <c r="M2" s="149"/>
      <c r="N2" s="149"/>
      <c r="O2" s="150"/>
    </row>
    <row r="3" spans="1:15" ht="44.25" customHeight="1">
      <c r="A3" s="2"/>
      <c r="B3" s="151" t="s">
        <v>8</v>
      </c>
      <c r="C3" s="152"/>
      <c r="D3" s="152"/>
      <c r="E3" s="152"/>
      <c r="F3" s="152"/>
      <c r="G3" s="151" t="s">
        <v>5</v>
      </c>
      <c r="H3" s="152"/>
      <c r="I3" s="152"/>
      <c r="J3" s="152"/>
      <c r="K3" s="152"/>
      <c r="L3" s="152"/>
      <c r="M3" s="152"/>
      <c r="N3" s="153" t="s">
        <v>11</v>
      </c>
      <c r="O3" s="154"/>
    </row>
    <row r="4" spans="1:15"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row>
    <row r="5" spans="1:15">
      <c r="A5" s="2">
        <v>2000</v>
      </c>
      <c r="B5" s="24">
        <v>9745</v>
      </c>
      <c r="C5" s="23"/>
      <c r="D5" s="23"/>
      <c r="E5" s="23">
        <v>18077</v>
      </c>
      <c r="F5" s="23"/>
      <c r="G5" s="14">
        <v>63.1</v>
      </c>
      <c r="H5" s="80">
        <v>3</v>
      </c>
      <c r="I5" s="77">
        <v>21033.333333333336</v>
      </c>
      <c r="J5" s="10">
        <f>I5*'10'!B2</f>
        <v>16195.66666666667</v>
      </c>
      <c r="K5" s="77">
        <v>110.6</v>
      </c>
      <c r="L5" s="77">
        <v>36866.666666666664</v>
      </c>
      <c r="M5" s="10">
        <f>L5*'10'!B2</f>
        <v>28387.333333333332</v>
      </c>
      <c r="N5" s="5"/>
      <c r="O5" s="20"/>
    </row>
    <row r="6" spans="1:15">
      <c r="A6" s="2">
        <v>2001</v>
      </c>
      <c r="B6" s="24">
        <v>10174</v>
      </c>
      <c r="C6" s="23"/>
      <c r="D6" s="23"/>
      <c r="E6" s="23">
        <v>20307</v>
      </c>
      <c r="F6" s="23"/>
      <c r="G6" s="14">
        <v>42.4</v>
      </c>
      <c r="H6" s="80">
        <v>2.5</v>
      </c>
      <c r="I6" s="77">
        <v>16960</v>
      </c>
      <c r="J6" s="10">
        <f>I6*'10'!B3</f>
        <v>13059.2</v>
      </c>
      <c r="K6" s="77">
        <v>112</v>
      </c>
      <c r="L6" s="77">
        <v>44800</v>
      </c>
      <c r="M6" s="10">
        <f>L6*'10'!B3</f>
        <v>34496</v>
      </c>
      <c r="N6" s="5"/>
      <c r="O6" s="20"/>
    </row>
    <row r="7" spans="1:15">
      <c r="A7" s="2">
        <v>2002</v>
      </c>
      <c r="B7" s="24">
        <v>13923</v>
      </c>
      <c r="C7" s="23">
        <v>42</v>
      </c>
      <c r="D7" s="23">
        <v>331500</v>
      </c>
      <c r="E7" s="23">
        <v>24889</v>
      </c>
      <c r="F7" s="23">
        <v>592595.23809523811</v>
      </c>
      <c r="G7" s="14">
        <v>34.1</v>
      </c>
      <c r="H7" s="80">
        <v>4</v>
      </c>
      <c r="I7" s="77">
        <v>8525</v>
      </c>
      <c r="J7" s="10">
        <f>I7*'10'!B4</f>
        <v>6649.5</v>
      </c>
      <c r="K7" s="77">
        <v>104.6</v>
      </c>
      <c r="L7" s="77">
        <v>26150</v>
      </c>
      <c r="M7" s="10">
        <f>L7*'10'!B4</f>
        <v>20397</v>
      </c>
      <c r="N7" s="5">
        <f t="shared" ref="N7:N18" si="0">J7/D7*100</f>
        <v>2.0058823529411764</v>
      </c>
      <c r="O7" s="20">
        <f t="shared" ref="O7:O18" si="1">M7/F7*100</f>
        <v>3.4419783840250711</v>
      </c>
    </row>
    <row r="8" spans="1:15">
      <c r="A8" s="2">
        <v>2003</v>
      </c>
      <c r="B8" s="24">
        <v>13815</v>
      </c>
      <c r="C8" s="23">
        <v>41</v>
      </c>
      <c r="D8" s="23">
        <v>336951.21951219509</v>
      </c>
      <c r="E8" s="23">
        <v>27759</v>
      </c>
      <c r="F8" s="23">
        <v>677048.78048780479</v>
      </c>
      <c r="G8" s="14">
        <v>73.599999999999994</v>
      </c>
      <c r="H8" s="80">
        <v>3.1</v>
      </c>
      <c r="I8" s="77">
        <v>23741.935483870966</v>
      </c>
      <c r="J8" s="10">
        <f>I8*'10'!B5</f>
        <v>19468.38709677419</v>
      </c>
      <c r="K8" s="77">
        <v>130</v>
      </c>
      <c r="L8" s="77">
        <v>41935.483870967742</v>
      </c>
      <c r="M8" s="10">
        <f>L8*'10'!B5</f>
        <v>34387.096774193546</v>
      </c>
      <c r="N8" s="5">
        <f t="shared" si="0"/>
        <v>5.7778057978121016</v>
      </c>
      <c r="O8" s="20">
        <f t="shared" si="1"/>
        <v>5.0789688668249413</v>
      </c>
    </row>
    <row r="9" spans="1:15">
      <c r="A9" s="2">
        <v>2004</v>
      </c>
      <c r="B9" s="24">
        <v>14103</v>
      </c>
      <c r="C9" s="23">
        <v>35</v>
      </c>
      <c r="D9" s="23">
        <v>402942.8571428571</v>
      </c>
      <c r="E9" s="23">
        <v>30138</v>
      </c>
      <c r="F9" s="23">
        <v>861085.71428571432</v>
      </c>
      <c r="G9" s="14">
        <v>50.2</v>
      </c>
      <c r="H9" s="80">
        <v>2.5</v>
      </c>
      <c r="I9" s="77">
        <v>20080.000000000004</v>
      </c>
      <c r="J9" s="10">
        <f>I9*'10'!B6</f>
        <v>17268.800000000003</v>
      </c>
      <c r="K9" s="77">
        <v>124.6</v>
      </c>
      <c r="L9" s="77">
        <v>49839.999999999993</v>
      </c>
      <c r="M9" s="10">
        <f>L9*'10'!B6</f>
        <v>42862.399999999994</v>
      </c>
      <c r="N9" s="5">
        <f t="shared" si="0"/>
        <v>4.2856697156633352</v>
      </c>
      <c r="O9" s="20">
        <f t="shared" si="1"/>
        <v>4.9777158404671829</v>
      </c>
    </row>
    <row r="10" spans="1:15">
      <c r="A10" s="2">
        <v>2005</v>
      </c>
      <c r="B10" s="24">
        <v>13285</v>
      </c>
      <c r="C10" s="23">
        <v>63</v>
      </c>
      <c r="D10" s="23">
        <v>210873.01587301589</v>
      </c>
      <c r="E10" s="23">
        <v>31302</v>
      </c>
      <c r="F10" s="23">
        <v>496857.14285714284</v>
      </c>
      <c r="G10" s="14">
        <v>53</v>
      </c>
      <c r="H10" s="80">
        <v>2.5</v>
      </c>
      <c r="I10" s="77">
        <v>21200</v>
      </c>
      <c r="J10" s="10">
        <f>I10*'10'!B7</f>
        <v>18868</v>
      </c>
      <c r="K10" s="77">
        <v>122.2</v>
      </c>
      <c r="L10" s="77">
        <v>48880</v>
      </c>
      <c r="M10" s="10">
        <f>L10*'10'!B7</f>
        <v>43503.199999999997</v>
      </c>
      <c r="N10" s="5">
        <f t="shared" si="0"/>
        <v>8.9475649228453129</v>
      </c>
      <c r="O10" s="20">
        <f t="shared" si="1"/>
        <v>8.7556756756756755</v>
      </c>
    </row>
    <row r="11" spans="1:15">
      <c r="A11" s="2">
        <v>2006</v>
      </c>
      <c r="B11" s="24">
        <v>13702</v>
      </c>
      <c r="C11" s="23">
        <v>157</v>
      </c>
      <c r="D11" s="23">
        <v>87273.885350318465</v>
      </c>
      <c r="E11" s="23">
        <v>32602</v>
      </c>
      <c r="F11" s="23">
        <v>207656.05095541402</v>
      </c>
      <c r="G11" s="14">
        <v>42.4</v>
      </c>
      <c r="H11" s="80">
        <v>3.8</v>
      </c>
      <c r="I11" s="77">
        <v>11157.894736842107</v>
      </c>
      <c r="J11" s="10">
        <f>I11*'10'!B8</f>
        <v>10042.105263157897</v>
      </c>
      <c r="K11" s="77">
        <v>110.5</v>
      </c>
      <c r="L11" s="77">
        <v>29078.947368421053</v>
      </c>
      <c r="M11" s="10">
        <f>L11*'10'!B8</f>
        <v>26171.05263157895</v>
      </c>
      <c r="N11" s="5">
        <f t="shared" si="0"/>
        <v>11.506426261245</v>
      </c>
      <c r="O11" s="20">
        <f t="shared" si="1"/>
        <v>12.603077305557619</v>
      </c>
    </row>
    <row r="12" spans="1:15">
      <c r="A12" s="2">
        <v>2007</v>
      </c>
      <c r="B12" s="24">
        <v>18072</v>
      </c>
      <c r="C12" s="23">
        <v>159</v>
      </c>
      <c r="D12" s="23">
        <v>113660.37735849056</v>
      </c>
      <c r="E12" s="23">
        <v>36916</v>
      </c>
      <c r="F12" s="23">
        <v>232176.10062893081</v>
      </c>
      <c r="G12" s="14">
        <v>67.099999999999994</v>
      </c>
      <c r="H12" s="80">
        <v>4.0999999999999996</v>
      </c>
      <c r="I12" s="77">
        <v>16365.853658536587</v>
      </c>
      <c r="J12" s="10">
        <f>I12*'10'!B9</f>
        <v>14729.268292682929</v>
      </c>
      <c r="K12" s="77">
        <v>125.2</v>
      </c>
      <c r="L12" s="77">
        <v>30536.585365853662</v>
      </c>
      <c r="M12" s="10">
        <f>L12*'10'!B9</f>
        <v>27482.926829268297</v>
      </c>
      <c r="N12" s="5">
        <f t="shared" si="0"/>
        <v>12.959017588183851</v>
      </c>
      <c r="O12" s="20">
        <f t="shared" si="1"/>
        <v>11.837104144147956</v>
      </c>
    </row>
    <row r="13" spans="1:15">
      <c r="A13" s="2">
        <v>2008</v>
      </c>
      <c r="B13" s="24">
        <v>24657</v>
      </c>
      <c r="C13" s="23">
        <v>67</v>
      </c>
      <c r="D13" s="23">
        <v>368014.92537313432</v>
      </c>
      <c r="E13" s="23">
        <v>45162</v>
      </c>
      <c r="F13" s="23">
        <v>674059.70149253728</v>
      </c>
      <c r="G13" s="14">
        <v>79.099999999999994</v>
      </c>
      <c r="H13" s="80">
        <v>7.3</v>
      </c>
      <c r="I13" s="77">
        <v>10835.616438356165</v>
      </c>
      <c r="J13" s="10">
        <f>I13*'10'!B10</f>
        <v>9535.3424657534251</v>
      </c>
      <c r="K13" s="77">
        <v>148.30000000000001</v>
      </c>
      <c r="L13" s="77">
        <v>20315.068493150688</v>
      </c>
      <c r="M13" s="10">
        <f>L13*'10'!B10</f>
        <v>17877.260273972606</v>
      </c>
      <c r="N13" s="5">
        <f t="shared" si="0"/>
        <v>2.5910205832237478</v>
      </c>
      <c r="O13" s="20">
        <f t="shared" si="1"/>
        <v>2.6521775792838329</v>
      </c>
    </row>
    <row r="14" spans="1:15">
      <c r="A14" s="2">
        <v>2009</v>
      </c>
      <c r="B14" s="24">
        <v>27152</v>
      </c>
      <c r="C14" s="23">
        <v>62</v>
      </c>
      <c r="D14" s="23">
        <v>437935.48387096776</v>
      </c>
      <c r="E14" s="23">
        <v>52159</v>
      </c>
      <c r="F14" s="23">
        <v>841274.19354838703</v>
      </c>
      <c r="G14" s="14">
        <v>70.8</v>
      </c>
      <c r="H14" s="80">
        <v>2</v>
      </c>
      <c r="I14" s="77">
        <v>35400</v>
      </c>
      <c r="J14" s="10">
        <f>I14*'10'!B11</f>
        <v>29382</v>
      </c>
      <c r="K14" s="77">
        <v>157.6</v>
      </c>
      <c r="L14" s="77">
        <v>78800</v>
      </c>
      <c r="M14" s="10">
        <f>L14*'10'!B11</f>
        <v>65404</v>
      </c>
      <c r="N14" s="5">
        <f t="shared" si="0"/>
        <v>6.7092074248674125</v>
      </c>
      <c r="O14" s="20">
        <f t="shared" si="1"/>
        <v>7.7743975152897882</v>
      </c>
    </row>
    <row r="15" spans="1:15">
      <c r="A15" s="2">
        <v>2010</v>
      </c>
      <c r="B15" s="24">
        <v>23684</v>
      </c>
      <c r="C15" s="23">
        <v>74</v>
      </c>
      <c r="D15" s="23">
        <v>320054.05405405408</v>
      </c>
      <c r="E15" s="23">
        <v>54234</v>
      </c>
      <c r="F15" s="23">
        <v>732891.89189189184</v>
      </c>
      <c r="G15" s="14">
        <v>41.1</v>
      </c>
      <c r="H15" s="80">
        <v>2</v>
      </c>
      <c r="I15" s="77">
        <v>20550</v>
      </c>
      <c r="J15" s="10">
        <f>I15*'10'!B12</f>
        <v>17878.5</v>
      </c>
      <c r="K15" s="77">
        <v>134.30000000000001</v>
      </c>
      <c r="L15" s="77">
        <v>67150</v>
      </c>
      <c r="M15" s="10">
        <f>L15*'10'!B12</f>
        <v>58420.5</v>
      </c>
      <c r="N15" s="5">
        <f t="shared" si="0"/>
        <v>5.5860876541124806</v>
      </c>
      <c r="O15" s="20">
        <f t="shared" si="1"/>
        <v>7.9712302245823663</v>
      </c>
    </row>
    <row r="16" spans="1:15">
      <c r="A16" s="2">
        <v>2011</v>
      </c>
      <c r="B16" s="24">
        <v>27894</v>
      </c>
      <c r="C16" s="23">
        <v>195</v>
      </c>
      <c r="D16" s="23">
        <v>143046.15384615384</v>
      </c>
      <c r="E16" s="23">
        <v>59301</v>
      </c>
      <c r="F16" s="23">
        <v>304107.69230769231</v>
      </c>
      <c r="G16" s="14">
        <v>83.7</v>
      </c>
      <c r="H16" s="80">
        <v>3</v>
      </c>
      <c r="I16" s="77">
        <v>27900.000000000004</v>
      </c>
      <c r="J16" s="10">
        <f>I16*'10'!B13</f>
        <v>25110.000000000004</v>
      </c>
      <c r="K16" s="77">
        <v>155.30000000000001</v>
      </c>
      <c r="L16" s="77">
        <v>51766.666666666672</v>
      </c>
      <c r="M16" s="10">
        <f>L16*'10'!B13</f>
        <v>46590.000000000007</v>
      </c>
      <c r="N16" s="5">
        <f t="shared" si="0"/>
        <v>17.553775005377503</v>
      </c>
      <c r="O16" s="20">
        <f t="shared" si="1"/>
        <v>15.320230687509486</v>
      </c>
    </row>
    <row r="17" spans="1:15">
      <c r="A17" s="2">
        <v>2012</v>
      </c>
      <c r="B17" s="24">
        <v>30767</v>
      </c>
      <c r="C17" s="23">
        <v>187</v>
      </c>
      <c r="D17" s="23">
        <v>164529.41176470587</v>
      </c>
      <c r="E17" s="23">
        <v>64940</v>
      </c>
      <c r="F17" s="23">
        <v>347272.72727272724</v>
      </c>
      <c r="G17" s="14">
        <v>76.900000000000006</v>
      </c>
      <c r="H17" s="80">
        <v>2.1</v>
      </c>
      <c r="I17" s="77">
        <v>36619.047619047618</v>
      </c>
      <c r="J17" s="10">
        <f>I17*'10'!B14</f>
        <v>32887.09518480394</v>
      </c>
      <c r="K17" s="77">
        <v>164.5</v>
      </c>
      <c r="L17" s="77">
        <v>78333.333333333328</v>
      </c>
      <c r="M17" s="10">
        <f>L17*'10'!B14</f>
        <v>70350.158100133267</v>
      </c>
      <c r="N17" s="5">
        <f t="shared" si="0"/>
        <v>19.988581270706725</v>
      </c>
      <c r="O17" s="20">
        <f t="shared" si="1"/>
        <v>20.257898929357747</v>
      </c>
    </row>
    <row r="18" spans="1:15">
      <c r="A18" s="2">
        <v>2013</v>
      </c>
      <c r="B18" s="24">
        <v>31795</v>
      </c>
      <c r="C18" s="23">
        <v>183</v>
      </c>
      <c r="D18" s="23">
        <v>173743.16939890711</v>
      </c>
      <c r="E18" s="23">
        <v>69900</v>
      </c>
      <c r="F18" s="23">
        <v>381967.21311475406</v>
      </c>
      <c r="G18" s="14">
        <v>72.5</v>
      </c>
      <c r="H18" s="80">
        <v>2.6</v>
      </c>
      <c r="I18" s="77">
        <v>27884.615384615383</v>
      </c>
      <c r="J18" s="10">
        <f>I18*'10'!B15</f>
        <v>24863.876289525488</v>
      </c>
      <c r="K18" s="77">
        <v>167.1</v>
      </c>
      <c r="L18" s="77">
        <v>64269.230769230759</v>
      </c>
      <c r="M18" s="10">
        <f>L18*'10'!B15</f>
        <v>57306.947972133908</v>
      </c>
      <c r="N18" s="5">
        <f t="shared" si="0"/>
        <v>14.310707221208254</v>
      </c>
      <c r="O18" s="20">
        <f t="shared" si="1"/>
        <v>15.003106550644501</v>
      </c>
    </row>
    <row r="19" spans="1:15">
      <c r="A19" s="2"/>
      <c r="B19" s="23"/>
      <c r="C19" s="23"/>
      <c r="D19" s="23"/>
      <c r="E19" s="23"/>
      <c r="F19" s="23"/>
      <c r="G19" s="77"/>
      <c r="H19" s="80"/>
      <c r="I19" s="77"/>
      <c r="J19" s="10"/>
      <c r="K19" s="77"/>
      <c r="L19" s="77"/>
      <c r="M19" s="10"/>
      <c r="N19" s="6"/>
      <c r="O19" s="20"/>
    </row>
    <row r="20" spans="1:15" ht="30.75"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10.011586767740233</v>
      </c>
      <c r="C21" s="35">
        <f t="shared" ref="C21:M21" si="2">((C14/C7)^(1/7)-1)*100</f>
        <v>5.7214716405828758</v>
      </c>
      <c r="D21" s="35">
        <f t="shared" si="2"/>
        <v>4.0579411737118987</v>
      </c>
      <c r="E21" s="35">
        <f t="shared" si="2"/>
        <v>11.148374457524369</v>
      </c>
      <c r="F21" s="35">
        <f t="shared" si="2"/>
        <v>5.1332077890394068</v>
      </c>
      <c r="G21" s="44">
        <f t="shared" si="2"/>
        <v>11.000658218322412</v>
      </c>
      <c r="H21" s="35">
        <f t="shared" si="2"/>
        <v>-9.4276335736093291</v>
      </c>
      <c r="I21" s="35">
        <f t="shared" si="2"/>
        <v>22.55466274974065</v>
      </c>
      <c r="J21" s="35">
        <f t="shared" si="2"/>
        <v>23.647296019955455</v>
      </c>
      <c r="K21" s="35">
        <f t="shared" si="2"/>
        <v>6.0308091202233571</v>
      </c>
      <c r="L21" s="35">
        <f t="shared" si="2"/>
        <v>17.067504475988216</v>
      </c>
      <c r="M21" s="35">
        <f t="shared" si="2"/>
        <v>18.11121711312127</v>
      </c>
      <c r="N21" s="44">
        <f>N14-N7</f>
        <v>4.7033250719262361</v>
      </c>
      <c r="O21" s="44">
        <f>O14-O7</f>
        <v>4.3324191312647171</v>
      </c>
    </row>
    <row r="22" spans="1:15">
      <c r="A22" s="2" t="s">
        <v>65</v>
      </c>
      <c r="B22" s="44">
        <f>((B18/B7)^(1/11)-1)*100</f>
        <v>7.7959301215151378</v>
      </c>
      <c r="C22" s="35">
        <f t="shared" ref="C22:M22" si="3">((C18/C7)^(1/11)-1)*100</f>
        <v>14.31658822859989</v>
      </c>
      <c r="D22" s="35">
        <f t="shared" si="3"/>
        <v>-5.7040349157773456</v>
      </c>
      <c r="E22" s="35">
        <f t="shared" si="3"/>
        <v>9.8423903466877007</v>
      </c>
      <c r="F22" s="35">
        <f t="shared" si="3"/>
        <v>-3.9138658275604699</v>
      </c>
      <c r="G22" s="44">
        <f t="shared" si="3"/>
        <v>7.0977457775630137</v>
      </c>
      <c r="H22" s="35">
        <f t="shared" si="3"/>
        <v>-3.8405161931813758</v>
      </c>
      <c r="I22" s="35">
        <f t="shared" si="3"/>
        <v>11.375125507868811</v>
      </c>
      <c r="J22" s="35">
        <f t="shared" si="3"/>
        <v>12.73814771236388</v>
      </c>
      <c r="K22" s="35">
        <f t="shared" si="3"/>
        <v>4.3506067598675591</v>
      </c>
      <c r="L22" s="35">
        <f t="shared" si="3"/>
        <v>8.5182684315409318</v>
      </c>
      <c r="M22" s="35">
        <f t="shared" si="3"/>
        <v>9.8463280749403701</v>
      </c>
      <c r="N22" s="44">
        <f>N18-N7</f>
        <v>12.304824868267078</v>
      </c>
      <c r="O22" s="44">
        <f>O18-O7</f>
        <v>11.561128166619429</v>
      </c>
    </row>
    <row r="23" spans="1:15">
      <c r="A23" s="74"/>
      <c r="B23" s="64"/>
      <c r="C23" s="64"/>
      <c r="D23" s="64"/>
      <c r="E23" s="64"/>
      <c r="F23" s="64"/>
      <c r="G23" s="70"/>
      <c r="H23" s="69"/>
      <c r="I23" s="70"/>
      <c r="J23" s="68"/>
      <c r="K23" s="70"/>
      <c r="L23" s="70"/>
      <c r="M23" s="68"/>
      <c r="N23" s="67"/>
      <c r="O23" s="66"/>
    </row>
    <row r="24" spans="1:15" ht="27.75" customHeight="1">
      <c r="A24" s="160" t="s">
        <v>42</v>
      </c>
      <c r="B24" s="161"/>
      <c r="C24" s="161"/>
      <c r="D24" s="161"/>
      <c r="E24" s="161"/>
      <c r="F24" s="161"/>
      <c r="G24" s="161"/>
      <c r="H24" s="161"/>
      <c r="I24" s="161"/>
      <c r="J24" s="161"/>
      <c r="K24" s="161"/>
      <c r="L24" s="161"/>
      <c r="M24" s="161"/>
      <c r="N24" s="161"/>
      <c r="O24" s="161"/>
    </row>
  </sheetData>
  <mergeCells count="8">
    <mergeCell ref="A24:O24"/>
    <mergeCell ref="A1:O1"/>
    <mergeCell ref="A2:O2"/>
    <mergeCell ref="B3:F3"/>
    <mergeCell ref="G3:M3"/>
    <mergeCell ref="N3:O3"/>
    <mergeCell ref="A20:M20"/>
    <mergeCell ref="N20:O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95.xml><?xml version="1.0" encoding="utf-8"?>
<worksheet xmlns="http://schemas.openxmlformats.org/spreadsheetml/2006/main" xmlns:r="http://schemas.openxmlformats.org/officeDocument/2006/relationships">
  <dimension ref="A1:P24"/>
  <sheetViews>
    <sheetView view="pageBreakPreview" zoomScaleNormal="100" zoomScaleSheetLayoutView="100" workbookViewId="0">
      <selection activeCell="R16" sqref="R16"/>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40</v>
      </c>
      <c r="B1" s="146"/>
      <c r="C1" s="146"/>
      <c r="D1" s="146"/>
      <c r="E1" s="146"/>
      <c r="F1" s="146"/>
      <c r="G1" s="146"/>
      <c r="H1" s="146"/>
      <c r="I1" s="146"/>
      <c r="J1" s="146"/>
      <c r="K1" s="146"/>
      <c r="L1" s="146"/>
      <c r="M1" s="146"/>
      <c r="N1" s="146"/>
      <c r="O1" s="147"/>
    </row>
    <row r="2" spans="1:15">
      <c r="A2" s="148" t="s">
        <v>28</v>
      </c>
      <c r="B2" s="149"/>
      <c r="C2" s="149"/>
      <c r="D2" s="149"/>
      <c r="E2" s="149"/>
      <c r="F2" s="149"/>
      <c r="G2" s="149"/>
      <c r="H2" s="149"/>
      <c r="I2" s="149"/>
      <c r="J2" s="149"/>
      <c r="K2" s="149"/>
      <c r="L2" s="149"/>
      <c r="M2" s="149"/>
      <c r="N2" s="149"/>
      <c r="O2" s="150"/>
    </row>
    <row r="3" spans="1:15" ht="44.25" customHeight="1">
      <c r="A3" s="2"/>
      <c r="B3" s="151" t="s">
        <v>8</v>
      </c>
      <c r="C3" s="152"/>
      <c r="D3" s="152"/>
      <c r="E3" s="152"/>
      <c r="F3" s="152"/>
      <c r="G3" s="151" t="s">
        <v>5</v>
      </c>
      <c r="H3" s="152"/>
      <c r="I3" s="152"/>
      <c r="J3" s="152"/>
      <c r="K3" s="152"/>
      <c r="L3" s="152"/>
      <c r="M3" s="152"/>
      <c r="N3" s="153" t="s">
        <v>11</v>
      </c>
      <c r="O3" s="154"/>
    </row>
    <row r="4" spans="1:15"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row>
    <row r="5" spans="1:15">
      <c r="A5" s="2">
        <v>2000</v>
      </c>
      <c r="B5" s="24">
        <v>8354</v>
      </c>
      <c r="C5" s="23"/>
      <c r="D5" s="23"/>
      <c r="E5" s="23">
        <v>12666</v>
      </c>
      <c r="F5" s="23"/>
      <c r="G5" s="14">
        <v>126.2</v>
      </c>
      <c r="H5" s="80">
        <v>528.20000000000005</v>
      </c>
      <c r="I5" s="77">
        <v>238.92464975388108</v>
      </c>
      <c r="J5" s="10">
        <f>I5*'10'!B2</f>
        <v>183.97198031048845</v>
      </c>
      <c r="K5" s="77">
        <v>302.2</v>
      </c>
      <c r="L5" s="77">
        <v>572.13176826959477</v>
      </c>
      <c r="M5" s="10">
        <f>L5*'10'!B2</f>
        <v>440.54146156758799</v>
      </c>
      <c r="N5" s="5"/>
      <c r="O5" s="20"/>
    </row>
    <row r="6" spans="1:15">
      <c r="A6" s="2">
        <v>2001</v>
      </c>
      <c r="B6" s="24">
        <v>9266</v>
      </c>
      <c r="C6" s="23"/>
      <c r="D6" s="23"/>
      <c r="E6" s="23">
        <v>15247</v>
      </c>
      <c r="F6" s="23"/>
      <c r="G6" s="14">
        <v>129.69999999999999</v>
      </c>
      <c r="H6" s="80">
        <v>530.29999999999995</v>
      </c>
      <c r="I6" s="77">
        <v>244.57854044880256</v>
      </c>
      <c r="J6" s="10">
        <f>I6*'10'!B3</f>
        <v>188.32547614557797</v>
      </c>
      <c r="K6" s="77">
        <v>311.3</v>
      </c>
      <c r="L6" s="77">
        <v>587.02621157835199</v>
      </c>
      <c r="M6" s="10">
        <f>L6*'10'!B3</f>
        <v>452.01018291533103</v>
      </c>
      <c r="N6" s="5"/>
      <c r="O6" s="20"/>
    </row>
    <row r="7" spans="1:15">
      <c r="A7" s="2">
        <v>2002</v>
      </c>
      <c r="B7" s="24">
        <v>10373</v>
      </c>
      <c r="C7" s="23">
        <v>5565</v>
      </c>
      <c r="D7" s="23">
        <v>1863.9712488769094</v>
      </c>
      <c r="E7" s="23">
        <v>17730</v>
      </c>
      <c r="F7" s="23">
        <v>3185.9838274932613</v>
      </c>
      <c r="G7" s="14">
        <v>152.80000000000001</v>
      </c>
      <c r="H7" s="80">
        <v>581.70000000000005</v>
      </c>
      <c r="I7" s="77">
        <v>262.67835654117243</v>
      </c>
      <c r="J7" s="10">
        <f>I7*'10'!B4</f>
        <v>204.88911810211451</v>
      </c>
      <c r="K7" s="77">
        <v>326.5</v>
      </c>
      <c r="L7" s="77">
        <v>561.28588619563345</v>
      </c>
      <c r="M7" s="10">
        <f>L7*'10'!B4</f>
        <v>437.80299123259408</v>
      </c>
      <c r="N7" s="5">
        <f t="shared" ref="N7:N18" si="0">J7/D7*100</f>
        <v>10.992075023987923</v>
      </c>
      <c r="O7" s="20">
        <f t="shared" ref="O7:O18" si="1">M7/F7*100</f>
        <v>13.741532127520509</v>
      </c>
    </row>
    <row r="8" spans="1:15">
      <c r="A8" s="2">
        <v>2003</v>
      </c>
      <c r="B8" s="24">
        <v>11846</v>
      </c>
      <c r="C8" s="23">
        <v>5595</v>
      </c>
      <c r="D8" s="23">
        <v>2117.2475424486147</v>
      </c>
      <c r="E8" s="23">
        <v>20363</v>
      </c>
      <c r="F8" s="23">
        <v>3639.4995531724758</v>
      </c>
      <c r="G8" s="14">
        <v>237</v>
      </c>
      <c r="H8" s="80">
        <v>608.4</v>
      </c>
      <c r="I8" s="77">
        <v>389.54635108481261</v>
      </c>
      <c r="J8" s="10">
        <f>I8*'10'!B5</f>
        <v>319.42800788954634</v>
      </c>
      <c r="K8" s="77">
        <v>398.9</v>
      </c>
      <c r="L8" s="77">
        <v>655.65417488494415</v>
      </c>
      <c r="M8" s="10">
        <f>L8*'10'!B5</f>
        <v>537.63642340565423</v>
      </c>
      <c r="N8" s="5">
        <f t="shared" si="0"/>
        <v>15.086946683623264</v>
      </c>
      <c r="O8" s="20">
        <f t="shared" si="1"/>
        <v>14.772262382530252</v>
      </c>
    </row>
    <row r="9" spans="1:15">
      <c r="A9" s="2">
        <v>2004</v>
      </c>
      <c r="B9" s="24">
        <v>13673</v>
      </c>
      <c r="C9" s="23">
        <v>5687</v>
      </c>
      <c r="D9" s="23">
        <v>2404.255319148936</v>
      </c>
      <c r="E9" s="23">
        <v>23761</v>
      </c>
      <c r="F9" s="23">
        <v>4178.1255494988563</v>
      </c>
      <c r="G9" s="14">
        <v>227</v>
      </c>
      <c r="H9" s="80">
        <v>628.29999999999995</v>
      </c>
      <c r="I9" s="77">
        <v>361.2923762533822</v>
      </c>
      <c r="J9" s="10">
        <f>I9*'10'!B6</f>
        <v>310.71144357790871</v>
      </c>
      <c r="K9" s="77">
        <v>440</v>
      </c>
      <c r="L9" s="77">
        <v>700.3024033105205</v>
      </c>
      <c r="M9" s="10">
        <f>L9*'10'!B6</f>
        <v>602.2600668470476</v>
      </c>
      <c r="N9" s="5">
        <f t="shared" si="0"/>
        <v>12.923396325806824</v>
      </c>
      <c r="O9" s="20">
        <f t="shared" si="1"/>
        <v>14.414599554560667</v>
      </c>
    </row>
    <row r="10" spans="1:15">
      <c r="A10" s="2">
        <v>2005</v>
      </c>
      <c r="B10" s="24">
        <v>13578</v>
      </c>
      <c r="C10" s="23">
        <v>5646</v>
      </c>
      <c r="D10" s="23">
        <v>2404.8884165781087</v>
      </c>
      <c r="E10" s="23">
        <v>26140</v>
      </c>
      <c r="F10" s="23">
        <v>4629.8264257881683</v>
      </c>
      <c r="G10" s="14">
        <v>186.5</v>
      </c>
      <c r="H10" s="80">
        <v>650.79999999999995</v>
      </c>
      <c r="I10" s="77">
        <v>286.57037492317153</v>
      </c>
      <c r="J10" s="10">
        <f>I10*'10'!B7</f>
        <v>255.04763368162267</v>
      </c>
      <c r="K10" s="77">
        <v>439.7</v>
      </c>
      <c r="L10" s="77">
        <v>675.62999385371859</v>
      </c>
      <c r="M10" s="10">
        <f>L10*'10'!B7</f>
        <v>601.31069452980955</v>
      </c>
      <c r="N10" s="5">
        <f t="shared" si="0"/>
        <v>10.605383265329515</v>
      </c>
      <c r="O10" s="20">
        <f t="shared" si="1"/>
        <v>12.987758918574235</v>
      </c>
    </row>
    <row r="11" spans="1:15">
      <c r="A11" s="2">
        <v>2006</v>
      </c>
      <c r="B11" s="24">
        <v>14860</v>
      </c>
      <c r="C11" s="23">
        <v>5935</v>
      </c>
      <c r="D11" s="23">
        <v>2503.7910699241784</v>
      </c>
      <c r="E11" s="23">
        <v>29106</v>
      </c>
      <c r="F11" s="23">
        <v>4904.1280539174386</v>
      </c>
      <c r="G11" s="14">
        <v>301.5</v>
      </c>
      <c r="H11" s="80">
        <v>679.5</v>
      </c>
      <c r="I11" s="77">
        <v>443.70860927152319</v>
      </c>
      <c r="J11" s="10">
        <f>I11*'10'!B8</f>
        <v>399.33774834437088</v>
      </c>
      <c r="K11" s="77">
        <v>544.79999999999995</v>
      </c>
      <c r="L11" s="77">
        <v>801.76600441501103</v>
      </c>
      <c r="M11" s="10">
        <f>L11*'10'!B8</f>
        <v>721.58940397350989</v>
      </c>
      <c r="N11" s="5">
        <f t="shared" si="0"/>
        <v>15.949323932865688</v>
      </c>
      <c r="O11" s="20">
        <f t="shared" si="1"/>
        <v>14.713918479292179</v>
      </c>
    </row>
    <row r="12" spans="1:15">
      <c r="A12" s="2">
        <v>2007</v>
      </c>
      <c r="B12" s="24">
        <v>14349</v>
      </c>
      <c r="C12" s="23">
        <v>6253</v>
      </c>
      <c r="D12" s="23">
        <v>2294.7385255077561</v>
      </c>
      <c r="E12" s="23">
        <v>30596</v>
      </c>
      <c r="F12" s="23">
        <v>4893.0113545498161</v>
      </c>
      <c r="G12" s="14">
        <v>252.1</v>
      </c>
      <c r="H12" s="80">
        <v>694.9</v>
      </c>
      <c r="I12" s="77">
        <v>362.78601237588146</v>
      </c>
      <c r="J12" s="10">
        <f>I12*'10'!B9</f>
        <v>326.50741113829332</v>
      </c>
      <c r="K12" s="77">
        <v>579.79999999999995</v>
      </c>
      <c r="L12" s="77">
        <v>834.3646567851489</v>
      </c>
      <c r="M12" s="10">
        <f>L12*'10'!B9</f>
        <v>750.92819110663402</v>
      </c>
      <c r="N12" s="5">
        <f t="shared" si="0"/>
        <v>14.228523533680034</v>
      </c>
      <c r="O12" s="20">
        <f t="shared" si="1"/>
        <v>15.346953781506675</v>
      </c>
    </row>
    <row r="13" spans="1:15">
      <c r="A13" s="2">
        <v>2008</v>
      </c>
      <c r="B13" s="24">
        <v>13555</v>
      </c>
      <c r="C13" s="23">
        <v>6111</v>
      </c>
      <c r="D13" s="23">
        <v>2218.1312387497956</v>
      </c>
      <c r="E13" s="23">
        <v>30980</v>
      </c>
      <c r="F13" s="23">
        <v>5069.5467190312547</v>
      </c>
      <c r="G13" s="14">
        <v>322.8</v>
      </c>
      <c r="H13" s="80">
        <v>677.7</v>
      </c>
      <c r="I13" s="77">
        <v>476.31695440460379</v>
      </c>
      <c r="J13" s="10">
        <f>I13*'10'!B10</f>
        <v>419.15891987605136</v>
      </c>
      <c r="K13" s="77">
        <v>674.1</v>
      </c>
      <c r="L13" s="77">
        <v>994.68791500664008</v>
      </c>
      <c r="M13" s="10">
        <f>L13*'10'!B10</f>
        <v>875.32536520584324</v>
      </c>
      <c r="N13" s="5">
        <f t="shared" si="0"/>
        <v>18.89693957478827</v>
      </c>
      <c r="O13" s="20">
        <f t="shared" si="1"/>
        <v>17.266343792036505</v>
      </c>
    </row>
    <row r="14" spans="1:15">
      <c r="A14" s="2">
        <v>2009</v>
      </c>
      <c r="B14" s="24">
        <v>17172</v>
      </c>
      <c r="C14" s="23">
        <v>5787</v>
      </c>
      <c r="D14" s="23">
        <v>2967.3405909797821</v>
      </c>
      <c r="E14" s="23">
        <v>33914</v>
      </c>
      <c r="F14" s="23">
        <v>5860.3767064109215</v>
      </c>
      <c r="G14" s="14">
        <v>266.89999999999998</v>
      </c>
      <c r="H14" s="80">
        <v>652.9</v>
      </c>
      <c r="I14" s="77">
        <v>408.79154541277376</v>
      </c>
      <c r="J14" s="10">
        <f>I14*'10'!B11</f>
        <v>339.29698269260223</v>
      </c>
      <c r="K14" s="77">
        <v>696</v>
      </c>
      <c r="L14" s="77">
        <v>1066.013172001838</v>
      </c>
      <c r="M14" s="10">
        <f>L14*'10'!B11</f>
        <v>884.79093276152548</v>
      </c>
      <c r="N14" s="5">
        <f t="shared" si="0"/>
        <v>11.434379448183609</v>
      </c>
      <c r="O14" s="20">
        <f t="shared" si="1"/>
        <v>15.097850822347548</v>
      </c>
    </row>
    <row r="15" spans="1:15">
      <c r="A15" s="2">
        <v>2010</v>
      </c>
      <c r="B15" s="24">
        <v>15666</v>
      </c>
      <c r="C15" s="23">
        <v>6064</v>
      </c>
      <c r="D15" s="23">
        <v>2583.4432717678101</v>
      </c>
      <c r="E15" s="23">
        <v>34796</v>
      </c>
      <c r="F15" s="23">
        <v>5738.1266490765174</v>
      </c>
      <c r="G15" s="14">
        <v>329.4</v>
      </c>
      <c r="H15" s="80">
        <v>670.2</v>
      </c>
      <c r="I15" s="77">
        <v>491.49507609668746</v>
      </c>
      <c r="J15" s="10">
        <f>I15*'10'!B12</f>
        <v>427.6007162041181</v>
      </c>
      <c r="K15" s="77">
        <v>751.3</v>
      </c>
      <c r="L15" s="77">
        <v>1121.0086541330943</v>
      </c>
      <c r="M15" s="10">
        <f>L15*'10'!B12</f>
        <v>975.27752909579203</v>
      </c>
      <c r="N15" s="5">
        <f t="shared" si="0"/>
        <v>16.551581405986035</v>
      </c>
      <c r="O15" s="20">
        <f t="shared" si="1"/>
        <v>16.996444811003801</v>
      </c>
    </row>
    <row r="16" spans="1:15">
      <c r="A16" s="2">
        <v>2011</v>
      </c>
      <c r="B16" s="24">
        <v>15975</v>
      </c>
      <c r="C16" s="23">
        <v>6163</v>
      </c>
      <c r="D16" s="23">
        <v>2592.0817783546972</v>
      </c>
      <c r="E16" s="23">
        <v>35774</v>
      </c>
      <c r="F16" s="23">
        <v>5804.6405971117965</v>
      </c>
      <c r="G16" s="14">
        <v>544.9</v>
      </c>
      <c r="H16" s="80">
        <v>674</v>
      </c>
      <c r="I16" s="77">
        <v>808.45697329376856</v>
      </c>
      <c r="J16" s="10">
        <f>I16*'10'!B13</f>
        <v>727.61127596439167</v>
      </c>
      <c r="K16" s="77">
        <v>991.3</v>
      </c>
      <c r="L16" s="77">
        <v>1470.7715133531156</v>
      </c>
      <c r="M16" s="10">
        <f>L16*'10'!B13</f>
        <v>1323.694362017804</v>
      </c>
      <c r="N16" s="5">
        <f t="shared" si="0"/>
        <v>28.070537050194343</v>
      </c>
      <c r="O16" s="20">
        <f t="shared" si="1"/>
        <v>22.804070982042056</v>
      </c>
    </row>
    <row r="17" spans="1:15">
      <c r="A17" s="2">
        <v>2012</v>
      </c>
      <c r="B17" s="24">
        <v>16913</v>
      </c>
      <c r="C17" s="23">
        <v>6439</v>
      </c>
      <c r="D17" s="23">
        <v>2626.6501009473518</v>
      </c>
      <c r="E17" s="23">
        <v>37129</v>
      </c>
      <c r="F17" s="23">
        <v>5766.2680540456595</v>
      </c>
      <c r="G17" s="14">
        <v>640.5</v>
      </c>
      <c r="H17" s="80">
        <v>688.4</v>
      </c>
      <c r="I17" s="77">
        <v>930.41836141778037</v>
      </c>
      <c r="J17" s="10">
        <f>I17*'10'!B14</f>
        <v>835.59675095754619</v>
      </c>
      <c r="K17" s="77">
        <v>1249.3</v>
      </c>
      <c r="L17" s="77">
        <v>1814.7879140034863</v>
      </c>
      <c r="M17" s="10">
        <f>L17*'10'!B14</f>
        <v>1629.8376595960381</v>
      </c>
      <c r="N17" s="5">
        <f t="shared" si="0"/>
        <v>31.812259678446402</v>
      </c>
      <c r="O17" s="20">
        <f t="shared" si="1"/>
        <v>28.265034582506637</v>
      </c>
    </row>
    <row r="18" spans="1:15">
      <c r="A18" s="2">
        <v>2013</v>
      </c>
      <c r="B18" s="24">
        <v>17520</v>
      </c>
      <c r="C18" s="23">
        <v>6499</v>
      </c>
      <c r="D18" s="23">
        <v>2695.79935374673</v>
      </c>
      <c r="E18" s="23">
        <v>38711</v>
      </c>
      <c r="F18" s="23">
        <v>5956.4548392060315</v>
      </c>
      <c r="G18" s="14">
        <v>538.1</v>
      </c>
      <c r="H18" s="80">
        <v>711.2</v>
      </c>
      <c r="I18" s="77">
        <v>756.60854893138355</v>
      </c>
      <c r="J18" s="10">
        <f>I18*'10'!B15</f>
        <v>674.64517981504844</v>
      </c>
      <c r="K18" s="77">
        <v>1353</v>
      </c>
      <c r="L18" s="77">
        <v>1902.4184476940382</v>
      </c>
      <c r="M18" s="10">
        <f>L18*'10'!B15</f>
        <v>1696.3295452327829</v>
      </c>
      <c r="N18" s="5">
        <f t="shared" si="0"/>
        <v>25.025793513801371</v>
      </c>
      <c r="O18" s="20">
        <f t="shared" si="1"/>
        <v>28.478845068502125</v>
      </c>
    </row>
    <row r="19" spans="1:15">
      <c r="A19" s="2"/>
      <c r="B19" s="23"/>
      <c r="C19" s="23"/>
      <c r="D19" s="23"/>
      <c r="E19" s="23"/>
      <c r="F19" s="23"/>
      <c r="G19" s="77"/>
      <c r="H19" s="80"/>
      <c r="I19" s="77"/>
      <c r="J19" s="10"/>
      <c r="K19" s="77"/>
      <c r="L19" s="77"/>
      <c r="M19" s="10"/>
      <c r="N19" s="6"/>
      <c r="O19" s="20"/>
    </row>
    <row r="20" spans="1:15" ht="30.75"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7.4666685408656619</v>
      </c>
      <c r="C21" s="35">
        <f t="shared" ref="C21:M21" si="2">((C14/C7)^(1/7)-1)*100</f>
        <v>0.56037910914044087</v>
      </c>
      <c r="D21" s="35">
        <f t="shared" si="2"/>
        <v>6.867803694564123</v>
      </c>
      <c r="E21" s="35">
        <f t="shared" si="2"/>
        <v>9.7080792221223344</v>
      </c>
      <c r="F21" s="35">
        <f t="shared" si="2"/>
        <v>9.0967239722253623</v>
      </c>
      <c r="G21" s="44">
        <f t="shared" si="2"/>
        <v>8.2938023779179026</v>
      </c>
      <c r="H21" s="35">
        <f t="shared" si="2"/>
        <v>1.6632393031680959</v>
      </c>
      <c r="I21" s="35">
        <f t="shared" si="2"/>
        <v>6.5220851904757238</v>
      </c>
      <c r="J21" s="35">
        <f t="shared" si="2"/>
        <v>7.4717803850962383</v>
      </c>
      <c r="K21" s="35">
        <f t="shared" si="2"/>
        <v>11.41941268103588</v>
      </c>
      <c r="L21" s="35">
        <f t="shared" si="2"/>
        <v>9.5965596264093946</v>
      </c>
      <c r="M21" s="35">
        <f t="shared" si="2"/>
        <v>10.573665226980665</v>
      </c>
      <c r="N21" s="44">
        <f>N14-N7</f>
        <v>0.44230442419568661</v>
      </c>
      <c r="O21" s="44">
        <f>O14-O7</f>
        <v>1.3563186948270385</v>
      </c>
    </row>
    <row r="22" spans="1:15">
      <c r="A22" s="2" t="s">
        <v>65</v>
      </c>
      <c r="B22" s="44">
        <f>((B18/B7)^(1/11)-1)*100</f>
        <v>4.880225214955014</v>
      </c>
      <c r="C22" s="35">
        <f t="shared" ref="C22:M22" si="3">((C18/C7)^(1/11)-1)*100</f>
        <v>1.4204606877332493</v>
      </c>
      <c r="D22" s="35">
        <f t="shared" si="3"/>
        <v>3.4113082348089074</v>
      </c>
      <c r="E22" s="35">
        <f t="shared" si="3"/>
        <v>7.3568116280944951</v>
      </c>
      <c r="F22" s="35">
        <f t="shared" si="3"/>
        <v>5.8532084158431141</v>
      </c>
      <c r="G22" s="44">
        <f t="shared" si="3"/>
        <v>12.125296229171623</v>
      </c>
      <c r="H22" s="35">
        <f t="shared" si="3"/>
        <v>1.8440587049450619</v>
      </c>
      <c r="I22" s="35">
        <f t="shared" si="3"/>
        <v>10.095078353085473</v>
      </c>
      <c r="J22" s="35">
        <f t="shared" si="3"/>
        <v>11.44243518627961</v>
      </c>
      <c r="K22" s="35">
        <f t="shared" si="3"/>
        <v>13.796420391523402</v>
      </c>
      <c r="L22" s="35">
        <f t="shared" si="3"/>
        <v>11.735943989826492</v>
      </c>
      <c r="M22" s="35">
        <f t="shared" si="3"/>
        <v>13.103381934375346</v>
      </c>
      <c r="N22" s="44">
        <f>N18-N7</f>
        <v>14.033718489813449</v>
      </c>
      <c r="O22" s="44">
        <f>O18-O7</f>
        <v>14.737312940981615</v>
      </c>
    </row>
    <row r="23" spans="1:15">
      <c r="A23" s="74"/>
      <c r="B23" s="64"/>
      <c r="C23" s="64"/>
      <c r="D23" s="64"/>
      <c r="E23" s="64"/>
      <c r="F23" s="64"/>
      <c r="G23" s="70"/>
      <c r="H23" s="69"/>
      <c r="I23" s="70"/>
      <c r="J23" s="68"/>
      <c r="K23" s="70"/>
      <c r="L23" s="70"/>
      <c r="M23" s="68"/>
      <c r="N23" s="67"/>
      <c r="O23" s="66"/>
    </row>
    <row r="24" spans="1:15" ht="27.75" customHeight="1">
      <c r="A24" s="160" t="s">
        <v>42</v>
      </c>
      <c r="B24" s="161"/>
      <c r="C24" s="161"/>
      <c r="D24" s="161"/>
      <c r="E24" s="161"/>
      <c r="F24" s="161"/>
      <c r="G24" s="161"/>
      <c r="H24" s="161"/>
      <c r="I24" s="161"/>
      <c r="J24" s="161"/>
      <c r="K24" s="161"/>
      <c r="L24" s="161"/>
      <c r="M24" s="161"/>
      <c r="N24" s="161"/>
      <c r="O24" s="161"/>
    </row>
  </sheetData>
  <mergeCells count="8">
    <mergeCell ref="A24:O24"/>
    <mergeCell ref="A1:O1"/>
    <mergeCell ref="A2:O2"/>
    <mergeCell ref="B3:F3"/>
    <mergeCell ref="G3:M3"/>
    <mergeCell ref="N3:O3"/>
    <mergeCell ref="A20:M20"/>
    <mergeCell ref="N20:O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96.xml><?xml version="1.0" encoding="utf-8"?>
<worksheet xmlns="http://schemas.openxmlformats.org/spreadsheetml/2006/main" xmlns:r="http://schemas.openxmlformats.org/officeDocument/2006/relationships">
  <dimension ref="A1:P24"/>
  <sheetViews>
    <sheetView view="pageBreakPreview" zoomScaleNormal="100" zoomScaleSheetLayoutView="100" workbookViewId="0">
      <selection activeCell="R16" sqref="R16"/>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40</v>
      </c>
      <c r="B1" s="146"/>
      <c r="C1" s="146"/>
      <c r="D1" s="146"/>
      <c r="E1" s="146"/>
      <c r="F1" s="146"/>
      <c r="G1" s="146"/>
      <c r="H1" s="146"/>
      <c r="I1" s="146"/>
      <c r="J1" s="146"/>
      <c r="K1" s="146"/>
      <c r="L1" s="146"/>
      <c r="M1" s="146"/>
      <c r="N1" s="146"/>
      <c r="O1" s="147"/>
    </row>
    <row r="2" spans="1:15">
      <c r="A2" s="148" t="s">
        <v>29</v>
      </c>
      <c r="B2" s="149"/>
      <c r="C2" s="149"/>
      <c r="D2" s="149"/>
      <c r="E2" s="149"/>
      <c r="F2" s="149"/>
      <c r="G2" s="149"/>
      <c r="H2" s="149"/>
      <c r="I2" s="149"/>
      <c r="J2" s="149"/>
      <c r="K2" s="149"/>
      <c r="L2" s="149"/>
      <c r="M2" s="149"/>
      <c r="N2" s="149"/>
      <c r="O2" s="150"/>
    </row>
    <row r="3" spans="1:15" ht="44.25" customHeight="1">
      <c r="A3" s="2"/>
      <c r="B3" s="151" t="s">
        <v>8</v>
      </c>
      <c r="C3" s="152"/>
      <c r="D3" s="152"/>
      <c r="E3" s="152"/>
      <c r="F3" s="152"/>
      <c r="G3" s="151" t="s">
        <v>5</v>
      </c>
      <c r="H3" s="152"/>
      <c r="I3" s="152"/>
      <c r="J3" s="152"/>
      <c r="K3" s="152"/>
      <c r="L3" s="152"/>
      <c r="M3" s="152"/>
      <c r="N3" s="153" t="s">
        <v>11</v>
      </c>
      <c r="O3" s="154"/>
    </row>
    <row r="4" spans="1:15"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row>
    <row r="5" spans="1:15">
      <c r="A5" s="2">
        <v>2000</v>
      </c>
      <c r="B5" s="24">
        <v>2561</v>
      </c>
      <c r="C5" s="23"/>
      <c r="D5" s="23"/>
      <c r="E5" s="23">
        <v>4121</v>
      </c>
      <c r="F5" s="23"/>
      <c r="G5" s="14">
        <v>367.9</v>
      </c>
      <c r="H5" s="80">
        <v>970.1</v>
      </c>
      <c r="I5" s="77">
        <v>379.23925368518707</v>
      </c>
      <c r="J5" s="10">
        <f>I5*'10'!B2</f>
        <v>292.01422533759404</v>
      </c>
      <c r="K5" s="77">
        <v>883.4</v>
      </c>
      <c r="L5" s="77">
        <v>910.62777033295527</v>
      </c>
      <c r="M5" s="10">
        <f>L5*'10'!B2</f>
        <v>701.18338315637561</v>
      </c>
      <c r="N5" s="5"/>
      <c r="O5" s="20"/>
    </row>
    <row r="6" spans="1:15">
      <c r="A6" s="2">
        <v>2001</v>
      </c>
      <c r="B6" s="24">
        <v>2783</v>
      </c>
      <c r="C6" s="23"/>
      <c r="D6" s="23"/>
      <c r="E6" s="23">
        <v>4865</v>
      </c>
      <c r="F6" s="23"/>
      <c r="G6" s="14">
        <v>471.7</v>
      </c>
      <c r="H6" s="80">
        <v>974.4</v>
      </c>
      <c r="I6" s="77">
        <v>484.09277504105091</v>
      </c>
      <c r="J6" s="10">
        <f>I6*'10'!B3</f>
        <v>372.75143678160919</v>
      </c>
      <c r="K6" s="77">
        <v>990.9</v>
      </c>
      <c r="L6" s="77">
        <v>1016.9334975369458</v>
      </c>
      <c r="M6" s="10">
        <f>L6*'10'!B3</f>
        <v>783.03879310344826</v>
      </c>
      <c r="N6" s="5"/>
      <c r="O6" s="20"/>
    </row>
    <row r="7" spans="1:15">
      <c r="A7" s="2">
        <v>2002</v>
      </c>
      <c r="B7" s="24">
        <v>3598</v>
      </c>
      <c r="C7" s="23">
        <v>11724</v>
      </c>
      <c r="D7" s="23">
        <v>306.89184578642102</v>
      </c>
      <c r="E7" s="23">
        <v>6030</v>
      </c>
      <c r="F7" s="23">
        <v>514.32958034800413</v>
      </c>
      <c r="G7" s="14">
        <v>376.6</v>
      </c>
      <c r="H7" s="80">
        <v>1003.6</v>
      </c>
      <c r="I7" s="77">
        <v>375.24910322837786</v>
      </c>
      <c r="J7" s="10">
        <f>I7*'10'!B4</f>
        <v>292.69430051813475</v>
      </c>
      <c r="K7" s="77">
        <v>939.3</v>
      </c>
      <c r="L7" s="77">
        <v>935.93064966121949</v>
      </c>
      <c r="M7" s="10">
        <f>L7*'10'!B4</f>
        <v>730.02590673575128</v>
      </c>
      <c r="N7" s="5">
        <f t="shared" ref="N7:N18" si="0">J7/D7*100</f>
        <v>95.373762625753528</v>
      </c>
      <c r="O7" s="20">
        <f t="shared" ref="O7:O18" si="1">M7/F7*100</f>
        <v>141.93737529966745</v>
      </c>
    </row>
    <row r="8" spans="1:15">
      <c r="A8" s="2">
        <v>2003</v>
      </c>
      <c r="B8" s="24">
        <v>3701</v>
      </c>
      <c r="C8" s="23">
        <v>11826</v>
      </c>
      <c r="D8" s="23">
        <v>312.95450701843396</v>
      </c>
      <c r="E8" s="23">
        <v>6842</v>
      </c>
      <c r="F8" s="23">
        <v>578.5557246744462</v>
      </c>
      <c r="G8" s="14">
        <v>535.20000000000005</v>
      </c>
      <c r="H8" s="80">
        <v>1030</v>
      </c>
      <c r="I8" s="77">
        <v>519.61165048543694</v>
      </c>
      <c r="J8" s="10">
        <f>I8*'10'!B5</f>
        <v>426.08155339805825</v>
      </c>
      <c r="K8" s="77">
        <v>999</v>
      </c>
      <c r="L8" s="77">
        <v>969.90291262135918</v>
      </c>
      <c r="M8" s="10">
        <f>L8*'10'!B5</f>
        <v>795.32038834951447</v>
      </c>
      <c r="N8" s="5">
        <f t="shared" si="0"/>
        <v>136.14808026169783</v>
      </c>
      <c r="O8" s="20">
        <f t="shared" si="1"/>
        <v>137.46651436161002</v>
      </c>
    </row>
    <row r="9" spans="1:15">
      <c r="A9" s="2">
        <v>2004</v>
      </c>
      <c r="B9" s="24">
        <v>4268</v>
      </c>
      <c r="C9" s="23">
        <v>12058</v>
      </c>
      <c r="D9" s="23">
        <v>353.95587991375021</v>
      </c>
      <c r="E9" s="23">
        <v>7916</v>
      </c>
      <c r="F9" s="23">
        <v>656.49361419804279</v>
      </c>
      <c r="G9" s="14">
        <v>557.79999999999995</v>
      </c>
      <c r="H9" s="80">
        <v>1033.5</v>
      </c>
      <c r="I9" s="77">
        <v>539.71940009675859</v>
      </c>
      <c r="J9" s="10">
        <f>I9*'10'!B6</f>
        <v>464.15868408321239</v>
      </c>
      <c r="K9" s="77">
        <v>1055.2</v>
      </c>
      <c r="L9" s="77">
        <v>1020.9966134494437</v>
      </c>
      <c r="M9" s="10">
        <f>L9*'10'!B6</f>
        <v>878.05708756652155</v>
      </c>
      <c r="N9" s="5">
        <f t="shared" si="0"/>
        <v>131.13461604206594</v>
      </c>
      <c r="O9" s="20">
        <f t="shared" si="1"/>
        <v>133.74952453103987</v>
      </c>
    </row>
    <row r="10" spans="1:15">
      <c r="A10" s="2">
        <v>2005</v>
      </c>
      <c r="B10" s="24">
        <v>3790</v>
      </c>
      <c r="C10" s="23">
        <v>12264</v>
      </c>
      <c r="D10" s="23">
        <v>309.03457273320288</v>
      </c>
      <c r="E10" s="23">
        <v>8301</v>
      </c>
      <c r="F10" s="23">
        <v>676.85909980430529</v>
      </c>
      <c r="G10" s="14">
        <v>685.9</v>
      </c>
      <c r="H10" s="80">
        <v>1098.9000000000001</v>
      </c>
      <c r="I10" s="77">
        <v>624.16962416962406</v>
      </c>
      <c r="J10" s="10">
        <f>I10*'10'!B7</f>
        <v>555.51096551096543</v>
      </c>
      <c r="K10" s="77">
        <v>1186.0999999999999</v>
      </c>
      <c r="L10" s="77">
        <v>1079.3520793520793</v>
      </c>
      <c r="M10" s="10">
        <f>L10*'10'!B7</f>
        <v>960.62335062335058</v>
      </c>
      <c r="N10" s="5">
        <f t="shared" si="0"/>
        <v>179.75689923552719</v>
      </c>
      <c r="O10" s="20">
        <f t="shared" si="1"/>
        <v>141.92368114738915</v>
      </c>
    </row>
    <row r="11" spans="1:15">
      <c r="A11" s="2">
        <v>2006</v>
      </c>
      <c r="B11" s="24">
        <v>4370</v>
      </c>
      <c r="C11" s="23">
        <v>12522</v>
      </c>
      <c r="D11" s="23">
        <v>348.98578501836766</v>
      </c>
      <c r="E11" s="23">
        <v>9093</v>
      </c>
      <c r="F11" s="23">
        <v>726.16195495927172</v>
      </c>
      <c r="G11" s="14">
        <v>705.8</v>
      </c>
      <c r="H11" s="80">
        <v>1154.7</v>
      </c>
      <c r="I11" s="77">
        <v>611.24101498224638</v>
      </c>
      <c r="J11" s="10">
        <f>I11*'10'!B8</f>
        <v>550.11691348402178</v>
      </c>
      <c r="K11" s="77">
        <v>1258.3</v>
      </c>
      <c r="L11" s="77">
        <v>1089.7202736641552</v>
      </c>
      <c r="M11" s="10">
        <f>L11*'10'!B8</f>
        <v>980.74824629773968</v>
      </c>
      <c r="N11" s="5">
        <f t="shared" si="0"/>
        <v>157.63304326423159</v>
      </c>
      <c r="O11" s="20">
        <f t="shared" si="1"/>
        <v>135.05916133443634</v>
      </c>
    </row>
    <row r="12" spans="1:15">
      <c r="A12" s="2">
        <v>2007</v>
      </c>
      <c r="B12" s="24">
        <v>4675</v>
      </c>
      <c r="C12" s="23">
        <v>12828</v>
      </c>
      <c r="D12" s="23">
        <v>364.43716869348304</v>
      </c>
      <c r="E12" s="23">
        <v>9828</v>
      </c>
      <c r="F12" s="23">
        <v>766.1365762394762</v>
      </c>
      <c r="G12" s="14">
        <v>882.5</v>
      </c>
      <c r="H12" s="80">
        <v>1179.8</v>
      </c>
      <c r="I12" s="77">
        <v>748.00813697236822</v>
      </c>
      <c r="J12" s="10">
        <f>I12*'10'!B9</f>
        <v>673.20732327513144</v>
      </c>
      <c r="K12" s="77">
        <v>1489.4</v>
      </c>
      <c r="L12" s="77">
        <v>1262.4173588743856</v>
      </c>
      <c r="M12" s="10">
        <f>L12*'10'!B9</f>
        <v>1136.175622986947</v>
      </c>
      <c r="N12" s="5">
        <f t="shared" si="0"/>
        <v>184.72520947536651</v>
      </c>
      <c r="O12" s="20">
        <f t="shared" si="1"/>
        <v>148.29935787216681</v>
      </c>
    </row>
    <row r="13" spans="1:15">
      <c r="A13" s="2">
        <v>2008</v>
      </c>
      <c r="B13" s="24">
        <v>5323</v>
      </c>
      <c r="C13" s="23">
        <v>13169</v>
      </c>
      <c r="D13" s="23">
        <v>404.2068494190903</v>
      </c>
      <c r="E13" s="23">
        <v>10832</v>
      </c>
      <c r="F13" s="23">
        <v>822.53777811527073</v>
      </c>
      <c r="G13" s="14">
        <v>850.4</v>
      </c>
      <c r="H13" s="80">
        <v>1186.3</v>
      </c>
      <c r="I13" s="77">
        <v>716.85071229874393</v>
      </c>
      <c r="J13" s="10">
        <f>I13*'10'!B10</f>
        <v>630.82862682289465</v>
      </c>
      <c r="K13" s="77">
        <v>1649.9</v>
      </c>
      <c r="L13" s="77">
        <v>1390.7949085391556</v>
      </c>
      <c r="M13" s="10">
        <f>L13*'10'!B10</f>
        <v>1223.8995195144569</v>
      </c>
      <c r="N13" s="5">
        <f t="shared" si="0"/>
        <v>156.06579347418185</v>
      </c>
      <c r="O13" s="20">
        <f t="shared" si="1"/>
        <v>148.79553888927143</v>
      </c>
    </row>
    <row r="14" spans="1:15">
      <c r="A14" s="2">
        <v>2009</v>
      </c>
      <c r="B14" s="24">
        <v>5983</v>
      </c>
      <c r="C14" s="23">
        <v>13188</v>
      </c>
      <c r="D14" s="23">
        <v>453.67000303306037</v>
      </c>
      <c r="E14" s="23">
        <v>11910</v>
      </c>
      <c r="F14" s="23">
        <v>903.09372156505913</v>
      </c>
      <c r="G14" s="14">
        <v>1023.4</v>
      </c>
      <c r="H14" s="80">
        <v>1188.8</v>
      </c>
      <c r="I14" s="77">
        <v>860.86810228802153</v>
      </c>
      <c r="J14" s="10">
        <f>I14*'10'!B11</f>
        <v>714.52052489905782</v>
      </c>
      <c r="K14" s="77">
        <v>1904</v>
      </c>
      <c r="L14" s="77">
        <v>1601.615074024226</v>
      </c>
      <c r="M14" s="10">
        <f>L14*'10'!B11</f>
        <v>1329.3405114401075</v>
      </c>
      <c r="N14" s="5">
        <f t="shared" si="0"/>
        <v>157.49785529615201</v>
      </c>
      <c r="O14" s="20">
        <f t="shared" si="1"/>
        <v>147.19851104006833</v>
      </c>
    </row>
    <row r="15" spans="1:15">
      <c r="A15" s="2">
        <v>2010</v>
      </c>
      <c r="B15" s="24">
        <v>5644</v>
      </c>
      <c r="C15" s="23">
        <v>13155</v>
      </c>
      <c r="D15" s="23">
        <v>429.038388445458</v>
      </c>
      <c r="E15" s="23">
        <v>12410</v>
      </c>
      <c r="F15" s="23">
        <v>943.36754085898895</v>
      </c>
      <c r="G15" s="14">
        <v>1082.7</v>
      </c>
      <c r="H15" s="80">
        <v>1217.8</v>
      </c>
      <c r="I15" s="77">
        <v>889.06224338971924</v>
      </c>
      <c r="J15" s="10">
        <f>I15*'10'!B12</f>
        <v>773.48415174905574</v>
      </c>
      <c r="K15" s="77">
        <v>2047.2</v>
      </c>
      <c r="L15" s="77">
        <v>1681.0642141566761</v>
      </c>
      <c r="M15" s="10">
        <f>L15*'10'!B12</f>
        <v>1462.5258663163083</v>
      </c>
      <c r="N15" s="5">
        <f t="shared" si="0"/>
        <v>180.28320368991547</v>
      </c>
      <c r="O15" s="20">
        <f t="shared" si="1"/>
        <v>155.03245585327187</v>
      </c>
    </row>
    <row r="16" spans="1:15">
      <c r="A16" s="2">
        <v>2011</v>
      </c>
      <c r="B16" s="24">
        <v>5691</v>
      </c>
      <c r="C16" s="23">
        <v>12965</v>
      </c>
      <c r="D16" s="23">
        <v>438.95102198225993</v>
      </c>
      <c r="E16" s="23">
        <v>12826</v>
      </c>
      <c r="F16" s="23">
        <v>989.27882761280375</v>
      </c>
      <c r="G16" s="14">
        <v>1007.3</v>
      </c>
      <c r="H16" s="80">
        <v>1219.4000000000001</v>
      </c>
      <c r="I16" s="77">
        <v>826.06199770378862</v>
      </c>
      <c r="J16" s="10">
        <f>I16*'10'!B13</f>
        <v>743.45579793340983</v>
      </c>
      <c r="K16" s="77">
        <v>2099.8000000000002</v>
      </c>
      <c r="L16" s="77">
        <v>1721.9944234869608</v>
      </c>
      <c r="M16" s="10">
        <f>L16*'10'!B13</f>
        <v>1549.7949811382648</v>
      </c>
      <c r="N16" s="5">
        <f t="shared" si="0"/>
        <v>169.3710142366308</v>
      </c>
      <c r="O16" s="20">
        <f t="shared" si="1"/>
        <v>156.65906697690318</v>
      </c>
    </row>
    <row r="17" spans="1:15">
      <c r="A17" s="2">
        <v>2012</v>
      </c>
      <c r="B17" s="24">
        <v>5627</v>
      </c>
      <c r="C17" s="23">
        <v>12945</v>
      </c>
      <c r="D17" s="23">
        <v>434.68520664349171</v>
      </c>
      <c r="E17" s="23">
        <v>13027</v>
      </c>
      <c r="F17" s="23">
        <v>1006.3344920818848</v>
      </c>
      <c r="G17" s="14">
        <v>1061.2</v>
      </c>
      <c r="H17" s="80">
        <v>1287.7</v>
      </c>
      <c r="I17" s="77">
        <v>824.10499339908358</v>
      </c>
      <c r="J17" s="10">
        <f>I17*'10'!B14</f>
        <v>740.11808395831679</v>
      </c>
      <c r="K17" s="77">
        <v>2212.8000000000002</v>
      </c>
      <c r="L17" s="77">
        <v>1718.4126737594161</v>
      </c>
      <c r="M17" s="10">
        <f>L17*'10'!B14</f>
        <v>1543.2842971946509</v>
      </c>
      <c r="N17" s="5">
        <f t="shared" si="0"/>
        <v>170.26530294722605</v>
      </c>
      <c r="O17" s="20">
        <f t="shared" si="1"/>
        <v>153.35699107380637</v>
      </c>
    </row>
    <row r="18" spans="1:15">
      <c r="A18" s="2">
        <v>2013</v>
      </c>
      <c r="B18" s="24">
        <v>5828</v>
      </c>
      <c r="C18" s="23">
        <v>12974</v>
      </c>
      <c r="D18" s="23">
        <v>449.20610451672576</v>
      </c>
      <c r="E18" s="23">
        <v>13399</v>
      </c>
      <c r="F18" s="23">
        <v>1032.7578233389856</v>
      </c>
      <c r="G18" s="14">
        <v>991.3</v>
      </c>
      <c r="H18" s="80">
        <v>1289</v>
      </c>
      <c r="I18" s="77">
        <v>769.04577191621399</v>
      </c>
      <c r="J18" s="10">
        <f>I18*'10'!B15</f>
        <v>685.73507900909226</v>
      </c>
      <c r="K18" s="77">
        <v>2235.6</v>
      </c>
      <c r="L18" s="77">
        <v>1734.367726920093</v>
      </c>
      <c r="M18" s="10">
        <f>L18*'10'!B15</f>
        <v>1546.483751268765</v>
      </c>
      <c r="N18" s="5">
        <f t="shared" si="0"/>
        <v>152.65488872793347</v>
      </c>
      <c r="O18" s="20">
        <f t="shared" si="1"/>
        <v>149.74311656810923</v>
      </c>
    </row>
    <row r="19" spans="1:15">
      <c r="A19" s="2"/>
      <c r="B19" s="23"/>
      <c r="C19" s="23"/>
      <c r="D19" s="23"/>
      <c r="E19" s="23"/>
      <c r="F19" s="23"/>
      <c r="G19" s="77"/>
      <c r="H19" s="80"/>
      <c r="I19" s="77"/>
      <c r="J19" s="10"/>
      <c r="K19" s="77"/>
      <c r="L19" s="77"/>
      <c r="M19" s="10"/>
      <c r="N19" s="6"/>
      <c r="O19" s="20"/>
    </row>
    <row r="20" spans="1:15" ht="30.75"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7.5353172131341406</v>
      </c>
      <c r="C21" s="35">
        <f t="shared" ref="C21:M21" si="2">((C14/C7)^(1/7)-1)*100</f>
        <v>1.6951981720086051</v>
      </c>
      <c r="D21" s="35">
        <f t="shared" si="2"/>
        <v>5.7427677472514427</v>
      </c>
      <c r="E21" s="35">
        <f t="shared" si="2"/>
        <v>10.211719566838507</v>
      </c>
      <c r="F21" s="35">
        <f t="shared" si="2"/>
        <v>8.3745560733604627</v>
      </c>
      <c r="G21" s="44">
        <f t="shared" si="2"/>
        <v>15.351590023804595</v>
      </c>
      <c r="H21" s="35">
        <f t="shared" si="2"/>
        <v>2.4488004432947852</v>
      </c>
      <c r="I21" s="35">
        <f t="shared" si="2"/>
        <v>12.594378386744975</v>
      </c>
      <c r="J21" s="35">
        <f t="shared" si="2"/>
        <v>13.598210971358494</v>
      </c>
      <c r="K21" s="35">
        <f t="shared" si="2"/>
        <v>10.620984021453861</v>
      </c>
      <c r="L21" s="35">
        <f t="shared" si="2"/>
        <v>7.9768465250916964</v>
      </c>
      <c r="M21" s="35">
        <f t="shared" si="2"/>
        <v>8.9395116108510706</v>
      </c>
      <c r="N21" s="44">
        <f>N14-N7</f>
        <v>62.124092670398483</v>
      </c>
      <c r="O21" s="44">
        <f>O14-O7</f>
        <v>5.2611357404008743</v>
      </c>
    </row>
    <row r="22" spans="1:15">
      <c r="A22" s="2" t="s">
        <v>65</v>
      </c>
      <c r="B22" s="44">
        <f>((B18/B7)^(1/11)-1)*100</f>
        <v>4.4820466679787563</v>
      </c>
      <c r="C22" s="35">
        <f t="shared" ref="C22:M22" si="3">((C18/C7)^(1/11)-1)*100</f>
        <v>0.92524812608894003</v>
      </c>
      <c r="D22" s="35">
        <f t="shared" si="3"/>
        <v>3.5241910304210311</v>
      </c>
      <c r="E22" s="35">
        <f t="shared" si="3"/>
        <v>7.5284012363882935</v>
      </c>
      <c r="F22" s="35">
        <f t="shared" si="3"/>
        <v>6.5426176629755028</v>
      </c>
      <c r="G22" s="44">
        <f t="shared" si="3"/>
        <v>9.1971603034906266</v>
      </c>
      <c r="H22" s="35">
        <f t="shared" si="3"/>
        <v>2.3012911437253702</v>
      </c>
      <c r="I22" s="35">
        <f t="shared" si="3"/>
        <v>6.7407449922377571</v>
      </c>
      <c r="J22" s="35">
        <f t="shared" si="3"/>
        <v>8.0470510896301093</v>
      </c>
      <c r="K22" s="35">
        <f t="shared" si="3"/>
        <v>8.2020363995045642</v>
      </c>
      <c r="L22" s="35">
        <f t="shared" si="3"/>
        <v>5.7680066300327404</v>
      </c>
      <c r="M22" s="35">
        <f t="shared" si="3"/>
        <v>7.0624082381524289</v>
      </c>
      <c r="N22" s="44">
        <f>N18-N7</f>
        <v>57.28112610217994</v>
      </c>
      <c r="O22" s="44">
        <f>O18-O7</f>
        <v>7.8057412684417784</v>
      </c>
    </row>
    <row r="23" spans="1:15">
      <c r="A23" s="74"/>
      <c r="B23" s="64"/>
      <c r="C23" s="64"/>
      <c r="D23" s="64"/>
      <c r="E23" s="64"/>
      <c r="F23" s="64"/>
      <c r="G23" s="70"/>
      <c r="H23" s="69"/>
      <c r="I23" s="70"/>
      <c r="J23" s="68"/>
      <c r="K23" s="70"/>
      <c r="L23" s="70"/>
      <c r="M23" s="68"/>
      <c r="N23" s="67"/>
      <c r="O23" s="66"/>
    </row>
    <row r="24" spans="1:15" ht="27.75" customHeight="1">
      <c r="A24" s="160" t="s">
        <v>42</v>
      </c>
      <c r="B24" s="161"/>
      <c r="C24" s="161"/>
      <c r="D24" s="161"/>
      <c r="E24" s="161"/>
      <c r="F24" s="161"/>
      <c r="G24" s="161"/>
      <c r="H24" s="161"/>
      <c r="I24" s="161"/>
      <c r="J24" s="161"/>
      <c r="K24" s="161"/>
      <c r="L24" s="161"/>
      <c r="M24" s="161"/>
      <c r="N24" s="161"/>
      <c r="O24" s="161"/>
    </row>
  </sheetData>
  <mergeCells count="8">
    <mergeCell ref="A24:O24"/>
    <mergeCell ref="A1:O1"/>
    <mergeCell ref="A2:O2"/>
    <mergeCell ref="B3:F3"/>
    <mergeCell ref="G3:M3"/>
    <mergeCell ref="N3:O3"/>
    <mergeCell ref="A20:M20"/>
    <mergeCell ref="N20:O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97.xml><?xml version="1.0" encoding="utf-8"?>
<worksheet xmlns="http://schemas.openxmlformats.org/spreadsheetml/2006/main" xmlns:r="http://schemas.openxmlformats.org/officeDocument/2006/relationships">
  <dimension ref="A1:P24"/>
  <sheetViews>
    <sheetView view="pageBreakPreview" zoomScaleNormal="100" zoomScaleSheetLayoutView="100" workbookViewId="0">
      <selection activeCell="R16" sqref="R16"/>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40</v>
      </c>
      <c r="B1" s="146"/>
      <c r="C1" s="146"/>
      <c r="D1" s="146"/>
      <c r="E1" s="146"/>
      <c r="F1" s="146"/>
      <c r="G1" s="146"/>
      <c r="H1" s="146"/>
      <c r="I1" s="146"/>
      <c r="J1" s="146"/>
      <c r="K1" s="146"/>
      <c r="L1" s="146"/>
      <c r="M1" s="146"/>
      <c r="N1" s="146"/>
      <c r="O1" s="147"/>
    </row>
    <row r="2" spans="1:15">
      <c r="A2" s="148" t="s">
        <v>30</v>
      </c>
      <c r="B2" s="149"/>
      <c r="C2" s="149"/>
      <c r="D2" s="149"/>
      <c r="E2" s="149"/>
      <c r="F2" s="149"/>
      <c r="G2" s="149"/>
      <c r="H2" s="149"/>
      <c r="I2" s="149"/>
      <c r="J2" s="149"/>
      <c r="K2" s="149"/>
      <c r="L2" s="149"/>
      <c r="M2" s="149"/>
      <c r="N2" s="149"/>
      <c r="O2" s="150"/>
    </row>
    <row r="3" spans="1:15" ht="44.25" customHeight="1">
      <c r="A3" s="2"/>
      <c r="B3" s="151" t="s">
        <v>8</v>
      </c>
      <c r="C3" s="152"/>
      <c r="D3" s="152"/>
      <c r="E3" s="152"/>
      <c r="F3" s="152"/>
      <c r="G3" s="151" t="s">
        <v>5</v>
      </c>
      <c r="H3" s="152"/>
      <c r="I3" s="152"/>
      <c r="J3" s="152"/>
      <c r="K3" s="152"/>
      <c r="L3" s="152"/>
      <c r="M3" s="152"/>
      <c r="N3" s="153" t="s">
        <v>11</v>
      </c>
      <c r="O3" s="154"/>
    </row>
    <row r="4" spans="1:15"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row>
    <row r="5" spans="1:15">
      <c r="A5" s="2">
        <v>2000</v>
      </c>
      <c r="B5" s="24">
        <v>3997</v>
      </c>
      <c r="C5" s="23"/>
      <c r="D5" s="23"/>
      <c r="E5" s="23">
        <v>7779</v>
      </c>
      <c r="F5" s="23"/>
      <c r="G5" s="14">
        <v>186.1</v>
      </c>
      <c r="H5" s="80">
        <v>1516.9</v>
      </c>
      <c r="I5" s="77">
        <v>122.68442217680796</v>
      </c>
      <c r="J5" s="10">
        <f>I5*'10'!B2</f>
        <v>94.467005076142129</v>
      </c>
      <c r="K5" s="77">
        <v>365.1</v>
      </c>
      <c r="L5" s="77">
        <v>240.68824576438791</v>
      </c>
      <c r="M5" s="10">
        <f>L5*'10'!B2</f>
        <v>185.32994923857871</v>
      </c>
      <c r="N5" s="5"/>
      <c r="O5" s="20"/>
    </row>
    <row r="6" spans="1:15">
      <c r="A6" s="2">
        <v>2001</v>
      </c>
      <c r="B6" s="24">
        <v>3781</v>
      </c>
      <c r="C6" s="23"/>
      <c r="D6" s="23"/>
      <c r="E6" s="23">
        <v>7617</v>
      </c>
      <c r="F6" s="23"/>
      <c r="G6" s="14">
        <v>260.89999999999998</v>
      </c>
      <c r="H6" s="80">
        <v>1545.3</v>
      </c>
      <c r="I6" s="77">
        <v>168.83453051187473</v>
      </c>
      <c r="J6" s="10">
        <f>I6*'10'!B3</f>
        <v>130.00258849414354</v>
      </c>
      <c r="K6" s="77">
        <v>460</v>
      </c>
      <c r="L6" s="77">
        <v>297.67682650618002</v>
      </c>
      <c r="M6" s="10">
        <f>L6*'10'!B3</f>
        <v>229.21115640975862</v>
      </c>
      <c r="N6" s="5"/>
      <c r="O6" s="20"/>
    </row>
    <row r="7" spans="1:15">
      <c r="A7" s="2">
        <v>2002</v>
      </c>
      <c r="B7" s="24">
        <v>4972</v>
      </c>
      <c r="C7" s="23">
        <v>15900</v>
      </c>
      <c r="D7" s="23">
        <v>312.7044025157233</v>
      </c>
      <c r="E7" s="23">
        <v>8311</v>
      </c>
      <c r="F7" s="23">
        <v>522.70440251572325</v>
      </c>
      <c r="G7" s="14">
        <v>221.2</v>
      </c>
      <c r="H7" s="80">
        <v>1613.2</v>
      </c>
      <c r="I7" s="77">
        <v>137.11877014629306</v>
      </c>
      <c r="J7" s="10">
        <f>I7*'10'!B4</f>
        <v>106.95264071410858</v>
      </c>
      <c r="K7" s="77">
        <v>491.8</v>
      </c>
      <c r="L7" s="77">
        <v>304.85990577733696</v>
      </c>
      <c r="M7" s="10">
        <f>L7*'10'!B4</f>
        <v>237.79072650632284</v>
      </c>
      <c r="N7" s="5">
        <f t="shared" ref="N7:N18" si="0">J7/D7*100</f>
        <v>34.202473599242282</v>
      </c>
      <c r="O7" s="20">
        <f>M7/F7*100</f>
        <v>45.492390223204588</v>
      </c>
    </row>
    <row r="8" spans="1:15">
      <c r="A8" s="2">
        <v>2003</v>
      </c>
      <c r="B8" s="24">
        <v>5256</v>
      </c>
      <c r="C8" s="23">
        <v>16434</v>
      </c>
      <c r="D8" s="23">
        <v>319.82475355969331</v>
      </c>
      <c r="E8" s="23">
        <v>8741</v>
      </c>
      <c r="F8" s="23">
        <v>531.88511622246563</v>
      </c>
      <c r="G8" s="14">
        <v>310.39999999999998</v>
      </c>
      <c r="H8" s="80">
        <v>1674.1</v>
      </c>
      <c r="I8" s="77">
        <v>185.41305776237979</v>
      </c>
      <c r="J8" s="10">
        <f>I8*'10'!B5</f>
        <v>152.03870736515142</v>
      </c>
      <c r="K8" s="77">
        <v>582.4</v>
      </c>
      <c r="L8" s="77">
        <v>347.88841765724862</v>
      </c>
      <c r="M8" s="10">
        <f>L8*'10'!B5</f>
        <v>285.26850247894384</v>
      </c>
      <c r="N8" s="5">
        <f>J8/D8*100</f>
        <v>47.538130076843579</v>
      </c>
      <c r="O8" s="20">
        <f t="shared" ref="O8:O18" si="1">M8/F8*100</f>
        <v>53.633480948849822</v>
      </c>
    </row>
    <row r="9" spans="1:15">
      <c r="A9" s="2">
        <v>2004</v>
      </c>
      <c r="B9" s="24">
        <v>5493</v>
      </c>
      <c r="C9" s="23">
        <v>16661</v>
      </c>
      <c r="D9" s="23">
        <v>329.69209531240625</v>
      </c>
      <c r="E9" s="23">
        <v>9229</v>
      </c>
      <c r="F9" s="23">
        <v>553.92833563411557</v>
      </c>
      <c r="G9" s="14">
        <v>343.3</v>
      </c>
      <c r="H9" s="80">
        <v>1719.1</v>
      </c>
      <c r="I9" s="77">
        <v>199.69751614216744</v>
      </c>
      <c r="J9" s="10">
        <f>I9*'10'!B6</f>
        <v>171.73986388226399</v>
      </c>
      <c r="K9" s="77">
        <v>671.8</v>
      </c>
      <c r="L9" s="77">
        <v>390.78587633063813</v>
      </c>
      <c r="M9" s="10">
        <f>L9*'10'!B6</f>
        <v>336.0758536443488</v>
      </c>
      <c r="N9" s="5">
        <f t="shared" si="0"/>
        <v>52.090986203211365</v>
      </c>
      <c r="O9" s="20">
        <f t="shared" si="1"/>
        <v>60.671359817623753</v>
      </c>
    </row>
    <row r="10" spans="1:15">
      <c r="A10" s="2">
        <v>2005</v>
      </c>
      <c r="B10" s="24">
        <v>5554</v>
      </c>
      <c r="C10" s="23">
        <v>16910</v>
      </c>
      <c r="D10" s="23">
        <v>328.44470727380246</v>
      </c>
      <c r="E10" s="23">
        <v>9623</v>
      </c>
      <c r="F10" s="23">
        <v>569.0715552927262</v>
      </c>
      <c r="G10" s="14">
        <v>433.8</v>
      </c>
      <c r="H10" s="80">
        <v>1721.3</v>
      </c>
      <c r="I10" s="77">
        <v>252.01882298262939</v>
      </c>
      <c r="J10" s="10">
        <f>I10*'10'!B7</f>
        <v>224.29675245454015</v>
      </c>
      <c r="K10" s="77">
        <v>808.8</v>
      </c>
      <c r="L10" s="77">
        <v>469.87741823040722</v>
      </c>
      <c r="M10" s="10">
        <f>L10*'10'!B7</f>
        <v>418.19090222506242</v>
      </c>
      <c r="N10" s="5">
        <f t="shared" si="0"/>
        <v>68.29056687083677</v>
      </c>
      <c r="O10" s="20">
        <f t="shared" si="1"/>
        <v>73.48652350229456</v>
      </c>
    </row>
    <row r="11" spans="1:15">
      <c r="A11" s="2">
        <v>2006</v>
      </c>
      <c r="B11" s="24">
        <v>5394</v>
      </c>
      <c r="C11" s="23">
        <v>17416</v>
      </c>
      <c r="D11" s="23">
        <v>309.71520440973813</v>
      </c>
      <c r="E11" s="23">
        <v>9848</v>
      </c>
      <c r="F11" s="23">
        <v>565.45705098759754</v>
      </c>
      <c r="G11" s="14">
        <v>485.4</v>
      </c>
      <c r="H11" s="80">
        <v>1779</v>
      </c>
      <c r="I11" s="77">
        <v>272.84991568296795</v>
      </c>
      <c r="J11" s="10">
        <f>I11*'10'!B8</f>
        <v>245.56492411467116</v>
      </c>
      <c r="K11" s="77">
        <v>956.1</v>
      </c>
      <c r="L11" s="77">
        <v>537.43676222596969</v>
      </c>
      <c r="M11" s="10">
        <f>L11*'10'!B8</f>
        <v>483.69308600337274</v>
      </c>
      <c r="N11" s="5">
        <f t="shared" si="0"/>
        <v>79.287332561755903</v>
      </c>
      <c r="O11" s="20">
        <f t="shared" si="1"/>
        <v>85.540198881343827</v>
      </c>
    </row>
    <row r="12" spans="1:15">
      <c r="A12" s="2">
        <v>2007</v>
      </c>
      <c r="B12" s="24">
        <v>5867</v>
      </c>
      <c r="C12" s="23">
        <v>17834</v>
      </c>
      <c r="D12" s="23">
        <v>328.9783559493103</v>
      </c>
      <c r="E12" s="23">
        <v>10319</v>
      </c>
      <c r="F12" s="23">
        <v>578.61388359313673</v>
      </c>
      <c r="G12" s="14">
        <v>670.2</v>
      </c>
      <c r="H12" s="80">
        <v>1835.4</v>
      </c>
      <c r="I12" s="77">
        <v>365.15201046093495</v>
      </c>
      <c r="J12" s="10">
        <f>I12*'10'!B9</f>
        <v>328.63680941484148</v>
      </c>
      <c r="K12" s="77">
        <v>1226.9000000000001</v>
      </c>
      <c r="L12" s="77">
        <v>668.46463986052083</v>
      </c>
      <c r="M12" s="10">
        <f>L12*'10'!B9</f>
        <v>601.61817587446876</v>
      </c>
      <c r="N12" s="5">
        <f t="shared" si="0"/>
        <v>99.896179633616555</v>
      </c>
      <c r="O12" s="20">
        <f t="shared" si="1"/>
        <v>103.9757587803593</v>
      </c>
    </row>
    <row r="13" spans="1:15">
      <c r="A13" s="2">
        <v>2008</v>
      </c>
      <c r="B13" s="24">
        <v>6373</v>
      </c>
      <c r="C13" s="23">
        <v>18233</v>
      </c>
      <c r="D13" s="23">
        <v>349.53107003784345</v>
      </c>
      <c r="E13" s="23">
        <v>10975</v>
      </c>
      <c r="F13" s="23">
        <v>601.93056545823504</v>
      </c>
      <c r="G13" s="14">
        <v>492.8</v>
      </c>
      <c r="H13" s="80">
        <v>1893</v>
      </c>
      <c r="I13" s="77">
        <v>260.32752245113579</v>
      </c>
      <c r="J13" s="10">
        <f>I13*'10'!B10</f>
        <v>229.08821975699951</v>
      </c>
      <c r="K13" s="77">
        <v>1287.3</v>
      </c>
      <c r="L13" s="77">
        <v>680.03169572107754</v>
      </c>
      <c r="M13" s="10">
        <f>L13*'10'!B10</f>
        <v>598.42789223454827</v>
      </c>
      <c r="N13" s="5">
        <f t="shared" si="0"/>
        <v>65.541589688206059</v>
      </c>
      <c r="O13" s="20">
        <f t="shared" si="1"/>
        <v>99.418093477107234</v>
      </c>
    </row>
    <row r="14" spans="1:15">
      <c r="A14" s="2">
        <v>2009</v>
      </c>
      <c r="B14" s="24">
        <v>6473</v>
      </c>
      <c r="C14" s="23">
        <v>18632</v>
      </c>
      <c r="D14" s="23">
        <v>347.41305281236583</v>
      </c>
      <c r="E14" s="23">
        <v>11374</v>
      </c>
      <c r="F14" s="23">
        <v>610.45513095749254</v>
      </c>
      <c r="G14" s="14">
        <v>599.79999999999995</v>
      </c>
      <c r="H14" s="80">
        <v>1949.2</v>
      </c>
      <c r="I14" s="77">
        <v>307.71598604555709</v>
      </c>
      <c r="J14" s="10">
        <f>I14*'10'!B11</f>
        <v>255.40426841781237</v>
      </c>
      <c r="K14" s="77">
        <v>1420.3</v>
      </c>
      <c r="L14" s="77">
        <v>728.65791093782059</v>
      </c>
      <c r="M14" s="10">
        <f>L14*'10'!B11</f>
        <v>604.78606607839106</v>
      </c>
      <c r="N14" s="5">
        <f t="shared" si="0"/>
        <v>73.516025477532523</v>
      </c>
      <c r="O14" s="20">
        <f t="shared" si="1"/>
        <v>99.071337991670319</v>
      </c>
    </row>
    <row r="15" spans="1:15">
      <c r="A15" s="2">
        <v>2010</v>
      </c>
      <c r="B15" s="24">
        <v>5733</v>
      </c>
      <c r="C15" s="23">
        <v>18907</v>
      </c>
      <c r="D15" s="23">
        <v>303.22102924842653</v>
      </c>
      <c r="E15" s="23">
        <v>11100</v>
      </c>
      <c r="F15" s="23">
        <v>587.08414872798426</v>
      </c>
      <c r="G15" s="14">
        <v>786</v>
      </c>
      <c r="H15" s="80">
        <v>2030.7</v>
      </c>
      <c r="I15" s="77">
        <v>387.05864972669525</v>
      </c>
      <c r="J15" s="10">
        <f>I15*'10'!B12</f>
        <v>336.74102526222487</v>
      </c>
      <c r="K15" s="77">
        <v>1642.7</v>
      </c>
      <c r="L15" s="77">
        <v>808.93288028758559</v>
      </c>
      <c r="M15" s="10">
        <f>L15*'10'!B12</f>
        <v>703.77160585019942</v>
      </c>
      <c r="N15" s="5">
        <f t="shared" si="0"/>
        <v>111.0546409320231</v>
      </c>
      <c r="O15" s="20">
        <f t="shared" si="1"/>
        <v>119.87576352981732</v>
      </c>
    </row>
    <row r="16" spans="1:15">
      <c r="A16" s="2">
        <v>2011</v>
      </c>
      <c r="B16" s="24">
        <v>6380</v>
      </c>
      <c r="C16" s="23">
        <v>18902</v>
      </c>
      <c r="D16" s="23">
        <v>337.53042006136917</v>
      </c>
      <c r="E16" s="23">
        <v>11521</v>
      </c>
      <c r="F16" s="23">
        <v>609.5122209290023</v>
      </c>
      <c r="G16" s="14">
        <v>680.6</v>
      </c>
      <c r="H16" s="80">
        <v>2091.5</v>
      </c>
      <c r="I16" s="77">
        <v>325.41238345684911</v>
      </c>
      <c r="J16" s="10">
        <f>I16*'10'!B13</f>
        <v>292.8711451111642</v>
      </c>
      <c r="K16" s="77">
        <v>1728.9</v>
      </c>
      <c r="L16" s="77">
        <v>826.63160411188142</v>
      </c>
      <c r="M16" s="10">
        <f>L16*'10'!B13</f>
        <v>743.96844370069334</v>
      </c>
      <c r="N16" s="5">
        <f t="shared" si="0"/>
        <v>86.768814810207289</v>
      </c>
      <c r="O16" s="20">
        <f t="shared" si="1"/>
        <v>122.05964345829791</v>
      </c>
    </row>
    <row r="17" spans="1:15">
      <c r="A17" s="2">
        <v>2012</v>
      </c>
      <c r="B17" s="24">
        <v>6844</v>
      </c>
      <c r="C17" s="23">
        <v>19405</v>
      </c>
      <c r="D17" s="23">
        <v>352.69260499871172</v>
      </c>
      <c r="E17" s="23">
        <v>12128</v>
      </c>
      <c r="F17" s="23">
        <v>624.9935583612471</v>
      </c>
      <c r="G17" s="14">
        <v>645.20000000000005</v>
      </c>
      <c r="H17" s="80">
        <v>2128</v>
      </c>
      <c r="I17" s="77">
        <v>303.19548872180451</v>
      </c>
      <c r="J17" s="10">
        <f>I17*'10'!B14</f>
        <v>272.29596468288662</v>
      </c>
      <c r="K17" s="77">
        <v>1756.7</v>
      </c>
      <c r="L17" s="77">
        <v>825.51691729323306</v>
      </c>
      <c r="M17" s="10">
        <f>L17*'10'!B14</f>
        <v>741.38611462868403</v>
      </c>
      <c r="N17" s="5">
        <f t="shared" si="0"/>
        <v>77.204897642773446</v>
      </c>
      <c r="O17" s="20">
        <f t="shared" si="1"/>
        <v>118.62300094302122</v>
      </c>
    </row>
    <row r="18" spans="1:15">
      <c r="A18" s="2">
        <v>2013</v>
      </c>
      <c r="B18" s="24">
        <v>7116</v>
      </c>
      <c r="C18" s="23">
        <v>19562</v>
      </c>
      <c r="D18" s="23">
        <v>363.76648604437173</v>
      </c>
      <c r="E18" s="23">
        <v>12756</v>
      </c>
      <c r="F18" s="23">
        <v>652.08056435947253</v>
      </c>
      <c r="G18" s="14">
        <v>668.6</v>
      </c>
      <c r="H18" s="80">
        <v>2176.5</v>
      </c>
      <c r="I18" s="77">
        <v>307.19044337238688</v>
      </c>
      <c r="J18" s="10">
        <f>I18*'10'!B15</f>
        <v>273.91251684789421</v>
      </c>
      <c r="K18" s="77">
        <v>1796.8</v>
      </c>
      <c r="L18" s="77">
        <v>825.54560073512516</v>
      </c>
      <c r="M18" s="10">
        <f>L18*'10'!B15</f>
        <v>736.11428398488829</v>
      </c>
      <c r="N18" s="5">
        <f t="shared" si="0"/>
        <v>75.298997394301665</v>
      </c>
      <c r="O18" s="20">
        <f t="shared" si="1"/>
        <v>112.88701492091863</v>
      </c>
    </row>
    <row r="19" spans="1:15">
      <c r="A19" s="2"/>
      <c r="B19" s="23"/>
      <c r="C19" s="23"/>
      <c r="D19" s="23"/>
      <c r="E19" s="23"/>
      <c r="F19" s="23"/>
      <c r="G19" s="77"/>
      <c r="H19" s="80"/>
      <c r="I19" s="77"/>
      <c r="J19" s="10"/>
      <c r="K19" s="77"/>
      <c r="L19" s="77"/>
      <c r="M19" s="10"/>
      <c r="N19" s="6"/>
      <c r="O19" s="20"/>
    </row>
    <row r="20" spans="1:15" ht="30.75"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3.8407422679001657</v>
      </c>
      <c r="C21" s="35">
        <f t="shared" ref="C21:M21" si="2">((C14/C7)^(1/7)-1)*100</f>
        <v>2.2910128219978176</v>
      </c>
      <c r="D21" s="35">
        <f t="shared" si="2"/>
        <v>1.5150201402337471</v>
      </c>
      <c r="E21" s="35">
        <f t="shared" si="2"/>
        <v>4.5841102377712106</v>
      </c>
      <c r="F21" s="35">
        <f t="shared" si="2"/>
        <v>2.2417388903595459</v>
      </c>
      <c r="G21" s="44">
        <f t="shared" si="2"/>
        <v>15.315785776663127</v>
      </c>
      <c r="H21" s="35">
        <f t="shared" si="2"/>
        <v>2.7397046172434658</v>
      </c>
      <c r="I21" s="35">
        <f t="shared" si="2"/>
        <v>12.240721546038923</v>
      </c>
      <c r="J21" s="35">
        <f t="shared" si="2"/>
        <v>13.241401111242768</v>
      </c>
      <c r="K21" s="35">
        <f t="shared" si="2"/>
        <v>16.358682357336463</v>
      </c>
      <c r="L21" s="35">
        <f t="shared" si="2"/>
        <v>13.255807762763627</v>
      </c>
      <c r="M21" s="35">
        <f t="shared" si="2"/>
        <v>14.265537305729614</v>
      </c>
      <c r="N21" s="44">
        <f>N14-N7</f>
        <v>39.313551878290241</v>
      </c>
      <c r="O21" s="44">
        <f>O14-O7</f>
        <v>53.578947768465731</v>
      </c>
    </row>
    <row r="22" spans="1:15">
      <c r="A22" s="2" t="s">
        <v>65</v>
      </c>
      <c r="B22" s="44">
        <f>((B18/B7)^(1/11)-1)*100</f>
        <v>3.3130025754959602</v>
      </c>
      <c r="C22" s="35">
        <f t="shared" ref="C22:M22" si="3">((C18/C7)^(1/11)-1)*100</f>
        <v>1.902135318304965</v>
      </c>
      <c r="D22" s="35">
        <f t="shared" si="3"/>
        <v>1.3845315927718094</v>
      </c>
      <c r="E22" s="35">
        <f t="shared" si="3"/>
        <v>3.9715831968664572</v>
      </c>
      <c r="F22" s="35">
        <f t="shared" si="3"/>
        <v>2.0308189539868904</v>
      </c>
      <c r="G22" s="44">
        <f t="shared" si="3"/>
        <v>10.57858358180097</v>
      </c>
      <c r="H22" s="35">
        <f t="shared" si="3"/>
        <v>2.7601162982626493</v>
      </c>
      <c r="I22" s="35">
        <f t="shared" si="3"/>
        <v>7.6084648063701188</v>
      </c>
      <c r="J22" s="35">
        <f t="shared" si="3"/>
        <v>8.9253901633911106</v>
      </c>
      <c r="K22" s="35">
        <f t="shared" si="3"/>
        <v>12.500788136666174</v>
      </c>
      <c r="L22" s="35">
        <f t="shared" si="3"/>
        <v>9.4790393289659889</v>
      </c>
      <c r="M22" s="35">
        <f t="shared" si="3"/>
        <v>10.81885700236227</v>
      </c>
      <c r="N22" s="44">
        <f>N18-N7</f>
        <v>41.096523795059383</v>
      </c>
      <c r="O22" s="44">
        <f>O18-O7</f>
        <v>67.39462469771405</v>
      </c>
    </row>
    <row r="23" spans="1:15">
      <c r="A23" s="74"/>
      <c r="B23" s="64"/>
      <c r="C23" s="64"/>
      <c r="D23" s="64"/>
      <c r="E23" s="64"/>
      <c r="F23" s="64"/>
      <c r="G23" s="70"/>
      <c r="H23" s="69"/>
      <c r="I23" s="70"/>
      <c r="J23" s="68"/>
      <c r="K23" s="70"/>
      <c r="L23" s="70"/>
      <c r="M23" s="68"/>
      <c r="N23" s="67"/>
      <c r="O23" s="66"/>
    </row>
    <row r="24" spans="1:15" ht="27.75" customHeight="1">
      <c r="A24" s="160" t="s">
        <v>42</v>
      </c>
      <c r="B24" s="161"/>
      <c r="C24" s="161"/>
      <c r="D24" s="161"/>
      <c r="E24" s="161"/>
      <c r="F24" s="161"/>
      <c r="G24" s="161"/>
      <c r="H24" s="161"/>
      <c r="I24" s="161"/>
      <c r="J24" s="161"/>
      <c r="K24" s="161"/>
      <c r="L24" s="161"/>
      <c r="M24" s="161"/>
      <c r="N24" s="161"/>
      <c r="O24" s="161"/>
    </row>
  </sheetData>
  <mergeCells count="8">
    <mergeCell ref="A24:O24"/>
    <mergeCell ref="A1:O1"/>
    <mergeCell ref="A2:O2"/>
    <mergeCell ref="B3:F3"/>
    <mergeCell ref="G3:M3"/>
    <mergeCell ref="N3:O3"/>
    <mergeCell ref="A20:M20"/>
    <mergeCell ref="N20:O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98.xml><?xml version="1.0" encoding="utf-8"?>
<worksheet xmlns="http://schemas.openxmlformats.org/spreadsheetml/2006/main" xmlns:r="http://schemas.openxmlformats.org/officeDocument/2006/relationships">
  <dimension ref="A1:P24"/>
  <sheetViews>
    <sheetView view="pageBreakPreview" zoomScaleNormal="100" zoomScaleSheetLayoutView="100" workbookViewId="0">
      <selection activeCell="R16" sqref="R16"/>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40</v>
      </c>
      <c r="B1" s="146"/>
      <c r="C1" s="146"/>
      <c r="D1" s="146"/>
      <c r="E1" s="146"/>
      <c r="F1" s="146"/>
      <c r="G1" s="146"/>
      <c r="H1" s="146"/>
      <c r="I1" s="146"/>
      <c r="J1" s="146"/>
      <c r="K1" s="146"/>
      <c r="L1" s="146"/>
      <c r="M1" s="146"/>
      <c r="N1" s="146"/>
      <c r="O1" s="147"/>
    </row>
    <row r="2" spans="1:15">
      <c r="A2" s="148" t="s">
        <v>31</v>
      </c>
      <c r="B2" s="149"/>
      <c r="C2" s="149"/>
      <c r="D2" s="149"/>
      <c r="E2" s="149"/>
      <c r="F2" s="149"/>
      <c r="G2" s="149"/>
      <c r="H2" s="149"/>
      <c r="I2" s="149"/>
      <c r="J2" s="149"/>
      <c r="K2" s="149"/>
      <c r="L2" s="149"/>
      <c r="M2" s="149"/>
      <c r="N2" s="149"/>
      <c r="O2" s="150"/>
    </row>
    <row r="3" spans="1:15" ht="44.25" customHeight="1">
      <c r="A3" s="2"/>
      <c r="B3" s="151" t="s">
        <v>8</v>
      </c>
      <c r="C3" s="152"/>
      <c r="D3" s="152"/>
      <c r="E3" s="152"/>
      <c r="F3" s="152"/>
      <c r="G3" s="151" t="s">
        <v>5</v>
      </c>
      <c r="H3" s="152"/>
      <c r="I3" s="152"/>
      <c r="J3" s="152"/>
      <c r="K3" s="152"/>
      <c r="L3" s="152"/>
      <c r="M3" s="152"/>
      <c r="N3" s="153" t="s">
        <v>11</v>
      </c>
      <c r="O3" s="154"/>
    </row>
    <row r="4" spans="1:15"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row>
    <row r="5" spans="1:15">
      <c r="A5" s="2">
        <v>2000</v>
      </c>
      <c r="B5" s="24">
        <v>331</v>
      </c>
      <c r="C5" s="23"/>
      <c r="D5" s="23"/>
      <c r="E5" s="23">
        <v>471</v>
      </c>
      <c r="F5" s="23"/>
      <c r="G5" s="14">
        <v>62.7</v>
      </c>
      <c r="H5" s="80">
        <v>283.89999999999998</v>
      </c>
      <c r="I5" s="77">
        <v>220.85241282141601</v>
      </c>
      <c r="J5" s="10">
        <f>I5*'10'!B2</f>
        <v>170.05635787249034</v>
      </c>
      <c r="K5" s="77">
        <v>170.4</v>
      </c>
      <c r="L5" s="77">
        <v>600.21134202183885</v>
      </c>
      <c r="M5" s="10">
        <f>L5*'10'!B2</f>
        <v>462.16273335681592</v>
      </c>
      <c r="N5" s="5"/>
      <c r="O5" s="20"/>
    </row>
    <row r="6" spans="1:15">
      <c r="A6" s="2">
        <v>2001</v>
      </c>
      <c r="B6" s="24">
        <v>388</v>
      </c>
      <c r="C6" s="23"/>
      <c r="D6" s="23"/>
      <c r="E6" s="23">
        <v>573</v>
      </c>
      <c r="F6" s="23"/>
      <c r="G6" s="14">
        <v>67.5</v>
      </c>
      <c r="H6" s="80">
        <v>303.39999999999998</v>
      </c>
      <c r="I6" s="77">
        <v>222.47857613711275</v>
      </c>
      <c r="J6" s="10">
        <f>I6*'10'!B3</f>
        <v>171.30850362557683</v>
      </c>
      <c r="K6" s="77">
        <v>171.3</v>
      </c>
      <c r="L6" s="77">
        <v>564.60118655240615</v>
      </c>
      <c r="M6" s="10">
        <f>L6*'10'!B3</f>
        <v>434.74291364535276</v>
      </c>
      <c r="N6" s="5"/>
      <c r="O6" s="20"/>
    </row>
    <row r="7" spans="1:15">
      <c r="A7" s="2">
        <v>2002</v>
      </c>
      <c r="B7" s="24">
        <v>456</v>
      </c>
      <c r="C7" s="23">
        <v>2639</v>
      </c>
      <c r="D7" s="23">
        <v>172.79272451686245</v>
      </c>
      <c r="E7" s="23">
        <v>671</v>
      </c>
      <c r="F7" s="23">
        <v>254.26297840090945</v>
      </c>
      <c r="G7" s="14">
        <v>94.4</v>
      </c>
      <c r="H7" s="80">
        <v>334.2</v>
      </c>
      <c r="I7" s="77">
        <v>282.4655894673848</v>
      </c>
      <c r="J7" s="10">
        <f>I7*'10'!B4</f>
        <v>220.32315978456015</v>
      </c>
      <c r="K7" s="77">
        <v>189.7</v>
      </c>
      <c r="L7" s="77">
        <v>567.62417713943751</v>
      </c>
      <c r="M7" s="10">
        <f>L7*'10'!B4</f>
        <v>442.74685816876126</v>
      </c>
      <c r="N7" s="5">
        <f t="shared" ref="N7:N18" si="0">J7/D7*100</f>
        <v>127.5071970770733</v>
      </c>
      <c r="O7" s="20">
        <f t="shared" ref="O7:O18" si="1">M7/F7*100</f>
        <v>174.12950204282578</v>
      </c>
    </row>
    <row r="8" spans="1:15">
      <c r="A8" s="2">
        <v>2003</v>
      </c>
      <c r="B8" s="24">
        <v>353</v>
      </c>
      <c r="C8" s="23">
        <v>2587</v>
      </c>
      <c r="D8" s="23">
        <v>136.45148821028218</v>
      </c>
      <c r="E8" s="23">
        <v>636</v>
      </c>
      <c r="F8" s="23">
        <v>245.84460765365287</v>
      </c>
      <c r="G8" s="14">
        <v>131.69999999999999</v>
      </c>
      <c r="H8" s="80">
        <v>342.1</v>
      </c>
      <c r="I8" s="77">
        <v>384.9751534638994</v>
      </c>
      <c r="J8" s="10">
        <f>I8*'10'!B5</f>
        <v>315.67962584039748</v>
      </c>
      <c r="K8" s="77">
        <v>229.9</v>
      </c>
      <c r="L8" s="77">
        <v>672.0257234726688</v>
      </c>
      <c r="M8" s="10">
        <f>L8*'10'!B5</f>
        <v>551.06109324758836</v>
      </c>
      <c r="N8" s="5">
        <f t="shared" si="0"/>
        <v>231.3493461895491</v>
      </c>
      <c r="O8" s="20">
        <f t="shared" si="1"/>
        <v>224.15016481627532</v>
      </c>
    </row>
    <row r="9" spans="1:15">
      <c r="A9" s="2">
        <v>2004</v>
      </c>
      <c r="B9" s="24">
        <v>411</v>
      </c>
      <c r="C9" s="23">
        <v>2690</v>
      </c>
      <c r="D9" s="23">
        <v>152.78810408921933</v>
      </c>
      <c r="E9" s="23">
        <v>665</v>
      </c>
      <c r="F9" s="23">
        <v>247.21189591078067</v>
      </c>
      <c r="G9" s="14">
        <v>121.2</v>
      </c>
      <c r="H9" s="80">
        <v>357.1</v>
      </c>
      <c r="I9" s="77">
        <v>339.40072808737051</v>
      </c>
      <c r="J9" s="10">
        <f>I9*'10'!B6</f>
        <v>291.88462615513862</v>
      </c>
      <c r="K9" s="77">
        <v>250.8</v>
      </c>
      <c r="L9" s="77">
        <v>702.32427891346958</v>
      </c>
      <c r="M9" s="10">
        <f>L9*'10'!B6</f>
        <v>603.99887986558383</v>
      </c>
      <c r="N9" s="5">
        <f t="shared" si="0"/>
        <v>191.0388429093243</v>
      </c>
      <c r="O9" s="20">
        <f t="shared" si="1"/>
        <v>244.32435892307075</v>
      </c>
    </row>
    <row r="10" spans="1:15">
      <c r="A10" s="2">
        <v>2005</v>
      </c>
      <c r="B10" s="24">
        <v>373</v>
      </c>
      <c r="C10" s="23">
        <v>2765</v>
      </c>
      <c r="D10" s="23">
        <v>134.90054249547919</v>
      </c>
      <c r="E10" s="23">
        <v>659</v>
      </c>
      <c r="F10" s="23">
        <v>238.3363471971067</v>
      </c>
      <c r="G10" s="14">
        <v>119.6</v>
      </c>
      <c r="H10" s="80">
        <v>342.7</v>
      </c>
      <c r="I10" s="77">
        <v>348.99328859060404</v>
      </c>
      <c r="J10" s="10">
        <f>I10*'10'!B7</f>
        <v>310.60402684563758</v>
      </c>
      <c r="K10" s="77">
        <v>262.39999999999998</v>
      </c>
      <c r="L10" s="77">
        <v>765.68427195798074</v>
      </c>
      <c r="M10" s="10">
        <f>L10*'10'!B7</f>
        <v>681.45900204260283</v>
      </c>
      <c r="N10" s="5">
        <f t="shared" si="0"/>
        <v>230.24668477967509</v>
      </c>
      <c r="O10" s="20">
        <f t="shared" si="1"/>
        <v>285.92323833805716</v>
      </c>
    </row>
    <row r="11" spans="1:15">
      <c r="A11" s="2">
        <v>2006</v>
      </c>
      <c r="B11" s="24">
        <v>389</v>
      </c>
      <c r="C11" s="23">
        <v>2671</v>
      </c>
      <c r="D11" s="23">
        <v>145.63833770123549</v>
      </c>
      <c r="E11" s="23">
        <v>666</v>
      </c>
      <c r="F11" s="23">
        <v>249.34481467615123</v>
      </c>
      <c r="G11" s="14">
        <v>116.7</v>
      </c>
      <c r="H11" s="80">
        <v>342.6</v>
      </c>
      <c r="I11" s="77">
        <v>340.63047285464097</v>
      </c>
      <c r="J11" s="10">
        <f>I11*'10'!B8</f>
        <v>306.56742556917686</v>
      </c>
      <c r="K11" s="77">
        <v>265.89999999999998</v>
      </c>
      <c r="L11" s="77">
        <v>776.12375948628119</v>
      </c>
      <c r="M11" s="10">
        <f>L11*'10'!B8</f>
        <v>698.51138353765305</v>
      </c>
      <c r="N11" s="5">
        <f t="shared" si="0"/>
        <v>210.49912434325745</v>
      </c>
      <c r="O11" s="20">
        <f t="shared" si="1"/>
        <v>280.13872453889962</v>
      </c>
    </row>
    <row r="12" spans="1:15">
      <c r="A12" s="2">
        <v>2007</v>
      </c>
      <c r="B12" s="24">
        <v>442</v>
      </c>
      <c r="C12" s="23">
        <v>2833</v>
      </c>
      <c r="D12" s="23">
        <v>156.01835510060008</v>
      </c>
      <c r="E12" s="23">
        <v>701</v>
      </c>
      <c r="F12" s="23">
        <v>247.44087539710554</v>
      </c>
      <c r="G12" s="14">
        <v>157.19999999999999</v>
      </c>
      <c r="H12" s="80">
        <v>369.8</v>
      </c>
      <c r="I12" s="77">
        <v>425.09464575446179</v>
      </c>
      <c r="J12" s="10">
        <f>I12*'10'!B9</f>
        <v>382.58518117901565</v>
      </c>
      <c r="K12" s="77">
        <v>304.8</v>
      </c>
      <c r="L12" s="77">
        <v>824.22931314223899</v>
      </c>
      <c r="M12" s="10">
        <f>L12*'10'!B9</f>
        <v>741.80638182801511</v>
      </c>
      <c r="N12" s="5">
        <f t="shared" si="0"/>
        <v>245.21805843442337</v>
      </c>
      <c r="O12" s="20">
        <f t="shared" si="1"/>
        <v>299.7913665789967</v>
      </c>
    </row>
    <row r="13" spans="1:15">
      <c r="A13" s="2">
        <v>2008</v>
      </c>
      <c r="B13" s="24">
        <v>402</v>
      </c>
      <c r="C13" s="23">
        <v>2972</v>
      </c>
      <c r="D13" s="23">
        <v>135.26244952893674</v>
      </c>
      <c r="E13" s="23">
        <v>684</v>
      </c>
      <c r="F13" s="23">
        <v>230.14804845222073</v>
      </c>
      <c r="G13" s="14">
        <v>167</v>
      </c>
      <c r="H13" s="80">
        <v>363</v>
      </c>
      <c r="I13" s="77">
        <v>460.05509641873277</v>
      </c>
      <c r="J13" s="10">
        <f>I13*'10'!B10</f>
        <v>404.84848484848482</v>
      </c>
      <c r="K13" s="77">
        <v>345.4</v>
      </c>
      <c r="L13" s="77">
        <v>951.51515151515139</v>
      </c>
      <c r="M13" s="10">
        <f>L13*'10'!B10</f>
        <v>837.33333333333326</v>
      </c>
      <c r="N13" s="5">
        <f t="shared" si="0"/>
        <v>299.30589476858131</v>
      </c>
      <c r="O13" s="20">
        <f t="shared" si="1"/>
        <v>363.8237816764132</v>
      </c>
    </row>
    <row r="14" spans="1:15">
      <c r="A14" s="2">
        <v>2009</v>
      </c>
      <c r="B14" s="24">
        <v>423</v>
      </c>
      <c r="C14" s="23">
        <v>3018</v>
      </c>
      <c r="D14" s="23">
        <v>140.15904572564614</v>
      </c>
      <c r="E14" s="23">
        <v>683</v>
      </c>
      <c r="F14" s="23">
        <v>226.3088137839629</v>
      </c>
      <c r="G14" s="14">
        <v>195</v>
      </c>
      <c r="H14" s="80">
        <v>380.6</v>
      </c>
      <c r="I14" s="77">
        <v>512.34892275354707</v>
      </c>
      <c r="J14" s="10">
        <f>I14*'10'!B11</f>
        <v>425.24960588544405</v>
      </c>
      <c r="K14" s="77">
        <v>402.1</v>
      </c>
      <c r="L14" s="77">
        <v>1056.4897530215449</v>
      </c>
      <c r="M14" s="10">
        <f>L14*'10'!B11</f>
        <v>876.88649500788222</v>
      </c>
      <c r="N14" s="5">
        <f t="shared" si="0"/>
        <v>303.40503795798344</v>
      </c>
      <c r="O14" s="20">
        <f t="shared" si="1"/>
        <v>387.4734175598519</v>
      </c>
    </row>
    <row r="15" spans="1:15">
      <c r="A15" s="2">
        <v>2010</v>
      </c>
      <c r="B15" s="24">
        <v>315</v>
      </c>
      <c r="C15" s="23">
        <v>2966</v>
      </c>
      <c r="D15" s="23">
        <v>106.20364126770062</v>
      </c>
      <c r="E15" s="23">
        <v>603</v>
      </c>
      <c r="F15" s="23">
        <v>203.30411328388402</v>
      </c>
      <c r="G15" s="14">
        <v>193.2</v>
      </c>
      <c r="H15" s="80">
        <v>386.4</v>
      </c>
      <c r="I15" s="77">
        <v>500</v>
      </c>
      <c r="J15" s="10">
        <f>I15*'10'!B12</f>
        <v>435</v>
      </c>
      <c r="K15" s="77">
        <v>433.2</v>
      </c>
      <c r="L15" s="77">
        <v>1121.1180124223604</v>
      </c>
      <c r="M15" s="10">
        <f>L15*'10'!B12</f>
        <v>975.37267080745357</v>
      </c>
      <c r="N15" s="5">
        <f t="shared" si="0"/>
        <v>409.59047619047612</v>
      </c>
      <c r="O15" s="20">
        <f t="shared" si="1"/>
        <v>479.7604214950095</v>
      </c>
    </row>
    <row r="16" spans="1:15">
      <c r="A16" s="2">
        <v>2011</v>
      </c>
      <c r="B16" s="24">
        <v>343</v>
      </c>
      <c r="C16" s="23">
        <v>2922</v>
      </c>
      <c r="D16" s="23">
        <v>117.38535249828884</v>
      </c>
      <c r="E16" s="23">
        <v>584</v>
      </c>
      <c r="F16" s="23">
        <v>199.86310746064339</v>
      </c>
      <c r="G16" s="14">
        <v>163.30000000000001</v>
      </c>
      <c r="H16" s="80">
        <v>393</v>
      </c>
      <c r="I16" s="77">
        <v>415.52162849872775</v>
      </c>
      <c r="J16" s="10">
        <f>I16*'10'!B13</f>
        <v>373.96946564885496</v>
      </c>
      <c r="K16" s="77">
        <v>432.5</v>
      </c>
      <c r="L16" s="77">
        <v>1100.5089058524172</v>
      </c>
      <c r="M16" s="10">
        <f>L16*'10'!B13</f>
        <v>990.45801526717548</v>
      </c>
      <c r="N16" s="5">
        <f t="shared" si="0"/>
        <v>318.58273429328113</v>
      </c>
      <c r="O16" s="20">
        <f t="shared" si="1"/>
        <v>495.56820558402171</v>
      </c>
    </row>
    <row r="17" spans="1:15">
      <c r="A17" s="2">
        <v>2012</v>
      </c>
      <c r="B17" s="24">
        <v>370</v>
      </c>
      <c r="C17" s="23">
        <v>3022</v>
      </c>
      <c r="D17" s="23">
        <v>122.43547319655856</v>
      </c>
      <c r="E17" s="23">
        <v>595</v>
      </c>
      <c r="F17" s="23">
        <v>196.8894771674388</v>
      </c>
      <c r="G17" s="14">
        <v>194.9</v>
      </c>
      <c r="H17" s="80">
        <v>392.7</v>
      </c>
      <c r="I17" s="77">
        <v>496.30761395467283</v>
      </c>
      <c r="J17" s="10">
        <f>I17*'10'!B14</f>
        <v>445.72747797461034</v>
      </c>
      <c r="K17" s="77">
        <v>456.1</v>
      </c>
      <c r="L17" s="77">
        <v>1161.4463967405145</v>
      </c>
      <c r="M17" s="10">
        <f>L17*'10'!B14</f>
        <v>1043.0800549215996</v>
      </c>
      <c r="N17" s="5">
        <f t="shared" si="0"/>
        <v>364.05092930791147</v>
      </c>
      <c r="O17" s="20">
        <f t="shared" si="1"/>
        <v>529.77948335681913</v>
      </c>
    </row>
    <row r="18" spans="1:15">
      <c r="A18" s="2">
        <v>2013</v>
      </c>
      <c r="B18" s="24">
        <v>388</v>
      </c>
      <c r="C18" s="23">
        <v>3205</v>
      </c>
      <c r="D18" s="23">
        <v>121.06084243369735</v>
      </c>
      <c r="E18" s="23">
        <v>616</v>
      </c>
      <c r="F18" s="23">
        <v>192.1996879875195</v>
      </c>
      <c r="G18" s="14">
        <v>155.1</v>
      </c>
      <c r="H18" s="80">
        <v>400.9</v>
      </c>
      <c r="I18" s="77">
        <v>386.87952107757548</v>
      </c>
      <c r="J18" s="10">
        <f>I18*'10'!B15</f>
        <v>344.96888045050531</v>
      </c>
      <c r="K18" s="77">
        <v>437.1</v>
      </c>
      <c r="L18" s="77">
        <v>1090.2968321277126</v>
      </c>
      <c r="M18" s="10">
        <f>L18*'10'!B15</f>
        <v>972.18502672415116</v>
      </c>
      <c r="N18" s="5">
        <f t="shared" si="0"/>
        <v>284.9549643927499</v>
      </c>
      <c r="O18" s="20">
        <f t="shared" si="1"/>
        <v>505.82029393683518</v>
      </c>
    </row>
    <row r="19" spans="1:15">
      <c r="A19" s="2"/>
      <c r="B19" s="23"/>
      <c r="C19" s="23"/>
      <c r="D19" s="23"/>
      <c r="E19" s="23"/>
      <c r="F19" s="23"/>
      <c r="G19" s="77"/>
      <c r="H19" s="80"/>
      <c r="I19" s="77"/>
      <c r="J19" s="10"/>
      <c r="K19" s="77"/>
      <c r="L19" s="77"/>
      <c r="M19" s="10"/>
      <c r="N19" s="6"/>
      <c r="O19" s="20"/>
    </row>
    <row r="20" spans="1:15" ht="30.75"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-1.067414132415212</v>
      </c>
      <c r="C21" s="35">
        <f t="shared" ref="C21:M21" si="2">((C14/C7)^(1/7)-1)*100</f>
        <v>1.9355550812347966</v>
      </c>
      <c r="D21" s="35">
        <f t="shared" si="2"/>
        <v>-2.9459487528732065</v>
      </c>
      <c r="E21" s="35">
        <f t="shared" si="2"/>
        <v>0.25354549286609185</v>
      </c>
      <c r="F21" s="35">
        <f t="shared" si="2"/>
        <v>-1.6500715447404724</v>
      </c>
      <c r="G21" s="44">
        <f t="shared" si="2"/>
        <v>10.919766150714526</v>
      </c>
      <c r="H21" s="35">
        <f t="shared" si="2"/>
        <v>1.8746309175885711</v>
      </c>
      <c r="I21" s="35">
        <f t="shared" si="2"/>
        <v>8.8786925181039589</v>
      </c>
      <c r="J21" s="35">
        <f t="shared" si="2"/>
        <v>9.8493979910217568</v>
      </c>
      <c r="K21" s="35">
        <f t="shared" si="2"/>
        <v>11.329314411209346</v>
      </c>
      <c r="L21" s="35">
        <f t="shared" si="2"/>
        <v>9.2807045370001404</v>
      </c>
      <c r="M21" s="35">
        <f t="shared" si="2"/>
        <v>10.254994138803886</v>
      </c>
      <c r="N21" s="44">
        <f>N14-N7</f>
        <v>175.89784088091014</v>
      </c>
      <c r="O21" s="44">
        <f>O14-O7</f>
        <v>213.34391551702612</v>
      </c>
    </row>
    <row r="22" spans="1:15">
      <c r="A22" s="2" t="s">
        <v>65</v>
      </c>
      <c r="B22" s="44">
        <f>((B18/B7)^(1/11)-1)*100</f>
        <v>-1.4573443317841495</v>
      </c>
      <c r="C22" s="35">
        <f t="shared" ref="C22:M22" si="3">((C18/C7)^(1/11)-1)*100</f>
        <v>1.7821674369947083</v>
      </c>
      <c r="D22" s="35">
        <f t="shared" si="3"/>
        <v>-3.1827891371876915</v>
      </c>
      <c r="E22" s="35">
        <f t="shared" si="3"/>
        <v>-0.77445978993285758</v>
      </c>
      <c r="F22" s="35">
        <f t="shared" si="3"/>
        <v>-2.5118616465995114</v>
      </c>
      <c r="G22" s="44">
        <f t="shared" si="3"/>
        <v>4.6173267604496582</v>
      </c>
      <c r="H22" s="35">
        <f t="shared" si="3"/>
        <v>1.6680537978651211</v>
      </c>
      <c r="I22" s="35">
        <f t="shared" si="3"/>
        <v>2.900884646074009</v>
      </c>
      <c r="J22" s="35">
        <f t="shared" si="3"/>
        <v>4.1601980699217389</v>
      </c>
      <c r="K22" s="35">
        <f t="shared" si="3"/>
        <v>7.8836845553523771</v>
      </c>
      <c r="L22" s="35">
        <f t="shared" si="3"/>
        <v>6.1136517571636295</v>
      </c>
      <c r="M22" s="35">
        <f t="shared" si="3"/>
        <v>7.4122834119926262</v>
      </c>
      <c r="N22" s="44">
        <f>N18-N7</f>
        <v>157.4477673156766</v>
      </c>
      <c r="O22" s="44">
        <f>O18-O7</f>
        <v>331.69079189400941</v>
      </c>
    </row>
    <row r="23" spans="1:15">
      <c r="A23" s="74"/>
      <c r="B23" s="64"/>
      <c r="C23" s="64"/>
      <c r="D23" s="64"/>
      <c r="E23" s="64"/>
      <c r="F23" s="64"/>
      <c r="G23" s="70"/>
      <c r="H23" s="69"/>
      <c r="I23" s="70"/>
      <c r="J23" s="68"/>
      <c r="K23" s="70"/>
      <c r="L23" s="70"/>
      <c r="M23" s="68"/>
      <c r="N23" s="67"/>
      <c r="O23" s="66"/>
    </row>
    <row r="24" spans="1:15" ht="27.75" customHeight="1">
      <c r="A24" s="160" t="s">
        <v>42</v>
      </c>
      <c r="B24" s="161"/>
      <c r="C24" s="161"/>
      <c r="D24" s="161"/>
      <c r="E24" s="161"/>
      <c r="F24" s="161"/>
      <c r="G24" s="161"/>
      <c r="H24" s="161"/>
      <c r="I24" s="161"/>
      <c r="J24" s="161"/>
      <c r="K24" s="161"/>
      <c r="L24" s="161"/>
      <c r="M24" s="161"/>
      <c r="N24" s="161"/>
      <c r="O24" s="161"/>
    </row>
  </sheetData>
  <mergeCells count="8">
    <mergeCell ref="A24:O24"/>
    <mergeCell ref="A1:O1"/>
    <mergeCell ref="A2:O2"/>
    <mergeCell ref="B3:F3"/>
    <mergeCell ref="G3:M3"/>
    <mergeCell ref="N3:O3"/>
    <mergeCell ref="A20:M20"/>
    <mergeCell ref="N20:O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99.xml><?xml version="1.0" encoding="utf-8"?>
<worksheet xmlns="http://schemas.openxmlformats.org/spreadsheetml/2006/main" xmlns:r="http://schemas.openxmlformats.org/officeDocument/2006/relationships">
  <dimension ref="A1:P24"/>
  <sheetViews>
    <sheetView view="pageBreakPreview" zoomScaleNormal="100" zoomScaleSheetLayoutView="100" workbookViewId="0">
      <selection activeCell="R16" sqref="R16"/>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40</v>
      </c>
      <c r="B1" s="146"/>
      <c r="C1" s="146"/>
      <c r="D1" s="146"/>
      <c r="E1" s="146"/>
      <c r="F1" s="146"/>
      <c r="G1" s="146"/>
      <c r="H1" s="146"/>
      <c r="I1" s="146"/>
      <c r="J1" s="146"/>
      <c r="K1" s="146"/>
      <c r="L1" s="146"/>
      <c r="M1" s="146"/>
      <c r="N1" s="146"/>
      <c r="O1" s="147"/>
    </row>
    <row r="2" spans="1:15">
      <c r="A2" s="148" t="s">
        <v>35</v>
      </c>
      <c r="B2" s="149"/>
      <c r="C2" s="149"/>
      <c r="D2" s="149"/>
      <c r="E2" s="149"/>
      <c r="F2" s="149"/>
      <c r="G2" s="149"/>
      <c r="H2" s="149"/>
      <c r="I2" s="149"/>
      <c r="J2" s="149"/>
      <c r="K2" s="149"/>
      <c r="L2" s="149"/>
      <c r="M2" s="149"/>
      <c r="N2" s="149"/>
      <c r="O2" s="150"/>
    </row>
    <row r="3" spans="1:15" ht="44.25" customHeight="1">
      <c r="A3" s="2"/>
      <c r="B3" s="151" t="s">
        <v>8</v>
      </c>
      <c r="C3" s="152"/>
      <c r="D3" s="152"/>
      <c r="E3" s="152"/>
      <c r="F3" s="152"/>
      <c r="G3" s="151" t="s">
        <v>5</v>
      </c>
      <c r="H3" s="152"/>
      <c r="I3" s="152"/>
      <c r="J3" s="152"/>
      <c r="K3" s="152"/>
      <c r="L3" s="152"/>
      <c r="M3" s="152"/>
      <c r="N3" s="153" t="s">
        <v>11</v>
      </c>
      <c r="O3" s="154"/>
    </row>
    <row r="4" spans="1:15"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row>
    <row r="5" spans="1:15">
      <c r="A5" s="2">
        <v>2000</v>
      </c>
      <c r="B5" s="24">
        <v>444</v>
      </c>
      <c r="C5" s="23"/>
      <c r="D5" s="23"/>
      <c r="E5" s="23">
        <v>903</v>
      </c>
      <c r="F5" s="23"/>
      <c r="G5" s="14">
        <v>75.8</v>
      </c>
      <c r="H5" s="80">
        <v>940.9</v>
      </c>
      <c r="I5" s="77">
        <v>80.561164842172388</v>
      </c>
      <c r="J5" s="10">
        <f>I5*'10'!B2</f>
        <v>62.03209692847274</v>
      </c>
      <c r="K5" s="77">
        <v>180.3</v>
      </c>
      <c r="L5" s="77">
        <v>191.62503985545757</v>
      </c>
      <c r="M5" s="10">
        <f>L5*'10'!B2</f>
        <v>147.55128068870232</v>
      </c>
      <c r="N5" s="5"/>
      <c r="O5" s="20"/>
    </row>
    <row r="6" spans="1:15">
      <c r="A6" s="2">
        <v>2001</v>
      </c>
      <c r="B6" s="24">
        <v>302</v>
      </c>
      <c r="C6" s="23"/>
      <c r="D6" s="23"/>
      <c r="E6" s="23">
        <v>743</v>
      </c>
      <c r="F6" s="23"/>
      <c r="G6" s="14">
        <v>86</v>
      </c>
      <c r="H6" s="80">
        <v>949.2</v>
      </c>
      <c r="I6" s="77">
        <v>90.602612726506521</v>
      </c>
      <c r="J6" s="10">
        <f>I6*'10'!B3</f>
        <v>69.764011799410028</v>
      </c>
      <c r="K6" s="77">
        <v>195.5</v>
      </c>
      <c r="L6" s="77">
        <v>205.96291613990726</v>
      </c>
      <c r="M6" s="10">
        <f>L6*'10'!B3</f>
        <v>158.59144542772859</v>
      </c>
      <c r="N6" s="5"/>
      <c r="O6" s="20"/>
    </row>
    <row r="7" spans="1:15">
      <c r="A7" s="2">
        <v>2002</v>
      </c>
      <c r="B7" s="24">
        <v>377</v>
      </c>
      <c r="C7" s="23">
        <v>8902</v>
      </c>
      <c r="D7" s="23">
        <v>42.350033700292073</v>
      </c>
      <c r="E7" s="23">
        <v>700</v>
      </c>
      <c r="F7" s="23">
        <v>78.634014828128514</v>
      </c>
      <c r="G7" s="14">
        <v>94.1</v>
      </c>
      <c r="H7" s="80">
        <v>987.6</v>
      </c>
      <c r="I7" s="77">
        <v>95.281490481976491</v>
      </c>
      <c r="J7" s="10">
        <f>I7*'10'!B4</f>
        <v>74.31956257594166</v>
      </c>
      <c r="K7" s="77">
        <v>206.6</v>
      </c>
      <c r="L7" s="77">
        <v>209.19400567031184</v>
      </c>
      <c r="M7" s="10">
        <f>L7*'10'!B4</f>
        <v>163.17132442284324</v>
      </c>
      <c r="N7" s="5">
        <f>J7/D7*100</f>
        <v>175.4887920559768</v>
      </c>
      <c r="O7" s="20">
        <f t="shared" ref="O7:O18" si="0">M7/F7*100</f>
        <v>207.50730428745007</v>
      </c>
    </row>
    <row r="8" spans="1:15">
      <c r="A8" s="2">
        <v>2003</v>
      </c>
      <c r="B8" s="24">
        <v>437</v>
      </c>
      <c r="C8" s="23">
        <v>9021</v>
      </c>
      <c r="D8" s="23">
        <v>48.442523001884496</v>
      </c>
      <c r="E8" s="23">
        <v>699</v>
      </c>
      <c r="F8" s="23">
        <v>77.485866311938807</v>
      </c>
      <c r="G8" s="14">
        <v>96.3</v>
      </c>
      <c r="H8" s="80">
        <v>996.5</v>
      </c>
      <c r="I8" s="77">
        <v>96.63823381836427</v>
      </c>
      <c r="J8" s="10">
        <f>I8*'10'!B5</f>
        <v>79.243351731058695</v>
      </c>
      <c r="K8" s="77">
        <v>209.1</v>
      </c>
      <c r="L8" s="77">
        <v>209.83442047165076</v>
      </c>
      <c r="M8" s="10">
        <f>L8*'10'!B5</f>
        <v>172.06422478675361</v>
      </c>
      <c r="N8" s="5">
        <f t="shared" ref="N8:N18" si="1">J8/D8*100</f>
        <v>163.58221417983535</v>
      </c>
      <c r="O8" s="20">
        <f t="shared" si="0"/>
        <v>222.05885147372024</v>
      </c>
    </row>
    <row r="9" spans="1:15">
      <c r="A9" s="2">
        <v>2004</v>
      </c>
      <c r="B9" s="24">
        <v>511</v>
      </c>
      <c r="C9" s="23">
        <v>9131</v>
      </c>
      <c r="D9" s="23">
        <v>55.963202277954217</v>
      </c>
      <c r="E9" s="23">
        <v>750</v>
      </c>
      <c r="F9" s="23">
        <v>82.137772423611864</v>
      </c>
      <c r="G9" s="14">
        <v>92.7</v>
      </c>
      <c r="H9" s="80">
        <v>1003.9</v>
      </c>
      <c r="I9" s="77">
        <v>92.339874489490995</v>
      </c>
      <c r="J9" s="10">
        <f>I9*'10'!B6</f>
        <v>79.412292060962258</v>
      </c>
      <c r="K9" s="77">
        <v>205.3</v>
      </c>
      <c r="L9" s="77">
        <v>204.50244048211974</v>
      </c>
      <c r="M9" s="10">
        <f>L9*'10'!B6</f>
        <v>175.87209881462297</v>
      </c>
      <c r="N9" s="5">
        <f t="shared" si="1"/>
        <v>141.90090779034176</v>
      </c>
      <c r="O9" s="20">
        <f t="shared" si="0"/>
        <v>214.11841790350965</v>
      </c>
    </row>
    <row r="10" spans="1:15">
      <c r="A10" s="2">
        <v>2005</v>
      </c>
      <c r="B10" s="24">
        <v>568</v>
      </c>
      <c r="C10" s="23">
        <v>9306</v>
      </c>
      <c r="D10" s="23">
        <v>61.035890823124859</v>
      </c>
      <c r="E10" s="23">
        <v>819</v>
      </c>
      <c r="F10" s="23">
        <v>88.007736943907148</v>
      </c>
      <c r="G10" s="14">
        <v>122.5</v>
      </c>
      <c r="H10" s="80">
        <v>999.4</v>
      </c>
      <c r="I10" s="77">
        <v>122.57354412647589</v>
      </c>
      <c r="J10" s="10">
        <f>I10*'10'!B7</f>
        <v>109.09045427256355</v>
      </c>
      <c r="K10" s="77">
        <v>229.5</v>
      </c>
      <c r="L10" s="77">
        <v>229.63778266960176</v>
      </c>
      <c r="M10" s="10">
        <f>L10*'10'!B7</f>
        <v>204.37762657594558</v>
      </c>
      <c r="N10" s="5">
        <f t="shared" si="1"/>
        <v>178.73164920078813</v>
      </c>
      <c r="O10" s="20">
        <f t="shared" si="0"/>
        <v>232.22688558189861</v>
      </c>
    </row>
    <row r="11" spans="1:15">
      <c r="A11" s="2">
        <v>2006</v>
      </c>
      <c r="B11" s="24">
        <v>719</v>
      </c>
      <c r="C11" s="23">
        <v>9474</v>
      </c>
      <c r="D11" s="23">
        <v>75.89191471395398</v>
      </c>
      <c r="E11" s="23">
        <v>981</v>
      </c>
      <c r="F11" s="23">
        <v>103.54654844838505</v>
      </c>
      <c r="G11" s="14">
        <v>97.3</v>
      </c>
      <c r="H11" s="80">
        <v>1013.9</v>
      </c>
      <c r="I11" s="77">
        <v>95.966071604694733</v>
      </c>
      <c r="J11" s="10">
        <f>I11*'10'!B8</f>
        <v>86.369464444225258</v>
      </c>
      <c r="K11" s="77">
        <v>224.2</v>
      </c>
      <c r="L11" s="77">
        <v>221.12634382088964</v>
      </c>
      <c r="M11" s="10">
        <f>L11*'10'!B8</f>
        <v>199.01370943880067</v>
      </c>
      <c r="N11" s="5">
        <f t="shared" si="1"/>
        <v>113.80588402567318</v>
      </c>
      <c r="O11" s="20">
        <f t="shared" si="0"/>
        <v>192.19733773936775</v>
      </c>
    </row>
    <row r="12" spans="1:15">
      <c r="A12" s="2">
        <v>2007</v>
      </c>
      <c r="B12" s="24">
        <v>763</v>
      </c>
      <c r="C12" s="23">
        <v>9582</v>
      </c>
      <c r="D12" s="23">
        <v>79.628470048006676</v>
      </c>
      <c r="E12" s="23">
        <v>1091</v>
      </c>
      <c r="F12" s="23">
        <v>113.85931955750365</v>
      </c>
      <c r="G12" s="14">
        <v>118.7</v>
      </c>
      <c r="H12" s="80">
        <v>1073.8</v>
      </c>
      <c r="I12" s="77">
        <v>110.54200037250885</v>
      </c>
      <c r="J12" s="10">
        <f>I12*'10'!B9</f>
        <v>99.487800335257973</v>
      </c>
      <c r="K12" s="77">
        <v>242.4</v>
      </c>
      <c r="L12" s="77">
        <v>225.74036133358169</v>
      </c>
      <c r="M12" s="10">
        <f>L12*'10'!B9</f>
        <v>203.16632520022353</v>
      </c>
      <c r="N12" s="5">
        <f t="shared" si="1"/>
        <v>124.93998726244324</v>
      </c>
      <c r="O12" s="20">
        <f t="shared" si="0"/>
        <v>178.4362720502788</v>
      </c>
    </row>
    <row r="13" spans="1:15">
      <c r="A13" s="2">
        <v>2008</v>
      </c>
      <c r="B13" s="24">
        <v>829</v>
      </c>
      <c r="C13" s="23">
        <v>9795</v>
      </c>
      <c r="D13" s="23">
        <v>84.635017866258295</v>
      </c>
      <c r="E13" s="23">
        <v>1197</v>
      </c>
      <c r="F13" s="23">
        <v>122.20520673813171</v>
      </c>
      <c r="G13" s="14">
        <v>106.3</v>
      </c>
      <c r="H13" s="80">
        <v>1080.5999999999999</v>
      </c>
      <c r="I13" s="77">
        <v>98.371275217471791</v>
      </c>
      <c r="J13" s="10">
        <f>I13*'10'!B10</f>
        <v>86.566722191375177</v>
      </c>
      <c r="K13" s="77">
        <v>250.8</v>
      </c>
      <c r="L13" s="77">
        <v>232.09328151027211</v>
      </c>
      <c r="M13" s="10">
        <f>L13*'10'!B10</f>
        <v>204.24208772903947</v>
      </c>
      <c r="N13" s="5">
        <f t="shared" si="1"/>
        <v>102.2823937110398</v>
      </c>
      <c r="O13" s="20">
        <f t="shared" si="0"/>
        <v>167.13043018428917</v>
      </c>
    </row>
    <row r="14" spans="1:15">
      <c r="A14" s="2">
        <v>2009</v>
      </c>
      <c r="B14" s="24">
        <v>637</v>
      </c>
      <c r="C14" s="23">
        <v>9717</v>
      </c>
      <c r="D14" s="23">
        <v>65.555212514150455</v>
      </c>
      <c r="E14" s="23">
        <v>1110</v>
      </c>
      <c r="F14" s="23">
        <v>114.23278789749924</v>
      </c>
      <c r="G14" s="14">
        <v>101.5</v>
      </c>
      <c r="H14" s="80">
        <v>1056.5999999999999</v>
      </c>
      <c r="I14" s="77">
        <v>96.062843081582443</v>
      </c>
      <c r="J14" s="10">
        <f>I14*'10'!B11</f>
        <v>79.732159757713418</v>
      </c>
      <c r="K14" s="77">
        <v>252.3</v>
      </c>
      <c r="L14" s="77">
        <v>238.78478137421922</v>
      </c>
      <c r="M14" s="10">
        <f>L14*'10'!B11</f>
        <v>198.19136854060196</v>
      </c>
      <c r="N14" s="5">
        <f t="shared" si="1"/>
        <v>121.62596489257479</v>
      </c>
      <c r="O14" s="20">
        <f t="shared" si="0"/>
        <v>173.49779532513776</v>
      </c>
    </row>
    <row r="15" spans="1:15">
      <c r="A15" s="2">
        <v>2010</v>
      </c>
      <c r="B15" s="24">
        <v>465</v>
      </c>
      <c r="C15" s="23">
        <v>9564</v>
      </c>
      <c r="D15" s="23">
        <v>48.619824341279802</v>
      </c>
      <c r="E15" s="23">
        <v>943</v>
      </c>
      <c r="F15" s="23">
        <v>98.598912588874953</v>
      </c>
      <c r="G15" s="14">
        <v>120.2</v>
      </c>
      <c r="H15" s="80">
        <v>1058.4000000000001</v>
      </c>
      <c r="I15" s="77">
        <v>113.56764928193499</v>
      </c>
      <c r="J15" s="10">
        <f>I15*'10'!B12</f>
        <v>98.803854875283434</v>
      </c>
      <c r="K15" s="77">
        <v>260.2</v>
      </c>
      <c r="L15" s="77">
        <v>245.84278155706724</v>
      </c>
      <c r="M15" s="10">
        <f>L15*'10'!B12</f>
        <v>213.8832199546485</v>
      </c>
      <c r="N15" s="5">
        <f t="shared" si="1"/>
        <v>203.21721893058293</v>
      </c>
      <c r="O15" s="20">
        <f t="shared" si="0"/>
        <v>216.92249370585981</v>
      </c>
    </row>
    <row r="16" spans="1:15">
      <c r="A16" s="2">
        <v>2011</v>
      </c>
      <c r="B16" s="24">
        <v>579</v>
      </c>
      <c r="C16" s="23">
        <v>9775</v>
      </c>
      <c r="D16" s="23">
        <v>59.232736572890026</v>
      </c>
      <c r="E16" s="23">
        <v>950</v>
      </c>
      <c r="F16" s="23">
        <v>97.186700767263417</v>
      </c>
      <c r="G16" s="14">
        <v>188.9</v>
      </c>
      <c r="H16" s="80">
        <v>1093.4000000000001</v>
      </c>
      <c r="I16" s="77">
        <v>172.7638558624474</v>
      </c>
      <c r="J16" s="10">
        <f>I16*'10'!B13</f>
        <v>155.48747027620266</v>
      </c>
      <c r="K16" s="77">
        <v>318.89999999999998</v>
      </c>
      <c r="L16" s="77">
        <v>291.65904518017186</v>
      </c>
      <c r="M16" s="10">
        <f>L16*'10'!B13</f>
        <v>262.4931406621547</v>
      </c>
      <c r="N16" s="5">
        <f t="shared" si="1"/>
        <v>262.50259446457358</v>
      </c>
      <c r="O16" s="20">
        <f t="shared" si="0"/>
        <v>270.09162631290133</v>
      </c>
    </row>
    <row r="17" spans="1:15">
      <c r="A17" s="2">
        <v>2012</v>
      </c>
      <c r="B17" s="24">
        <v>711</v>
      </c>
      <c r="C17" s="23">
        <v>10171</v>
      </c>
      <c r="D17" s="23">
        <v>69.904630813096063</v>
      </c>
      <c r="E17" s="23">
        <v>1050</v>
      </c>
      <c r="F17" s="23">
        <v>103.23468685478321</v>
      </c>
      <c r="G17" s="14">
        <v>194.5</v>
      </c>
      <c r="H17" s="80">
        <v>1102.4000000000001</v>
      </c>
      <c r="I17" s="77">
        <v>176.43323657474599</v>
      </c>
      <c r="J17" s="10">
        <f>I17*'10'!B14</f>
        <v>158.45241813385016</v>
      </c>
      <c r="K17" s="77">
        <v>355.5</v>
      </c>
      <c r="L17" s="77">
        <v>322.47822931785191</v>
      </c>
      <c r="M17" s="10">
        <f>L17*'10'!B14</f>
        <v>289.61354574079036</v>
      </c>
      <c r="N17" s="5">
        <f t="shared" si="1"/>
        <v>226.669415589225</v>
      </c>
      <c r="O17" s="20">
        <f t="shared" si="0"/>
        <v>280.53898797424563</v>
      </c>
    </row>
    <row r="18" spans="1:15">
      <c r="A18" s="2">
        <v>2013</v>
      </c>
      <c r="B18" s="24">
        <v>741</v>
      </c>
      <c r="C18" s="23">
        <v>10349</v>
      </c>
      <c r="D18" s="23">
        <v>71.601120881244569</v>
      </c>
      <c r="E18" s="23">
        <v>1131</v>
      </c>
      <c r="F18" s="23">
        <v>109.28592134505749</v>
      </c>
      <c r="G18" s="14">
        <v>175.5</v>
      </c>
      <c r="H18" s="80">
        <v>1131.8</v>
      </c>
      <c r="I18" s="77">
        <v>155.06273193143667</v>
      </c>
      <c r="J18" s="10">
        <f>I18*'10'!B15</f>
        <v>138.26479335218824</v>
      </c>
      <c r="K18" s="77">
        <v>358.8</v>
      </c>
      <c r="L18" s="77">
        <v>317.01714083760385</v>
      </c>
      <c r="M18" s="10">
        <f>L18*'10'!B15</f>
        <v>282.67468863114038</v>
      </c>
      <c r="N18" s="5">
        <f t="shared" si="1"/>
        <v>193.10423028364318</v>
      </c>
      <c r="O18" s="20">
        <f t="shared" si="0"/>
        <v>258.65608776690289</v>
      </c>
    </row>
    <row r="19" spans="1:15">
      <c r="A19" s="2"/>
      <c r="B19" s="23"/>
      <c r="C19" s="23"/>
      <c r="D19" s="23"/>
      <c r="E19" s="23"/>
      <c r="F19" s="23"/>
      <c r="G19" s="77"/>
      <c r="H19" s="80"/>
      <c r="I19" s="77"/>
      <c r="J19" s="10"/>
      <c r="K19" s="77"/>
      <c r="L19" s="77"/>
      <c r="M19" s="10"/>
      <c r="N19" s="6"/>
      <c r="O19" s="20"/>
    </row>
    <row r="20" spans="1:15" ht="30.75"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7.781092933285616</v>
      </c>
      <c r="C21" s="35">
        <f t="shared" ref="C21:M21" si="2">((C14/C7)^(1/7)-1)*100</f>
        <v>1.2593055669129827</v>
      </c>
      <c r="D21" s="35">
        <f t="shared" si="2"/>
        <v>6.440679530498028</v>
      </c>
      <c r="E21" s="35">
        <f t="shared" si="2"/>
        <v>6.8079458417212635</v>
      </c>
      <c r="F21" s="35">
        <f t="shared" si="2"/>
        <v>5.4796349271244882</v>
      </c>
      <c r="G21" s="44">
        <f t="shared" si="2"/>
        <v>1.087308004022991</v>
      </c>
      <c r="H21" s="35">
        <f t="shared" si="2"/>
        <v>0.96943641677897929</v>
      </c>
      <c r="I21" s="35">
        <f t="shared" si="2"/>
        <v>0.11673986844640272</v>
      </c>
      <c r="J21" s="35">
        <f t="shared" si="2"/>
        <v>1.0093283545253184</v>
      </c>
      <c r="K21" s="35">
        <f t="shared" si="2"/>
        <v>2.8959149657600491</v>
      </c>
      <c r="L21" s="35">
        <f t="shared" si="2"/>
        <v>1.9079818778318325</v>
      </c>
      <c r="M21" s="35">
        <f t="shared" si="2"/>
        <v>2.8165401407478585</v>
      </c>
      <c r="N21" s="44">
        <f>N14-N7</f>
        <v>-53.862827163402017</v>
      </c>
      <c r="O21" s="44">
        <f>O14-O7</f>
        <v>-34.00950896231231</v>
      </c>
    </row>
    <row r="22" spans="1:15">
      <c r="A22" s="2" t="s">
        <v>65</v>
      </c>
      <c r="B22" s="44">
        <f>((B18/B7)^(1/11)-1)*100</f>
        <v>6.33585180467644</v>
      </c>
      <c r="C22" s="35">
        <f t="shared" ref="C22:M22" si="3">((C18/C7)^(1/11)-1)*100</f>
        <v>1.3786342222189552</v>
      </c>
      <c r="D22" s="35">
        <f t="shared" si="3"/>
        <v>4.8898050565481244</v>
      </c>
      <c r="E22" s="35">
        <f t="shared" si="3"/>
        <v>4.4581267057230534</v>
      </c>
      <c r="F22" s="35">
        <f t="shared" si="3"/>
        <v>3.037614885158102</v>
      </c>
      <c r="G22" s="44">
        <f t="shared" si="3"/>
        <v>5.8297948633832641</v>
      </c>
      <c r="H22" s="35">
        <f t="shared" si="3"/>
        <v>1.2466780167154523</v>
      </c>
      <c r="I22" s="35">
        <f t="shared" si="3"/>
        <v>4.5266836763880214</v>
      </c>
      <c r="J22" s="35">
        <f t="shared" si="3"/>
        <v>5.8058938246458025</v>
      </c>
      <c r="K22" s="35">
        <f t="shared" si="3"/>
        <v>5.1460397024219784</v>
      </c>
      <c r="L22" s="35">
        <f t="shared" si="3"/>
        <v>3.8513477795911077</v>
      </c>
      <c r="M22" s="35">
        <f t="shared" si="3"/>
        <v>5.1222930857790949</v>
      </c>
      <c r="N22" s="44">
        <f>N18-N7</f>
        <v>17.615438227666374</v>
      </c>
      <c r="O22" s="44">
        <f>O18-O7</f>
        <v>51.148783479452817</v>
      </c>
    </row>
    <row r="23" spans="1:15">
      <c r="A23" s="74"/>
      <c r="B23" s="64"/>
      <c r="C23" s="64"/>
      <c r="D23" s="64"/>
      <c r="E23" s="64"/>
      <c r="F23" s="64"/>
      <c r="G23" s="70"/>
      <c r="H23" s="69"/>
      <c r="I23" s="70"/>
      <c r="J23" s="68"/>
      <c r="K23" s="70"/>
      <c r="L23" s="70"/>
      <c r="M23" s="68"/>
      <c r="N23" s="67"/>
      <c r="O23" s="66"/>
    </row>
    <row r="24" spans="1:15" ht="27.75" customHeight="1">
      <c r="A24" s="160" t="s">
        <v>42</v>
      </c>
      <c r="B24" s="161"/>
      <c r="C24" s="161"/>
      <c r="D24" s="161"/>
      <c r="E24" s="161"/>
      <c r="F24" s="161"/>
      <c r="G24" s="161"/>
      <c r="H24" s="161"/>
      <c r="I24" s="161"/>
      <c r="J24" s="161"/>
      <c r="K24" s="161"/>
      <c r="L24" s="161"/>
      <c r="M24" s="161"/>
      <c r="N24" s="161"/>
      <c r="O24" s="161"/>
    </row>
  </sheetData>
  <mergeCells count="8">
    <mergeCell ref="A24:O24"/>
    <mergeCell ref="A1:O1"/>
    <mergeCell ref="A2:O2"/>
    <mergeCell ref="B3:F3"/>
    <mergeCell ref="G3:M3"/>
    <mergeCell ref="N3:O3"/>
    <mergeCell ref="A20:M20"/>
    <mergeCell ref="N20:O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100.xml><?xml version="1.0" encoding="utf-8"?>
<worksheet xmlns="http://schemas.openxmlformats.org/spreadsheetml/2006/main" xmlns:r="http://schemas.openxmlformats.org/officeDocument/2006/relationships">
  <dimension ref="A1:P24"/>
  <sheetViews>
    <sheetView view="pageBreakPreview" zoomScaleNormal="100" zoomScaleSheetLayoutView="100" workbookViewId="0">
      <selection activeCell="R16" sqref="R16"/>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40</v>
      </c>
      <c r="B1" s="146"/>
      <c r="C1" s="146"/>
      <c r="D1" s="146"/>
      <c r="E1" s="146"/>
      <c r="F1" s="146"/>
      <c r="G1" s="146"/>
      <c r="H1" s="146"/>
      <c r="I1" s="146"/>
      <c r="J1" s="146"/>
      <c r="K1" s="146"/>
      <c r="L1" s="146"/>
      <c r="M1" s="146"/>
      <c r="N1" s="146"/>
      <c r="O1" s="147"/>
    </row>
    <row r="2" spans="1:15">
      <c r="A2" s="148" t="s">
        <v>32</v>
      </c>
      <c r="B2" s="149"/>
      <c r="C2" s="149"/>
      <c r="D2" s="149"/>
      <c r="E2" s="149"/>
      <c r="F2" s="149"/>
      <c r="G2" s="149"/>
      <c r="H2" s="149"/>
      <c r="I2" s="149"/>
      <c r="J2" s="149"/>
      <c r="K2" s="149"/>
      <c r="L2" s="149"/>
      <c r="M2" s="149"/>
      <c r="N2" s="149"/>
      <c r="O2" s="150"/>
    </row>
    <row r="3" spans="1:15" ht="44.25" customHeight="1">
      <c r="A3" s="2"/>
      <c r="B3" s="151" t="s">
        <v>8</v>
      </c>
      <c r="C3" s="152"/>
      <c r="D3" s="152"/>
      <c r="E3" s="152"/>
      <c r="F3" s="152"/>
      <c r="G3" s="151" t="s">
        <v>5</v>
      </c>
      <c r="H3" s="152"/>
      <c r="I3" s="152"/>
      <c r="J3" s="152"/>
      <c r="K3" s="152"/>
      <c r="L3" s="152"/>
      <c r="M3" s="152"/>
      <c r="N3" s="153" t="s">
        <v>11</v>
      </c>
      <c r="O3" s="154"/>
    </row>
    <row r="4" spans="1:15"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row>
    <row r="5" spans="1:15">
      <c r="A5" s="2">
        <v>2000</v>
      </c>
      <c r="B5" s="24">
        <v>1951</v>
      </c>
      <c r="C5" s="23"/>
      <c r="D5" s="23"/>
      <c r="E5" s="23">
        <v>3224</v>
      </c>
      <c r="F5" s="23"/>
      <c r="G5" s="14">
        <v>239.4</v>
      </c>
      <c r="H5" s="80">
        <v>682.7</v>
      </c>
      <c r="I5" s="77">
        <v>350.66647136370295</v>
      </c>
      <c r="J5" s="10">
        <f>I5*'10'!B2</f>
        <v>270.01318295005126</v>
      </c>
      <c r="K5" s="77">
        <v>481.9</v>
      </c>
      <c r="L5" s="77">
        <v>705.8737366339534</v>
      </c>
      <c r="M5" s="10">
        <f>L5*'10'!B2</f>
        <v>543.52277720814413</v>
      </c>
      <c r="N5" s="5"/>
      <c r="O5" s="20"/>
    </row>
    <row r="6" spans="1:15">
      <c r="A6" s="2">
        <v>2001</v>
      </c>
      <c r="B6" s="24">
        <v>2007</v>
      </c>
      <c r="C6" s="23"/>
      <c r="D6" s="23"/>
      <c r="E6" s="23">
        <v>3547</v>
      </c>
      <c r="F6" s="23"/>
      <c r="G6" s="14">
        <v>263.8</v>
      </c>
      <c r="H6" s="80">
        <v>664</v>
      </c>
      <c r="I6" s="77">
        <v>397.28915662650604</v>
      </c>
      <c r="J6" s="10">
        <f>I6*'10'!B3</f>
        <v>305.91265060240966</v>
      </c>
      <c r="K6" s="77">
        <v>543.9</v>
      </c>
      <c r="L6" s="77">
        <v>819.12650602409633</v>
      </c>
      <c r="M6" s="10">
        <f>L6*'10'!B3</f>
        <v>630.72740963855415</v>
      </c>
      <c r="N6" s="5"/>
      <c r="O6" s="20"/>
    </row>
    <row r="7" spans="1:15">
      <c r="A7" s="2">
        <v>2002</v>
      </c>
      <c r="B7" s="24">
        <v>1882</v>
      </c>
      <c r="C7" s="23">
        <v>6665</v>
      </c>
      <c r="D7" s="23">
        <v>282.37059264816207</v>
      </c>
      <c r="E7" s="23">
        <v>3615</v>
      </c>
      <c r="F7" s="23">
        <v>542.38559639909977</v>
      </c>
      <c r="G7" s="14">
        <v>258.3</v>
      </c>
      <c r="H7" s="80">
        <v>691</v>
      </c>
      <c r="I7" s="77">
        <v>373.8060781476122</v>
      </c>
      <c r="J7" s="10">
        <f>I7*'10'!B4</f>
        <v>291.56874095513751</v>
      </c>
      <c r="K7" s="77">
        <v>561.79999999999995</v>
      </c>
      <c r="L7" s="77">
        <v>813.02460202604914</v>
      </c>
      <c r="M7" s="10">
        <f>L7*'10'!B4</f>
        <v>634.1591895803183</v>
      </c>
      <c r="N7" s="5">
        <f t="shared" ref="N7:N18" si="0">J7/D7*100</f>
        <v>103.25747388235872</v>
      </c>
      <c r="O7" s="20">
        <f t="shared" ref="O7:O18" si="1">M7/F7*100</f>
        <v>116.92035957269215</v>
      </c>
    </row>
    <row r="8" spans="1:15">
      <c r="A8" s="2">
        <v>2003</v>
      </c>
      <c r="B8" s="24">
        <v>1900</v>
      </c>
      <c r="C8" s="23">
        <v>6815</v>
      </c>
      <c r="D8" s="23">
        <v>278.79677182685253</v>
      </c>
      <c r="E8" s="23">
        <v>3629</v>
      </c>
      <c r="F8" s="23">
        <v>532.50183418928827</v>
      </c>
      <c r="G8" s="14">
        <v>368.3</v>
      </c>
      <c r="H8" s="80">
        <v>714.2</v>
      </c>
      <c r="I8" s="77">
        <v>515.68188182581912</v>
      </c>
      <c r="J8" s="10">
        <f>I8*'10'!B5</f>
        <v>422.85914309717162</v>
      </c>
      <c r="K8" s="77">
        <v>663.7</v>
      </c>
      <c r="L8" s="77">
        <v>929.29151498179783</v>
      </c>
      <c r="M8" s="10">
        <f>L8*'10'!B5</f>
        <v>762.01904228507419</v>
      </c>
      <c r="N8" s="5">
        <f t="shared" si="0"/>
        <v>151.6728979056434</v>
      </c>
      <c r="O8" s="20">
        <f t="shared" si="1"/>
        <v>143.10167465342468</v>
      </c>
    </row>
    <row r="9" spans="1:15">
      <c r="A9" s="2">
        <v>2004</v>
      </c>
      <c r="B9" s="24">
        <v>1914</v>
      </c>
      <c r="C9" s="23">
        <v>6903</v>
      </c>
      <c r="D9" s="23">
        <v>277.27075184702306</v>
      </c>
      <c r="E9" s="23">
        <v>3686</v>
      </c>
      <c r="F9" s="23">
        <v>533.97073736056791</v>
      </c>
      <c r="G9" s="14">
        <v>257</v>
      </c>
      <c r="H9" s="80">
        <v>701.5</v>
      </c>
      <c r="I9" s="77">
        <v>366.35780470420525</v>
      </c>
      <c r="J9" s="10">
        <f>I9*'10'!B6</f>
        <v>315.06771204561653</v>
      </c>
      <c r="K9" s="77">
        <v>658.5</v>
      </c>
      <c r="L9" s="77">
        <v>938.70277975766214</v>
      </c>
      <c r="M9" s="10">
        <f>L9*'10'!B6</f>
        <v>807.28439059158939</v>
      </c>
      <c r="N9" s="5">
        <f t="shared" si="0"/>
        <v>113.63178768290965</v>
      </c>
      <c r="O9" s="20">
        <f t="shared" si="1"/>
        <v>151.18513695750789</v>
      </c>
    </row>
    <row r="10" spans="1:15">
      <c r="A10" s="2">
        <v>2005</v>
      </c>
      <c r="B10" s="24">
        <v>1882</v>
      </c>
      <c r="C10" s="23">
        <v>7020</v>
      </c>
      <c r="D10" s="23">
        <v>268.09116809116807</v>
      </c>
      <c r="E10" s="23">
        <v>3723</v>
      </c>
      <c r="F10" s="23">
        <v>530.34188034188037</v>
      </c>
      <c r="G10" s="14">
        <v>308.2</v>
      </c>
      <c r="H10" s="80">
        <v>696.1</v>
      </c>
      <c r="I10" s="77">
        <v>442.7524780922281</v>
      </c>
      <c r="J10" s="10">
        <f>I10*'10'!B7</f>
        <v>394.04970550208304</v>
      </c>
      <c r="K10" s="77">
        <v>698.1</v>
      </c>
      <c r="L10" s="77">
        <v>1002.8731504094239</v>
      </c>
      <c r="M10" s="10">
        <f>L10*'10'!B7</f>
        <v>892.55710386438727</v>
      </c>
      <c r="N10" s="5">
        <f t="shared" si="0"/>
        <v>146.98347144657933</v>
      </c>
      <c r="O10" s="20">
        <f t="shared" si="1"/>
        <v>168.29843860134295</v>
      </c>
    </row>
    <row r="11" spans="1:15">
      <c r="A11" s="2">
        <v>2006</v>
      </c>
      <c r="B11" s="24">
        <v>2181</v>
      </c>
      <c r="C11" s="23">
        <v>7088</v>
      </c>
      <c r="D11" s="23">
        <v>307.70316027088035</v>
      </c>
      <c r="E11" s="23">
        <v>3988</v>
      </c>
      <c r="F11" s="23">
        <v>562.64108352144467</v>
      </c>
      <c r="G11" s="14">
        <v>297.2</v>
      </c>
      <c r="H11" s="80">
        <v>701.1</v>
      </c>
      <c r="I11" s="77">
        <v>423.90529168449575</v>
      </c>
      <c r="J11" s="10">
        <f>I11*'10'!B8</f>
        <v>381.51476251604618</v>
      </c>
      <c r="K11" s="77">
        <v>714.6</v>
      </c>
      <c r="L11" s="77">
        <v>1019.2554557124517</v>
      </c>
      <c r="M11" s="10">
        <f>L11*'10'!B8</f>
        <v>917.3299101412066</v>
      </c>
      <c r="N11" s="5">
        <f t="shared" si="0"/>
        <v>123.9879246544583</v>
      </c>
      <c r="O11" s="20">
        <f t="shared" si="1"/>
        <v>163.03998001707302</v>
      </c>
    </row>
    <row r="12" spans="1:15">
      <c r="A12" s="2">
        <v>2007</v>
      </c>
      <c r="B12" s="24">
        <v>2377</v>
      </c>
      <c r="C12" s="23">
        <v>6972</v>
      </c>
      <c r="D12" s="23">
        <v>340.93516924842226</v>
      </c>
      <c r="E12" s="23">
        <v>4261</v>
      </c>
      <c r="F12" s="23">
        <v>611.15892139988523</v>
      </c>
      <c r="G12" s="14">
        <v>333.5</v>
      </c>
      <c r="H12" s="80">
        <v>721.8</v>
      </c>
      <c r="I12" s="77">
        <v>462.03934607924634</v>
      </c>
      <c r="J12" s="10">
        <f>I12*'10'!B9</f>
        <v>415.83541147132172</v>
      </c>
      <c r="K12" s="77">
        <v>752.7</v>
      </c>
      <c r="L12" s="77">
        <v>1042.8096425602662</v>
      </c>
      <c r="M12" s="10">
        <f>L12*'10'!B9</f>
        <v>938.52867830423963</v>
      </c>
      <c r="N12" s="5">
        <f t="shared" si="0"/>
        <v>121.96905716356984</v>
      </c>
      <c r="O12" s="20">
        <f t="shared" si="1"/>
        <v>153.56540589385494</v>
      </c>
    </row>
    <row r="13" spans="1:15">
      <c r="A13" s="2">
        <v>2008</v>
      </c>
      <c r="B13" s="24">
        <v>2342</v>
      </c>
      <c r="C13" s="23">
        <v>7005</v>
      </c>
      <c r="D13" s="23">
        <v>334.33261955745894</v>
      </c>
      <c r="E13" s="23">
        <v>4380</v>
      </c>
      <c r="F13" s="23">
        <v>625.26766595289075</v>
      </c>
      <c r="G13" s="14">
        <v>440.2</v>
      </c>
      <c r="H13" s="80">
        <v>748.3</v>
      </c>
      <c r="I13" s="77">
        <v>588.26673793932912</v>
      </c>
      <c r="J13" s="10">
        <f>I13*'10'!B10</f>
        <v>517.67472938660967</v>
      </c>
      <c r="K13" s="77">
        <v>880.8</v>
      </c>
      <c r="L13" s="77">
        <v>1177.0680208472536</v>
      </c>
      <c r="M13" s="10">
        <f>L13*'10'!B10</f>
        <v>1035.8198583455833</v>
      </c>
      <c r="N13" s="5">
        <f t="shared" si="0"/>
        <v>154.83823566836895</v>
      </c>
      <c r="O13" s="20">
        <f t="shared" si="1"/>
        <v>165.66023076965323</v>
      </c>
    </row>
    <row r="14" spans="1:15">
      <c r="A14" s="2">
        <v>2009</v>
      </c>
      <c r="B14" s="24">
        <v>1976</v>
      </c>
      <c r="C14" s="23">
        <v>6935</v>
      </c>
      <c r="D14" s="23">
        <v>284.93150684931504</v>
      </c>
      <c r="E14" s="23">
        <v>4128</v>
      </c>
      <c r="F14" s="23">
        <v>595.24152847873097</v>
      </c>
      <c r="G14" s="14">
        <v>327.10000000000002</v>
      </c>
      <c r="H14" s="80">
        <v>787</v>
      </c>
      <c r="I14" s="77">
        <v>415.6289707750953</v>
      </c>
      <c r="J14" s="10">
        <f>I14*'10'!B11</f>
        <v>344.97204574332909</v>
      </c>
      <c r="K14" s="77">
        <v>874.6</v>
      </c>
      <c r="L14" s="77">
        <v>1111.3087674714104</v>
      </c>
      <c r="M14" s="10">
        <f>L14*'10'!B11</f>
        <v>922.38627700127063</v>
      </c>
      <c r="N14" s="5">
        <f t="shared" si="0"/>
        <v>121.07191990030302</v>
      </c>
      <c r="O14" s="20">
        <f t="shared" si="1"/>
        <v>154.96000075106136</v>
      </c>
    </row>
    <row r="15" spans="1:15">
      <c r="A15" s="2">
        <v>2010</v>
      </c>
      <c r="B15" s="24">
        <v>1851</v>
      </c>
      <c r="C15" s="23">
        <v>6769</v>
      </c>
      <c r="D15" s="23">
        <v>273.45250406263847</v>
      </c>
      <c r="E15" s="23">
        <v>3913</v>
      </c>
      <c r="F15" s="23">
        <v>578.07652533609098</v>
      </c>
      <c r="G15" s="14">
        <v>379.3</v>
      </c>
      <c r="H15" s="80">
        <v>753.5</v>
      </c>
      <c r="I15" s="77">
        <v>503.38420703384213</v>
      </c>
      <c r="J15" s="10">
        <f>I15*'10'!B12</f>
        <v>437.94426011944267</v>
      </c>
      <c r="K15" s="77">
        <v>882.6</v>
      </c>
      <c r="L15" s="77">
        <v>1171.3337757133377</v>
      </c>
      <c r="M15" s="10">
        <f>L15*'10'!B12</f>
        <v>1019.0603848706038</v>
      </c>
      <c r="N15" s="5">
        <f t="shared" si="0"/>
        <v>160.15368431920623</v>
      </c>
      <c r="O15" s="20">
        <f t="shared" si="1"/>
        <v>176.28468554022788</v>
      </c>
    </row>
    <row r="16" spans="1:15">
      <c r="A16" s="2">
        <v>2011</v>
      </c>
      <c r="B16" s="24">
        <v>1901</v>
      </c>
      <c r="C16" s="23">
        <v>6724</v>
      </c>
      <c r="D16" s="23">
        <v>282.71861986912552</v>
      </c>
      <c r="E16" s="23">
        <v>3846</v>
      </c>
      <c r="F16" s="23">
        <v>571.98096371207623</v>
      </c>
      <c r="G16" s="14">
        <v>341</v>
      </c>
      <c r="H16" s="80">
        <v>758.7</v>
      </c>
      <c r="I16" s="77">
        <v>449.45301173059175</v>
      </c>
      <c r="J16" s="10">
        <f>I16*'10'!B13</f>
        <v>404.50771055753256</v>
      </c>
      <c r="K16" s="77">
        <v>853.7</v>
      </c>
      <c r="L16" s="77">
        <v>1125.2141821536839</v>
      </c>
      <c r="M16" s="10">
        <f>L16*'10'!B13</f>
        <v>1012.6927639383155</v>
      </c>
      <c r="N16" s="5">
        <f t="shared" si="0"/>
        <v>143.07784564907149</v>
      </c>
      <c r="O16" s="20">
        <f t="shared" si="1"/>
        <v>177.05008176602269</v>
      </c>
    </row>
    <row r="17" spans="1:15">
      <c r="A17" s="2">
        <v>2012</v>
      </c>
      <c r="B17" s="24">
        <v>1986</v>
      </c>
      <c r="C17" s="23">
        <v>7168</v>
      </c>
      <c r="D17" s="23">
        <v>277.06473214285717</v>
      </c>
      <c r="E17" s="23">
        <v>3869</v>
      </c>
      <c r="F17" s="23">
        <v>539.76004464285711</v>
      </c>
      <c r="G17" s="14">
        <v>373.4</v>
      </c>
      <c r="H17" s="80">
        <v>795.3</v>
      </c>
      <c r="I17" s="77">
        <v>469.50836162454419</v>
      </c>
      <c r="J17" s="10">
        <f>I17*'10'!B14</f>
        <v>421.65941450580289</v>
      </c>
      <c r="K17" s="77">
        <v>864.9</v>
      </c>
      <c r="L17" s="77">
        <v>1087.5141456054321</v>
      </c>
      <c r="M17" s="10">
        <f>L17*'10'!B14</f>
        <v>976.68245207838504</v>
      </c>
      <c r="N17" s="5">
        <f t="shared" si="0"/>
        <v>152.18805051246699</v>
      </c>
      <c r="O17" s="20">
        <f t="shared" si="1"/>
        <v>180.94752691904534</v>
      </c>
    </row>
    <row r="18" spans="1:15">
      <c r="A18" s="2">
        <v>2013</v>
      </c>
      <c r="B18" s="24">
        <v>2063</v>
      </c>
      <c r="C18" s="23">
        <v>7127</v>
      </c>
      <c r="D18" s="23">
        <v>289.46260698751223</v>
      </c>
      <c r="E18" s="23">
        <v>3961</v>
      </c>
      <c r="F18" s="23">
        <v>555.77381787568402</v>
      </c>
      <c r="G18" s="14">
        <v>370</v>
      </c>
      <c r="H18" s="80">
        <v>769.5</v>
      </c>
      <c r="I18" s="77">
        <v>480.83170890188433</v>
      </c>
      <c r="J18" s="10">
        <f>I18*'10'!B15</f>
        <v>428.74323211263055</v>
      </c>
      <c r="K18" s="77">
        <v>866.5</v>
      </c>
      <c r="L18" s="77">
        <v>1126.0558804418454</v>
      </c>
      <c r="M18" s="10">
        <f>L18*'10'!B15</f>
        <v>1004.070298988093</v>
      </c>
      <c r="N18" s="5">
        <f t="shared" si="0"/>
        <v>148.11696632412594</v>
      </c>
      <c r="O18" s="20">
        <f t="shared" si="1"/>
        <v>180.66167687170255</v>
      </c>
    </row>
    <row r="19" spans="1:15">
      <c r="A19" s="2"/>
      <c r="B19" s="23"/>
      <c r="C19" s="23"/>
      <c r="D19" s="23"/>
      <c r="E19" s="23"/>
      <c r="F19" s="23"/>
      <c r="G19" s="77"/>
      <c r="H19" s="80"/>
      <c r="I19" s="77"/>
      <c r="J19" s="10"/>
      <c r="K19" s="77"/>
      <c r="L19" s="77"/>
      <c r="M19" s="10"/>
      <c r="N19" s="6"/>
      <c r="O19" s="20"/>
    </row>
    <row r="20" spans="1:15" ht="30.75" customHeight="1">
      <c r="A20" s="148" t="s">
        <v>63</v>
      </c>
      <c r="B20" s="149"/>
      <c r="C20" s="149"/>
      <c r="D20" s="149"/>
      <c r="E20" s="149"/>
      <c r="F20" s="149"/>
      <c r="G20" s="149"/>
      <c r="H20" s="149"/>
      <c r="I20" s="149"/>
      <c r="J20" s="149"/>
      <c r="K20" s="149"/>
      <c r="L20" s="149"/>
      <c r="M20" s="149"/>
      <c r="N20" s="158" t="s">
        <v>74</v>
      </c>
      <c r="O20" s="159"/>
    </row>
    <row r="21" spans="1:15">
      <c r="A21" s="2" t="s">
        <v>64</v>
      </c>
      <c r="B21" s="44">
        <f>((B14/B7)^(1/7)-1)*100</f>
        <v>0.69870906315421255</v>
      </c>
      <c r="C21" s="35">
        <f t="shared" ref="C21:M21" si="2">((C14/C7)^(1/7)-1)*100</f>
        <v>0.56891363232085546</v>
      </c>
      <c r="D21" s="35">
        <f t="shared" si="2"/>
        <v>0.12906118416262657</v>
      </c>
      <c r="E21" s="35">
        <f t="shared" si="2"/>
        <v>1.913814105546785</v>
      </c>
      <c r="F21" s="35">
        <f t="shared" si="2"/>
        <v>1.3372924342634152</v>
      </c>
      <c r="G21" s="44">
        <f t="shared" si="2"/>
        <v>3.4310365013256128</v>
      </c>
      <c r="H21" s="35">
        <f t="shared" si="2"/>
        <v>1.8757819029280087</v>
      </c>
      <c r="I21" s="35">
        <f t="shared" si="2"/>
        <v>1.5266185636538365</v>
      </c>
      <c r="J21" s="35">
        <f t="shared" si="2"/>
        <v>2.431776790734741</v>
      </c>
      <c r="K21" s="35">
        <f t="shared" si="2"/>
        <v>6.5273455621107201</v>
      </c>
      <c r="L21" s="35">
        <f t="shared" si="2"/>
        <v>4.5659170141289618</v>
      </c>
      <c r="M21" s="35">
        <f t="shared" si="2"/>
        <v>5.4981720364732478</v>
      </c>
      <c r="N21" s="44">
        <f>N14-N7</f>
        <v>17.814446017944292</v>
      </c>
      <c r="O21" s="44">
        <f>O14-O7</f>
        <v>38.039641178369209</v>
      </c>
    </row>
    <row r="22" spans="1:15">
      <c r="A22" s="2" t="s">
        <v>65</v>
      </c>
      <c r="B22" s="44">
        <f>((B18/B7)^(1/11)-1)*100</f>
        <v>0.83827760588761624</v>
      </c>
      <c r="C22" s="35">
        <f t="shared" ref="C22:M22" si="3">((C18/C7)^(1/11)-1)*100</f>
        <v>0.61113654650259974</v>
      </c>
      <c r="D22" s="35">
        <f t="shared" si="3"/>
        <v>0.22576134927172475</v>
      </c>
      <c r="E22" s="35">
        <f t="shared" si="3"/>
        <v>0.83441346640307223</v>
      </c>
      <c r="F22" s="35">
        <f t="shared" si="3"/>
        <v>0.22192068151150046</v>
      </c>
      <c r="G22" s="44">
        <f t="shared" si="3"/>
        <v>3.321058574253466</v>
      </c>
      <c r="H22" s="35">
        <f t="shared" si="3"/>
        <v>0.98299202335749847</v>
      </c>
      <c r="I22" s="35">
        <f t="shared" si="3"/>
        <v>2.3153072651632023</v>
      </c>
      <c r="J22" s="35">
        <f t="shared" si="3"/>
        <v>3.5674543224726962</v>
      </c>
      <c r="K22" s="35">
        <f t="shared" si="3"/>
        <v>4.0178550215382636</v>
      </c>
      <c r="L22" s="35">
        <f t="shared" si="3"/>
        <v>3.0053209331317943</v>
      </c>
      <c r="M22" s="35">
        <f t="shared" si="3"/>
        <v>4.2659124608430687</v>
      </c>
      <c r="N22" s="44">
        <f>N18-N7</f>
        <v>44.859492441767216</v>
      </c>
      <c r="O22" s="44">
        <f>O18-O7</f>
        <v>63.741317299010404</v>
      </c>
    </row>
    <row r="23" spans="1:15">
      <c r="A23" s="74"/>
      <c r="B23" s="64"/>
      <c r="C23" s="64"/>
      <c r="D23" s="64"/>
      <c r="E23" s="64"/>
      <c r="F23" s="64"/>
      <c r="G23" s="70"/>
      <c r="H23" s="69"/>
      <c r="I23" s="70"/>
      <c r="J23" s="68"/>
      <c r="K23" s="70"/>
      <c r="L23" s="70"/>
      <c r="M23" s="68"/>
      <c r="N23" s="67"/>
      <c r="O23" s="66"/>
    </row>
    <row r="24" spans="1:15" ht="27.75" customHeight="1">
      <c r="A24" s="160" t="s">
        <v>42</v>
      </c>
      <c r="B24" s="161"/>
      <c r="C24" s="161"/>
      <c r="D24" s="161"/>
      <c r="E24" s="161"/>
      <c r="F24" s="161"/>
      <c r="G24" s="161"/>
      <c r="H24" s="161"/>
      <c r="I24" s="161"/>
      <c r="J24" s="161"/>
      <c r="K24" s="161"/>
      <c r="L24" s="161"/>
      <c r="M24" s="161"/>
      <c r="N24" s="161"/>
      <c r="O24" s="161"/>
    </row>
  </sheetData>
  <mergeCells count="8">
    <mergeCell ref="A24:O24"/>
    <mergeCell ref="A1:O1"/>
    <mergeCell ref="A2:O2"/>
    <mergeCell ref="B3:F3"/>
    <mergeCell ref="G3:M3"/>
    <mergeCell ref="N3:O3"/>
    <mergeCell ref="A20:M20"/>
    <mergeCell ref="N20:O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101.xml><?xml version="1.0" encoding="utf-8"?>
<worksheet xmlns="http://schemas.openxmlformats.org/spreadsheetml/2006/main" xmlns:r="http://schemas.openxmlformats.org/officeDocument/2006/relationships">
  <dimension ref="A1:P24"/>
  <sheetViews>
    <sheetView view="pageBreakPreview" zoomScaleNormal="100" zoomScaleSheetLayoutView="100" workbookViewId="0">
      <selection activeCell="R16" sqref="R16"/>
    </sheetView>
  </sheetViews>
  <sheetFormatPr defaultRowHeight="15"/>
  <cols>
    <col min="1" max="5" width="9.28515625" style="1" bestFit="1" customWidth="1"/>
    <col min="6" max="6" width="11.42578125" style="1" customWidth="1"/>
    <col min="7" max="9" width="9.28515625" style="1" bestFit="1" customWidth="1"/>
    <col min="10" max="10" width="9.85546875" style="1" bestFit="1" customWidth="1"/>
    <col min="11" max="13" width="9.28515625" style="1" bestFit="1" customWidth="1"/>
    <col min="14" max="14" width="9.85546875" style="1" bestFit="1" customWidth="1"/>
    <col min="15" max="15" width="9.28515625" style="1" bestFit="1" customWidth="1"/>
    <col min="17" max="16384" width="9.140625" style="1"/>
  </cols>
  <sheetData>
    <row r="1" spans="1:15">
      <c r="A1" s="145" t="s">
        <v>40</v>
      </c>
      <c r="B1" s="146"/>
      <c r="C1" s="146"/>
      <c r="D1" s="146"/>
      <c r="E1" s="146"/>
      <c r="F1" s="146"/>
      <c r="G1" s="146"/>
      <c r="H1" s="146"/>
      <c r="I1" s="146"/>
      <c r="J1" s="146"/>
      <c r="K1" s="146"/>
      <c r="L1" s="146"/>
      <c r="M1" s="146"/>
      <c r="N1" s="146"/>
      <c r="O1" s="147"/>
    </row>
    <row r="2" spans="1:15">
      <c r="A2" s="148" t="s">
        <v>33</v>
      </c>
      <c r="B2" s="149"/>
      <c r="C2" s="149"/>
      <c r="D2" s="149"/>
      <c r="E2" s="149"/>
      <c r="F2" s="149"/>
      <c r="G2" s="149"/>
      <c r="H2" s="149"/>
      <c r="I2" s="149"/>
      <c r="J2" s="149"/>
      <c r="K2" s="149"/>
      <c r="L2" s="149"/>
      <c r="M2" s="149"/>
      <c r="N2" s="149"/>
      <c r="O2" s="150"/>
    </row>
    <row r="3" spans="1:15" ht="44.25" customHeight="1">
      <c r="A3" s="2"/>
      <c r="B3" s="151" t="s">
        <v>8</v>
      </c>
      <c r="C3" s="152"/>
      <c r="D3" s="152"/>
      <c r="E3" s="152"/>
      <c r="F3" s="152"/>
      <c r="G3" s="151" t="s">
        <v>5</v>
      </c>
      <c r="H3" s="152"/>
      <c r="I3" s="152"/>
      <c r="J3" s="152"/>
      <c r="K3" s="152"/>
      <c r="L3" s="152"/>
      <c r="M3" s="152"/>
      <c r="N3" s="153" t="s">
        <v>11</v>
      </c>
      <c r="O3" s="154"/>
    </row>
    <row r="4" spans="1:15" ht="128.25">
      <c r="A4" s="2"/>
      <c r="B4" s="45" t="s">
        <v>2</v>
      </c>
      <c r="C4" s="47" t="s">
        <v>3</v>
      </c>
      <c r="D4" s="47" t="s">
        <v>4</v>
      </c>
      <c r="E4" s="47" t="s">
        <v>6</v>
      </c>
      <c r="F4" s="47" t="s">
        <v>7</v>
      </c>
      <c r="G4" s="45" t="s">
        <v>2</v>
      </c>
      <c r="H4" s="47" t="s">
        <v>10</v>
      </c>
      <c r="I4" s="47" t="s">
        <v>4</v>
      </c>
      <c r="J4" s="47" t="s">
        <v>61</v>
      </c>
      <c r="K4" s="47" t="s">
        <v>6</v>
      </c>
      <c r="L4" s="47" t="s">
        <v>7</v>
      </c>
      <c r="M4" s="47" t="s">
        <v>62</v>
      </c>
      <c r="N4" s="45" t="s">
        <v>12</v>
      </c>
      <c r="O4" s="21" t="s">
        <v>13</v>
      </c>
    </row>
    <row r="5" spans="1:15">
      <c r="A5" s="2">
        <v>2000</v>
      </c>
      <c r="B5" s="26">
        <v>177902</v>
      </c>
      <c r="C5" s="25">
        <v>104339.98881913577</v>
      </c>
      <c r="D5" s="25">
        <v>1705.022226026663</v>
      </c>
      <c r="E5" s="25">
        <v>307778</v>
      </c>
      <c r="F5" s="25">
        <v>2949.7607147869853</v>
      </c>
      <c r="G5" s="14">
        <v>9984.1</v>
      </c>
      <c r="H5" s="80">
        <v>11498.5</v>
      </c>
      <c r="I5" s="77">
        <v>868.29586467800141</v>
      </c>
      <c r="J5" s="10">
        <f>I5*'10'!B2</f>
        <v>668.58781580206107</v>
      </c>
      <c r="K5" s="77">
        <v>22466.1</v>
      </c>
      <c r="L5" s="77">
        <v>1953.8287602730791</v>
      </c>
      <c r="M5" s="10">
        <f>L5*'10'!B2</f>
        <v>1504.4481454102709</v>
      </c>
      <c r="N5" s="5">
        <f t="shared" ref="N5:N18" si="0">J5/D5*100</f>
        <v>39.212850460027127</v>
      </c>
      <c r="O5" s="20">
        <f t="shared" ref="O5:O18" si="1">M5/F5*100</f>
        <v>51.002379205491366</v>
      </c>
    </row>
    <row r="6" spans="1:15">
      <c r="A6" s="2">
        <v>2001</v>
      </c>
      <c r="B6" s="26">
        <v>180023</v>
      </c>
      <c r="C6" s="25">
        <v>104082.96142601842</v>
      </c>
      <c r="D6" s="25">
        <v>1729.6106637776572</v>
      </c>
      <c r="E6" s="25">
        <v>334309</v>
      </c>
      <c r="F6" s="25">
        <v>3211.947425589201</v>
      </c>
      <c r="G6" s="14">
        <v>10951.7</v>
      </c>
      <c r="H6" s="80">
        <v>11634.800000000001</v>
      </c>
      <c r="I6" s="77">
        <v>941.28820435245984</v>
      </c>
      <c r="J6" s="10">
        <f>I6*'10'!B3</f>
        <v>724.79191735139409</v>
      </c>
      <c r="K6" s="77">
        <v>24406.6</v>
      </c>
      <c r="L6" s="77">
        <v>2097.7240691717943</v>
      </c>
      <c r="M6" s="10">
        <f>L6*'10'!B3</f>
        <v>1615.2475332622816</v>
      </c>
      <c r="N6" s="5">
        <f t="shared" si="0"/>
        <v>41.90491724700459</v>
      </c>
      <c r="O6" s="20">
        <f t="shared" si="1"/>
        <v>50.28872889991279</v>
      </c>
    </row>
    <row r="7" spans="1:15">
      <c r="A7" s="2">
        <v>2002</v>
      </c>
      <c r="B7" s="26">
        <v>174479</v>
      </c>
      <c r="C7" s="25">
        <v>102356</v>
      </c>
      <c r="D7" s="25">
        <v>1704.6289421235688</v>
      </c>
      <c r="E7" s="25">
        <v>345932</v>
      </c>
      <c r="F7" s="25">
        <v>3379.694399937473</v>
      </c>
      <c r="G7" s="14">
        <v>10551.5</v>
      </c>
      <c r="H7" s="80">
        <v>11886.399999999998</v>
      </c>
      <c r="I7" s="77">
        <v>887.69518104724739</v>
      </c>
      <c r="J7" s="10">
        <f>I7*'10'!B4</f>
        <v>692.40224121685299</v>
      </c>
      <c r="K7" s="77">
        <v>24643.8</v>
      </c>
      <c r="L7" s="77">
        <v>2073.2770224794726</v>
      </c>
      <c r="M7" s="10">
        <f>L7*'10'!B4</f>
        <v>1617.1560775339888</v>
      </c>
      <c r="N7" s="5">
        <f t="shared" si="0"/>
        <v>40.61894199416102</v>
      </c>
      <c r="O7" s="20">
        <f t="shared" si="1"/>
        <v>47.849180611238324</v>
      </c>
    </row>
    <row r="8" spans="1:15">
      <c r="A8" s="2">
        <v>2003</v>
      </c>
      <c r="B8" s="26">
        <v>182058</v>
      </c>
      <c r="C8" s="25">
        <v>103233</v>
      </c>
      <c r="D8" s="25">
        <v>1763.5639766353781</v>
      </c>
      <c r="E8" s="25">
        <v>357255</v>
      </c>
      <c r="F8" s="25">
        <v>3460.6666472930169</v>
      </c>
      <c r="G8" s="14">
        <v>10576.6</v>
      </c>
      <c r="H8" s="80">
        <v>12135.199999999999</v>
      </c>
      <c r="I8" s="77">
        <v>871.56371547234505</v>
      </c>
      <c r="J8" s="10">
        <f>I8*'10'!B5</f>
        <v>714.68224668732284</v>
      </c>
      <c r="K8" s="77">
        <v>24416.9</v>
      </c>
      <c r="L8" s="77">
        <v>2012.0723185444001</v>
      </c>
      <c r="M8" s="10">
        <f>L8*'10'!B5</f>
        <v>1649.8993012064079</v>
      </c>
      <c r="N8" s="5">
        <f t="shared" si="0"/>
        <v>40.524883483435168</v>
      </c>
      <c r="O8" s="20">
        <f t="shared" si="1"/>
        <v>47.675765086966202</v>
      </c>
    </row>
    <row r="9" spans="1:15">
      <c r="A9" s="2">
        <v>2004</v>
      </c>
      <c r="B9" s="26">
        <v>195321</v>
      </c>
      <c r="C9" s="25">
        <v>104168</v>
      </c>
      <c r="D9" s="25">
        <v>1875.0575992627294</v>
      </c>
      <c r="E9" s="25">
        <v>378940</v>
      </c>
      <c r="F9" s="25">
        <v>3637.7774364488132</v>
      </c>
      <c r="G9" s="14">
        <v>11592.5</v>
      </c>
      <c r="H9" s="80">
        <v>12342.599999999999</v>
      </c>
      <c r="I9" s="77">
        <v>939.22674314974165</v>
      </c>
      <c r="J9" s="10">
        <f>I9*'10'!B6</f>
        <v>807.73499910877786</v>
      </c>
      <c r="K9" s="77">
        <v>25551.8</v>
      </c>
      <c r="L9" s="77">
        <v>2070.2121109004588</v>
      </c>
      <c r="M9" s="10">
        <f>L9*'10'!B6</f>
        <v>1780.3824153743944</v>
      </c>
      <c r="N9" s="5">
        <f t="shared" si="0"/>
        <v>43.07787661703717</v>
      </c>
      <c r="O9" s="20">
        <f t="shared" si="1"/>
        <v>48.941488215738623</v>
      </c>
    </row>
    <row r="10" spans="1:15">
      <c r="A10" s="2">
        <v>2005</v>
      </c>
      <c r="B10" s="26">
        <v>207823</v>
      </c>
      <c r="C10" s="25">
        <v>106026</v>
      </c>
      <c r="D10" s="25">
        <v>1960.1135570520439</v>
      </c>
      <c r="E10" s="25">
        <v>406334</v>
      </c>
      <c r="F10" s="25">
        <v>3832.3996000980892</v>
      </c>
      <c r="G10" s="14">
        <v>13035.5</v>
      </c>
      <c r="H10" s="80">
        <v>12473.500000000002</v>
      </c>
      <c r="I10" s="77">
        <v>1045.0555176975186</v>
      </c>
      <c r="J10" s="10">
        <f>I10*'10'!B7</f>
        <v>930.09941075079155</v>
      </c>
      <c r="K10" s="77">
        <v>27535.4</v>
      </c>
      <c r="L10" s="77">
        <v>2207.5119252815971</v>
      </c>
      <c r="M10" s="10">
        <f>L10*'10'!B7</f>
        <v>1964.6856135006215</v>
      </c>
      <c r="N10" s="5">
        <f t="shared" si="0"/>
        <v>47.451302369931824</v>
      </c>
      <c r="O10" s="20">
        <f t="shared" si="1"/>
        <v>51.265155477271627</v>
      </c>
    </row>
    <row r="11" spans="1:15">
      <c r="A11" s="2">
        <v>2006</v>
      </c>
      <c r="B11" s="26">
        <v>219141</v>
      </c>
      <c r="C11" s="25">
        <v>107965</v>
      </c>
      <c r="D11" s="25">
        <v>2029.7411198073451</v>
      </c>
      <c r="E11" s="25">
        <v>436487</v>
      </c>
      <c r="F11" s="25">
        <v>4042.8564812670775</v>
      </c>
      <c r="G11" s="14">
        <v>13262.8</v>
      </c>
      <c r="H11" s="80">
        <v>12642.5</v>
      </c>
      <c r="I11" s="77">
        <v>1049.0646628435832</v>
      </c>
      <c r="J11" s="10">
        <f>I11*'10'!B8</f>
        <v>944.15819655922485</v>
      </c>
      <c r="K11" s="77">
        <v>29263.7</v>
      </c>
      <c r="L11" s="77">
        <v>2314.708325093929</v>
      </c>
      <c r="M11" s="10">
        <f>L11*'10'!B8</f>
        <v>2083.2374925845361</v>
      </c>
      <c r="N11" s="5">
        <f t="shared" si="0"/>
        <v>46.516188066823055</v>
      </c>
      <c r="O11" s="20">
        <f t="shared" si="1"/>
        <v>51.528851005159247</v>
      </c>
    </row>
    <row r="12" spans="1:15">
      <c r="A12" s="2">
        <v>2007</v>
      </c>
      <c r="B12" s="26">
        <v>233643</v>
      </c>
      <c r="C12" s="25">
        <v>108679</v>
      </c>
      <c r="D12" s="25">
        <v>2149.8449562472974</v>
      </c>
      <c r="E12" s="25">
        <v>465704</v>
      </c>
      <c r="F12" s="25">
        <v>4285.1332824188657</v>
      </c>
      <c r="G12" s="14">
        <v>15719.2</v>
      </c>
      <c r="H12" s="80">
        <v>12925.3</v>
      </c>
      <c r="I12" s="77">
        <v>1216.1574586276529</v>
      </c>
      <c r="J12" s="10">
        <f>I12*'10'!B9</f>
        <v>1094.5417127648877</v>
      </c>
      <c r="K12" s="77">
        <v>32853.5</v>
      </c>
      <c r="L12" s="77">
        <v>2541.7978692951037</v>
      </c>
      <c r="M12" s="10">
        <f>L12*'10'!B9</f>
        <v>2287.6180823655936</v>
      </c>
      <c r="N12" s="5">
        <f t="shared" si="0"/>
        <v>50.912588351277464</v>
      </c>
      <c r="O12" s="20">
        <f t="shared" si="1"/>
        <v>53.384992521732777</v>
      </c>
    </row>
    <row r="13" spans="1:15">
      <c r="A13" s="2">
        <v>2008</v>
      </c>
      <c r="B13" s="26">
        <v>246844</v>
      </c>
      <c r="C13" s="25">
        <v>107197</v>
      </c>
      <c r="D13" s="25">
        <v>2302.7136953459517</v>
      </c>
      <c r="E13" s="25">
        <v>495130</v>
      </c>
      <c r="F13" s="25">
        <v>4618.8792596807743</v>
      </c>
      <c r="G13" s="14">
        <v>16191.2</v>
      </c>
      <c r="H13" s="80">
        <v>13082.400000000001</v>
      </c>
      <c r="I13" s="77">
        <v>1237.6322387329542</v>
      </c>
      <c r="J13" s="10">
        <f>I13*'10'!B10</f>
        <v>1089.1163700849997</v>
      </c>
      <c r="K13" s="77">
        <v>36252.800000000003</v>
      </c>
      <c r="L13" s="77">
        <v>2771.1123341282946</v>
      </c>
      <c r="M13" s="10">
        <f>L13*'10'!B10</f>
        <v>2438.5788540328995</v>
      </c>
      <c r="N13" s="5">
        <f t="shared" si="0"/>
        <v>47.297081364749282</v>
      </c>
      <c r="O13" s="20">
        <f t="shared" si="1"/>
        <v>52.795899544718509</v>
      </c>
    </row>
    <row r="14" spans="1:15">
      <c r="A14" s="2">
        <v>2009</v>
      </c>
      <c r="B14" s="26">
        <v>244320</v>
      </c>
      <c r="C14" s="25">
        <v>101183</v>
      </c>
      <c r="D14" s="25">
        <v>2414.6348694938874</v>
      </c>
      <c r="E14" s="25">
        <v>507310</v>
      </c>
      <c r="F14" s="25">
        <v>5013.7869009616243</v>
      </c>
      <c r="G14" s="14">
        <v>13707.5</v>
      </c>
      <c r="H14" s="80">
        <v>12744.8</v>
      </c>
      <c r="I14" s="77">
        <v>1075.5366894733538</v>
      </c>
      <c r="J14" s="10">
        <f>I14*'10'!B11</f>
        <v>892.69545226288358</v>
      </c>
      <c r="K14" s="77">
        <v>36577.9</v>
      </c>
      <c r="L14" s="77">
        <v>2870.0254221329487</v>
      </c>
      <c r="M14" s="10">
        <f>L14*'10'!B11</f>
        <v>2382.1211003703474</v>
      </c>
      <c r="N14" s="5">
        <f t="shared" si="0"/>
        <v>36.970204627666725</v>
      </c>
      <c r="O14" s="20">
        <f t="shared" si="1"/>
        <v>47.511414972851483</v>
      </c>
    </row>
    <row r="15" spans="1:15">
      <c r="A15" s="2">
        <v>2010</v>
      </c>
      <c r="B15" s="26">
        <v>240585</v>
      </c>
      <c r="C15" s="25">
        <v>100019</v>
      </c>
      <c r="D15" s="25">
        <v>2405.3929753346865</v>
      </c>
      <c r="E15" s="25">
        <v>515877</v>
      </c>
      <c r="F15" s="25">
        <v>5157.7900198962197</v>
      </c>
      <c r="G15" s="14">
        <v>14890.5</v>
      </c>
      <c r="H15" s="80">
        <v>12836.1</v>
      </c>
      <c r="I15" s="77">
        <v>1160.0486128964405</v>
      </c>
      <c r="J15" s="10">
        <f>I15*'10'!B12</f>
        <v>1009.2422932199032</v>
      </c>
      <c r="K15" s="77">
        <v>36858.800000000003</v>
      </c>
      <c r="L15" s="77">
        <v>2871.4952360919597</v>
      </c>
      <c r="M15" s="10">
        <f>L15*'10'!B12</f>
        <v>2498.2008554000049</v>
      </c>
      <c r="N15" s="5">
        <f t="shared" si="0"/>
        <v>41.957480693127792</v>
      </c>
      <c r="O15" s="20">
        <f t="shared" si="1"/>
        <v>48.435489730352984</v>
      </c>
    </row>
    <row r="16" spans="1:15">
      <c r="A16" s="2">
        <v>2011</v>
      </c>
      <c r="B16" s="26">
        <v>257713</v>
      </c>
      <c r="C16" s="25">
        <v>101149</v>
      </c>
      <c r="D16" s="25">
        <v>2547.8551443909478</v>
      </c>
      <c r="E16" s="25">
        <v>538032</v>
      </c>
      <c r="F16" s="25">
        <v>5319.2023648281247</v>
      </c>
      <c r="G16" s="14">
        <v>16248.3</v>
      </c>
      <c r="H16" s="80">
        <v>13024.1</v>
      </c>
      <c r="I16" s="77">
        <v>1247.5564530370621</v>
      </c>
      <c r="J16" s="10">
        <f>I16*'10'!B13</f>
        <v>1122.8008077333559</v>
      </c>
      <c r="K16" s="77">
        <v>38536</v>
      </c>
      <c r="L16" s="77">
        <v>2958.8224906135547</v>
      </c>
      <c r="M16" s="10">
        <f>L16*'10'!B13</f>
        <v>2662.9402415521995</v>
      </c>
      <c r="N16" s="5">
        <f t="shared" si="0"/>
        <v>44.068471090484849</v>
      </c>
      <c r="O16" s="20">
        <f t="shared" si="1"/>
        <v>50.062773681261227</v>
      </c>
    </row>
    <row r="17" spans="1:15">
      <c r="A17" s="2">
        <v>2012</v>
      </c>
      <c r="B17" s="26">
        <v>271635</v>
      </c>
      <c r="C17" s="25">
        <v>103402</v>
      </c>
      <c r="D17" s="25">
        <v>2626.9801357807391</v>
      </c>
      <c r="E17" s="25">
        <v>562775</v>
      </c>
      <c r="F17" s="25">
        <v>5442.5929865960043</v>
      </c>
      <c r="G17" s="14">
        <v>17145.8</v>
      </c>
      <c r="H17" s="80">
        <v>13136.1</v>
      </c>
      <c r="I17" s="77">
        <v>1305.242804180845</v>
      </c>
      <c r="J17" s="10">
        <f>I17*'10'!B14</f>
        <v>1172.2217570193668</v>
      </c>
      <c r="K17" s="77">
        <v>40534.6</v>
      </c>
      <c r="L17" s="77">
        <v>3085.7408210960634</v>
      </c>
      <c r="M17" s="10">
        <f>L17*'10'!B14</f>
        <v>2771.2641015337417</v>
      </c>
      <c r="N17" s="5">
        <f t="shared" si="0"/>
        <v>44.622406582110763</v>
      </c>
      <c r="O17" s="20">
        <f t="shared" si="1"/>
        <v>50.918084603401347</v>
      </c>
    </row>
    <row r="18" spans="1:15">
      <c r="A18" s="2">
        <v>2013</v>
      </c>
      <c r="B18" s="26">
        <v>281563</v>
      </c>
      <c r="C18" s="25">
        <v>104686</v>
      </c>
      <c r="D18" s="25">
        <v>2689.5955524138853</v>
      </c>
      <c r="E18" s="25">
        <v>589317</v>
      </c>
      <c r="F18" s="25">
        <v>5629.3773761534494</v>
      </c>
      <c r="G18" s="14">
        <v>18075.7</v>
      </c>
      <c r="H18" s="80">
        <v>13319.900000000001</v>
      </c>
      <c r="I18" s="77">
        <v>1357.0447225579771</v>
      </c>
      <c r="J18" s="10">
        <f>I18*'10'!B15</f>
        <v>1210.0361305198751</v>
      </c>
      <c r="K18" s="77">
        <v>42694.5</v>
      </c>
      <c r="L18" s="77">
        <v>3205.3168567331586</v>
      </c>
      <c r="M18" s="10">
        <f>L18*'10'!B15</f>
        <v>2858.0850298733003</v>
      </c>
      <c r="N18" s="5">
        <f t="shared" si="0"/>
        <v>44.989520057537263</v>
      </c>
      <c r="O18" s="20">
        <f t="shared" si="1"/>
        <v>50.770890613594432</v>
      </c>
    </row>
    <row r="19" spans="1:15">
      <c r="A19" s="2"/>
      <c r="B19" s="25"/>
      <c r="C19" s="25"/>
      <c r="D19" s="25"/>
      <c r="E19" s="25"/>
      <c r="F19" s="25"/>
      <c r="G19" s="77"/>
      <c r="H19" s="80"/>
      <c r="I19" s="77"/>
      <c r="J19" s="10"/>
      <c r="K19" s="77"/>
      <c r="L19" s="77"/>
      <c r="M19" s="10"/>
      <c r="N19" s="6"/>
      <c r="O19" s="20"/>
    </row>
    <row r="20" spans="1:15" ht="30.75" customHeight="1">
      <c r="A20" s="148" t="s">
        <v>63</v>
      </c>
      <c r="B20" s="149"/>
      <c r="C20" s="149"/>
      <c r="D20" s="149"/>
      <c r="E20" s="149"/>
      <c r="F20" s="149"/>
      <c r="G20" s="149"/>
      <c r="H20" s="149"/>
      <c r="I20" s="149"/>
      <c r="J20" s="149"/>
      <c r="K20" s="149"/>
      <c r="L20" s="149"/>
      <c r="M20" s="149"/>
      <c r="N20" s="158" t="s">
        <v>74</v>
      </c>
      <c r="O20" s="159"/>
    </row>
    <row r="21" spans="1:15">
      <c r="A21" s="2" t="s">
        <v>64</v>
      </c>
      <c r="B21" s="40">
        <f>((B14/B7)^(1/7)-1)*100</f>
        <v>4.9271747923460119</v>
      </c>
      <c r="C21" s="41">
        <f t="shared" ref="C21:M21" si="2">((C14/C7)^(1/7)-1)*100</f>
        <v>-0.16452414198386833</v>
      </c>
      <c r="D21" s="41">
        <f t="shared" si="2"/>
        <v>5.1000898133356731</v>
      </c>
      <c r="E21" s="41">
        <f t="shared" si="2"/>
        <v>5.6220687176367967</v>
      </c>
      <c r="F21" s="41">
        <f t="shared" si="2"/>
        <v>5.7961288909467834</v>
      </c>
      <c r="G21" s="40">
        <f t="shared" si="2"/>
        <v>3.8089658182900887</v>
      </c>
      <c r="H21" s="41">
        <f t="shared" si="2"/>
        <v>1.0010985958012864</v>
      </c>
      <c r="I21" s="41">
        <f t="shared" si="2"/>
        <v>2.7800363179470766</v>
      </c>
      <c r="J21" s="41">
        <f t="shared" si="2"/>
        <v>3.6963693621185012</v>
      </c>
      <c r="K21" s="41">
        <f t="shared" si="2"/>
        <v>5.8038776605312981</v>
      </c>
      <c r="L21" s="41">
        <f t="shared" si="2"/>
        <v>4.7551750738379139</v>
      </c>
      <c r="M21" s="41">
        <f t="shared" si="2"/>
        <v>5.6891174220501384</v>
      </c>
      <c r="N21" s="40">
        <f>N14-N7</f>
        <v>-3.648737366494295</v>
      </c>
      <c r="O21" s="40">
        <f>O14-O7</f>
        <v>-0.33776563838684126</v>
      </c>
    </row>
    <row r="22" spans="1:15">
      <c r="A22" s="2" t="s">
        <v>65</v>
      </c>
      <c r="B22" s="40">
        <f>((B18/B7)^(1/11)-1)*100</f>
        <v>4.4464915918310366</v>
      </c>
      <c r="C22" s="41">
        <f t="shared" ref="C22:M22" si="3">((C18/C7)^(1/11)-1)*100</f>
        <v>0.20483186530562136</v>
      </c>
      <c r="D22" s="41">
        <f t="shared" si="3"/>
        <v>4.2329892157566107</v>
      </c>
      <c r="E22" s="41">
        <f t="shared" si="3"/>
        <v>4.9621133811227569</v>
      </c>
      <c r="F22" s="41">
        <f t="shared" si="3"/>
        <v>4.7475570062447847</v>
      </c>
      <c r="G22" s="40">
        <f t="shared" si="3"/>
        <v>5.0153565046482385</v>
      </c>
      <c r="H22" s="41">
        <f t="shared" si="3"/>
        <v>1.0405057116604999</v>
      </c>
      <c r="I22" s="41">
        <f t="shared" si="3"/>
        <v>3.9339181499455034</v>
      </c>
      <c r="J22" s="41">
        <f t="shared" si="3"/>
        <v>5.2058739622740102</v>
      </c>
      <c r="K22" s="41">
        <f t="shared" si="3"/>
        <v>5.1227589826010389</v>
      </c>
      <c r="L22" s="41">
        <f t="shared" si="3"/>
        <v>4.0402146071893963</v>
      </c>
      <c r="M22" s="41">
        <f t="shared" si="3"/>
        <v>5.3134712883682989</v>
      </c>
      <c r="N22" s="40">
        <f>N18-N7</f>
        <v>4.370578063376243</v>
      </c>
      <c r="O22" s="40">
        <f>O18-O7</f>
        <v>2.9217100023561073</v>
      </c>
    </row>
    <row r="23" spans="1:15">
      <c r="A23" s="74"/>
      <c r="B23" s="71"/>
      <c r="C23" s="71"/>
      <c r="D23" s="71"/>
      <c r="E23" s="71"/>
      <c r="F23" s="71"/>
      <c r="G23" s="70"/>
      <c r="H23" s="69"/>
      <c r="I23" s="70"/>
      <c r="J23" s="68"/>
      <c r="K23" s="70"/>
      <c r="L23" s="70"/>
      <c r="M23" s="68"/>
      <c r="N23" s="67"/>
      <c r="O23" s="66"/>
    </row>
    <row r="24" spans="1:15" ht="27.75" customHeight="1">
      <c r="A24" s="160" t="s">
        <v>42</v>
      </c>
      <c r="B24" s="161"/>
      <c r="C24" s="161"/>
      <c r="D24" s="161"/>
      <c r="E24" s="161"/>
      <c r="F24" s="161"/>
      <c r="G24" s="161"/>
      <c r="H24" s="161"/>
      <c r="I24" s="161"/>
      <c r="J24" s="161"/>
      <c r="K24" s="161"/>
      <c r="L24" s="161"/>
      <c r="M24" s="161"/>
      <c r="N24" s="161"/>
      <c r="O24" s="161"/>
    </row>
  </sheetData>
  <mergeCells count="8">
    <mergeCell ref="A24:O24"/>
    <mergeCell ref="A1:O1"/>
    <mergeCell ref="A2:O2"/>
    <mergeCell ref="B3:F3"/>
    <mergeCell ref="G3:M3"/>
    <mergeCell ref="N3:O3"/>
    <mergeCell ref="A20:M20"/>
    <mergeCell ref="N20:O20"/>
  </mergeCells>
  <printOptions horizontalCentered="1" verticalCentered="1"/>
  <pageMargins left="0.70866141732283472" right="0.70866141732283472" top="0.74803149606299213" bottom="0.74803149606299213" header="0.31496062992125984" footer="0.31496062992125984"/>
  <pageSetup scale="85" orientation="landscape" horizontalDpi="4294967292" verticalDpi="0" r:id="rId1"/>
</worksheet>
</file>

<file path=xl/worksheets/sheet102.xml><?xml version="1.0" encoding="utf-8"?>
<worksheet xmlns="http://schemas.openxmlformats.org/spreadsheetml/2006/main" xmlns:r="http://schemas.openxmlformats.org/officeDocument/2006/relationships">
  <dimension ref="A1:Y42"/>
  <sheetViews>
    <sheetView view="pageBreakPreview" zoomScale="85" zoomScaleNormal="100" zoomScaleSheetLayoutView="85" workbookViewId="0">
      <selection activeCell="O29" sqref="O29"/>
    </sheetView>
  </sheetViews>
  <sheetFormatPr defaultRowHeight="15"/>
  <cols>
    <col min="1" max="1" width="9.85546875" style="1" customWidth="1"/>
  </cols>
  <sheetData>
    <row r="1" spans="1:22">
      <c r="A1" s="145" t="s">
        <v>51</v>
      </c>
      <c r="B1" s="146"/>
      <c r="C1" s="146"/>
      <c r="D1" s="146"/>
      <c r="E1" s="146"/>
      <c r="F1" s="146"/>
      <c r="G1" s="146"/>
      <c r="H1" s="146"/>
      <c r="I1" s="146"/>
      <c r="J1" s="146"/>
      <c r="K1" s="146"/>
      <c r="L1" s="146"/>
      <c r="M1" s="146"/>
      <c r="N1" s="146"/>
      <c r="O1" s="146"/>
      <c r="P1" s="146"/>
      <c r="Q1" s="146"/>
      <c r="R1" s="146"/>
      <c r="S1" s="146"/>
      <c r="T1" s="146"/>
      <c r="U1" s="146"/>
      <c r="V1" s="147"/>
    </row>
    <row r="2" spans="1:22" ht="102.75">
      <c r="A2" s="2"/>
      <c r="B2" s="3" t="s">
        <v>19</v>
      </c>
      <c r="C2" s="3" t="s">
        <v>14</v>
      </c>
      <c r="D2" s="3" t="s">
        <v>15</v>
      </c>
      <c r="E2" s="3" t="s">
        <v>16</v>
      </c>
      <c r="F2" s="3" t="s">
        <v>17</v>
      </c>
      <c r="G2" s="3" t="s">
        <v>18</v>
      </c>
      <c r="H2" s="3" t="s">
        <v>20</v>
      </c>
      <c r="I2" s="3" t="s">
        <v>21</v>
      </c>
      <c r="J2" s="3" t="s">
        <v>22</v>
      </c>
      <c r="K2" s="3" t="s">
        <v>24</v>
      </c>
      <c r="L2" s="3" t="s">
        <v>25</v>
      </c>
      <c r="M2" s="3" t="s">
        <v>26</v>
      </c>
      <c r="N2" s="3" t="s">
        <v>27</v>
      </c>
      <c r="O2" s="3" t="s">
        <v>28</v>
      </c>
      <c r="P2" s="3" t="s">
        <v>43</v>
      </c>
      <c r="Q2" s="3" t="s">
        <v>44</v>
      </c>
      <c r="R2" s="3" t="s">
        <v>31</v>
      </c>
      <c r="S2" s="38" t="s">
        <v>35</v>
      </c>
      <c r="T2" s="38" t="s">
        <v>45</v>
      </c>
      <c r="U2" s="38" t="s">
        <v>46</v>
      </c>
      <c r="V2" s="58" t="s">
        <v>33</v>
      </c>
    </row>
    <row r="3" spans="1:22">
      <c r="A3" s="2">
        <v>1980</v>
      </c>
      <c r="B3" s="27"/>
      <c r="C3" s="27"/>
      <c r="D3" s="27"/>
      <c r="E3" s="27"/>
      <c r="F3" s="27"/>
      <c r="G3" s="27"/>
      <c r="H3" s="27"/>
      <c r="I3" s="27"/>
      <c r="J3" s="27"/>
      <c r="K3" s="27"/>
      <c r="L3" s="27"/>
      <c r="M3" s="27"/>
      <c r="N3" s="27"/>
      <c r="O3" s="27"/>
      <c r="P3" s="27"/>
      <c r="Q3" s="27"/>
      <c r="R3" s="27"/>
      <c r="S3" s="29"/>
      <c r="T3" s="29"/>
      <c r="U3" s="29"/>
      <c r="V3" s="57"/>
    </row>
    <row r="4" spans="1:22">
      <c r="A4" s="2">
        <v>1981</v>
      </c>
      <c r="B4" s="77"/>
      <c r="C4" s="30"/>
      <c r="D4" s="30"/>
      <c r="E4" s="30"/>
      <c r="F4" s="77">
        <v>202.16346153846155</v>
      </c>
      <c r="G4" s="56"/>
      <c r="H4" s="30"/>
      <c r="I4" s="77">
        <v>324.09314113733569</v>
      </c>
      <c r="J4" s="30"/>
      <c r="K4" s="30"/>
      <c r="L4" s="30"/>
      <c r="M4" s="77">
        <v>788.51042196237927</v>
      </c>
      <c r="N4" s="30"/>
      <c r="O4" s="56"/>
      <c r="P4" s="77">
        <v>190.69566469825725</v>
      </c>
      <c r="Q4" s="30"/>
      <c r="R4" s="30"/>
      <c r="S4" s="30"/>
      <c r="T4" s="30"/>
      <c r="U4" s="77">
        <v>846.62068965517233</v>
      </c>
      <c r="V4" s="84">
        <v>589.8196222361471</v>
      </c>
    </row>
    <row r="5" spans="1:22">
      <c r="A5" s="2">
        <v>1982</v>
      </c>
      <c r="B5" s="77"/>
      <c r="C5" s="56"/>
      <c r="D5" s="56"/>
      <c r="E5" s="56"/>
      <c r="F5" s="77">
        <v>260.66755674232309</v>
      </c>
      <c r="G5" s="56"/>
      <c r="H5" s="56"/>
      <c r="I5" s="77">
        <v>316.35209620845154</v>
      </c>
      <c r="J5" s="56"/>
      <c r="K5" s="56"/>
      <c r="L5" s="56"/>
      <c r="M5" s="77">
        <v>538.46153846153857</v>
      </c>
      <c r="N5" s="56"/>
      <c r="O5" s="56"/>
      <c r="P5" s="77">
        <v>243.87769888421968</v>
      </c>
      <c r="Q5" s="56"/>
      <c r="R5" s="56"/>
      <c r="S5" s="56"/>
      <c r="T5" s="56"/>
      <c r="U5" s="77">
        <v>905.08710801393738</v>
      </c>
      <c r="V5" s="84">
        <v>611.88803025704476</v>
      </c>
    </row>
    <row r="6" spans="1:22">
      <c r="A6" s="2">
        <v>1983</v>
      </c>
      <c r="B6" s="77"/>
      <c r="C6" s="56"/>
      <c r="D6" s="56"/>
      <c r="E6" s="56"/>
      <c r="F6" s="77">
        <v>299.21858042109835</v>
      </c>
      <c r="G6" s="56"/>
      <c r="H6" s="56"/>
      <c r="I6" s="77">
        <v>381.09860116001363</v>
      </c>
      <c r="J6" s="56"/>
      <c r="K6" s="56"/>
      <c r="L6" s="56"/>
      <c r="M6" s="77">
        <v>789.85886042864604</v>
      </c>
      <c r="N6" s="56"/>
      <c r="O6" s="56"/>
      <c r="P6" s="77">
        <v>253.26012354152365</v>
      </c>
      <c r="Q6" s="56"/>
      <c r="R6" s="56"/>
      <c r="S6" s="56"/>
      <c r="T6" s="56"/>
      <c r="U6" s="77">
        <v>1108.0419104640087</v>
      </c>
      <c r="V6" s="84">
        <v>666.84973766315716</v>
      </c>
    </row>
    <row r="7" spans="1:22">
      <c r="A7" s="2">
        <v>1984</v>
      </c>
      <c r="B7" s="77"/>
      <c r="C7" s="56"/>
      <c r="D7" s="56"/>
      <c r="E7" s="56"/>
      <c r="F7" s="77">
        <v>310.78125</v>
      </c>
      <c r="G7" s="56"/>
      <c r="H7" s="56"/>
      <c r="I7" s="77">
        <v>384.30983118172787</v>
      </c>
      <c r="J7" s="56"/>
      <c r="K7" s="56"/>
      <c r="L7" s="56"/>
      <c r="M7" s="77">
        <v>899.82728842832455</v>
      </c>
      <c r="N7" s="56"/>
      <c r="O7" s="56"/>
      <c r="P7" s="77">
        <v>320.73374096720397</v>
      </c>
      <c r="Q7" s="56"/>
      <c r="R7" s="56"/>
      <c r="S7" s="56"/>
      <c r="T7" s="56"/>
      <c r="U7" s="77">
        <v>1364.8844884488449</v>
      </c>
      <c r="V7" s="84">
        <v>687.65909090909088</v>
      </c>
    </row>
    <row r="8" spans="1:22">
      <c r="A8" s="2">
        <v>1985</v>
      </c>
      <c r="B8" s="77"/>
      <c r="C8" s="56"/>
      <c r="D8" s="56"/>
      <c r="E8" s="56"/>
      <c r="F8" s="77">
        <v>334.24978361590553</v>
      </c>
      <c r="G8" s="56"/>
      <c r="H8" s="56"/>
      <c r="I8" s="77">
        <v>492.54210104250205</v>
      </c>
      <c r="J8" s="56"/>
      <c r="K8" s="56"/>
      <c r="L8" s="56"/>
      <c r="M8" s="77">
        <v>1171.7126073203797</v>
      </c>
      <c r="N8" s="56"/>
      <c r="O8" s="56"/>
      <c r="P8" s="77">
        <v>356.89726309998628</v>
      </c>
      <c r="Q8" s="56"/>
      <c r="R8" s="56"/>
      <c r="S8" s="56"/>
      <c r="T8" s="56"/>
      <c r="U8" s="77">
        <v>1533.5421560950142</v>
      </c>
      <c r="V8" s="84">
        <v>761.78010471204198</v>
      </c>
    </row>
    <row r="9" spans="1:22">
      <c r="A9" s="2">
        <v>1986</v>
      </c>
      <c r="B9" s="77"/>
      <c r="C9" s="56"/>
      <c r="D9" s="56"/>
      <c r="E9" s="56"/>
      <c r="F9" s="77">
        <v>372.12961597089043</v>
      </c>
      <c r="G9" s="56"/>
      <c r="H9" s="56"/>
      <c r="I9" s="77">
        <v>431.37567826364511</v>
      </c>
      <c r="J9" s="56"/>
      <c r="K9" s="56"/>
      <c r="L9" s="56"/>
      <c r="M9" s="77">
        <v>1301.9943019943016</v>
      </c>
      <c r="N9" s="56"/>
      <c r="O9" s="56"/>
      <c r="P9" s="77">
        <v>371.38690002651822</v>
      </c>
      <c r="Q9" s="56"/>
      <c r="R9" s="56"/>
      <c r="S9" s="56"/>
      <c r="T9" s="56"/>
      <c r="U9" s="77">
        <v>1694.5119611104003</v>
      </c>
      <c r="V9" s="84">
        <v>778.61845966683404</v>
      </c>
    </row>
    <row r="10" spans="1:22">
      <c r="A10" s="2">
        <v>1987</v>
      </c>
      <c r="B10" s="77">
        <v>62.235543018335669</v>
      </c>
      <c r="C10" s="77">
        <v>223.9696312364425</v>
      </c>
      <c r="D10" s="56"/>
      <c r="E10" s="56"/>
      <c r="F10" s="77">
        <v>410.63204311611952</v>
      </c>
      <c r="G10" s="77">
        <v>762.81744130330617</v>
      </c>
      <c r="H10" s="77">
        <v>153.77732327751502</v>
      </c>
      <c r="I10" s="77">
        <v>393.69085173501583</v>
      </c>
      <c r="J10" s="77">
        <v>9458.3959146890957</v>
      </c>
      <c r="K10" s="11">
        <v>3657.9045488441461</v>
      </c>
      <c r="L10" s="77">
        <v>2482.9991281604189</v>
      </c>
      <c r="M10" s="77">
        <v>1341.637737390239</v>
      </c>
      <c r="N10" s="56"/>
      <c r="O10" s="56"/>
      <c r="P10" s="77">
        <v>367.11305691475667</v>
      </c>
      <c r="Q10" s="56"/>
      <c r="R10" s="77">
        <v>271.75743964065128</v>
      </c>
      <c r="S10" s="56"/>
      <c r="T10" s="56"/>
      <c r="U10" s="77">
        <v>1898.3538019336295</v>
      </c>
      <c r="V10" s="84">
        <v>919.60784313725492</v>
      </c>
    </row>
    <row r="11" spans="1:22">
      <c r="A11" s="2">
        <v>1988</v>
      </c>
      <c r="B11" s="77">
        <v>69.572953736654782</v>
      </c>
      <c r="C11" s="77">
        <v>277.26337448559667</v>
      </c>
      <c r="D11" s="56"/>
      <c r="E11" s="56"/>
      <c r="F11" s="77">
        <v>461.60072370613722</v>
      </c>
      <c r="G11" s="77">
        <v>883.30594036158743</v>
      </c>
      <c r="H11" s="77">
        <v>191.25683060109287</v>
      </c>
      <c r="I11" s="77">
        <v>520.18278750952015</v>
      </c>
      <c r="J11" s="77">
        <v>11132.442284325638</v>
      </c>
      <c r="K11" s="11">
        <v>2917.172438414852</v>
      </c>
      <c r="L11" s="77">
        <v>3027.1762208067939</v>
      </c>
      <c r="M11" s="77">
        <v>1574.5434215430489</v>
      </c>
      <c r="N11" s="56"/>
      <c r="O11" s="56"/>
      <c r="P11" s="77">
        <v>419.67453811329989</v>
      </c>
      <c r="Q11" s="56"/>
      <c r="R11" s="77">
        <v>340.98544232922734</v>
      </c>
      <c r="S11" s="56"/>
      <c r="T11" s="56"/>
      <c r="U11" s="77">
        <v>2261.6093130356912</v>
      </c>
      <c r="V11" s="84">
        <v>1004.8176742123404</v>
      </c>
    </row>
    <row r="12" spans="1:22">
      <c r="A12" s="2">
        <v>1989</v>
      </c>
      <c r="B12" s="77">
        <v>91.0894660894661</v>
      </c>
      <c r="C12" s="77">
        <v>286.15071283095722</v>
      </c>
      <c r="D12" s="56"/>
      <c r="E12" s="56"/>
      <c r="F12" s="77">
        <v>493.91933136122469</v>
      </c>
      <c r="G12" s="77">
        <v>1033.7473634872276</v>
      </c>
      <c r="H12" s="77">
        <v>207.32753339051584</v>
      </c>
      <c r="I12" s="77">
        <v>480.16890363444418</v>
      </c>
      <c r="J12" s="77">
        <v>11351.243212346386</v>
      </c>
      <c r="K12" s="11">
        <v>3335.6020942408377</v>
      </c>
      <c r="L12" s="77">
        <v>2972.542777556705</v>
      </c>
      <c r="M12" s="77">
        <v>1492.2556524835322</v>
      </c>
      <c r="N12" s="56"/>
      <c r="O12" s="56"/>
      <c r="P12" s="77">
        <v>464.10503493134183</v>
      </c>
      <c r="Q12" s="56"/>
      <c r="R12" s="77">
        <v>339.67543368774488</v>
      </c>
      <c r="S12" s="56"/>
      <c r="T12" s="56"/>
      <c r="U12" s="77">
        <v>2608.6415141327357</v>
      </c>
      <c r="V12" s="84">
        <v>1066.1238588699728</v>
      </c>
    </row>
    <row r="13" spans="1:22">
      <c r="A13" s="2">
        <v>1990</v>
      </c>
      <c r="B13" s="77">
        <v>79.745685740236141</v>
      </c>
      <c r="C13" s="77">
        <v>292.55596043727229</v>
      </c>
      <c r="D13" s="56"/>
      <c r="E13" s="56"/>
      <c r="F13" s="77">
        <v>569.92341836983576</v>
      </c>
      <c r="G13" s="77">
        <v>1154.9197487787858</v>
      </c>
      <c r="H13" s="77">
        <v>250.39456112662378</v>
      </c>
      <c r="I13" s="77">
        <v>423.30337775023241</v>
      </c>
      <c r="J13" s="77">
        <v>12615.361625821874</v>
      </c>
      <c r="K13" s="11">
        <v>3196.0389392413563</v>
      </c>
      <c r="L13" s="77">
        <v>3011.5384615384614</v>
      </c>
      <c r="M13" s="77">
        <v>1388.9851056459995</v>
      </c>
      <c r="N13" s="56"/>
      <c r="O13" s="56"/>
      <c r="P13" s="77">
        <v>493.3586337760911</v>
      </c>
      <c r="Q13" s="56"/>
      <c r="R13" s="77">
        <v>361.52570480928694</v>
      </c>
      <c r="S13" s="56"/>
      <c r="T13" s="56"/>
      <c r="U13" s="77">
        <v>2752.0808561236627</v>
      </c>
      <c r="V13" s="84">
        <v>1120.3609444647607</v>
      </c>
    </row>
    <row r="14" spans="1:22">
      <c r="A14" s="2">
        <v>1991</v>
      </c>
      <c r="B14" s="77">
        <v>74.206207634677128</v>
      </c>
      <c r="C14" s="77">
        <v>306.86695278969955</v>
      </c>
      <c r="D14" s="56"/>
      <c r="E14" s="56"/>
      <c r="F14" s="77">
        <v>622.20929002221976</v>
      </c>
      <c r="G14" s="77">
        <v>1278.688524590164</v>
      </c>
      <c r="H14" s="77">
        <v>269.80454241003468</v>
      </c>
      <c r="I14" s="77">
        <v>560.87792374239018</v>
      </c>
      <c r="J14" s="77">
        <v>13679.23342758404</v>
      </c>
      <c r="K14" s="11">
        <v>2595.8093950659004</v>
      </c>
      <c r="L14" s="77">
        <v>2999.6183206106866</v>
      </c>
      <c r="M14" s="77">
        <v>1438.8667992047713</v>
      </c>
      <c r="N14" s="77"/>
      <c r="O14" s="56"/>
      <c r="P14" s="77">
        <v>541.44353899883595</v>
      </c>
      <c r="Q14" s="56"/>
      <c r="R14" s="77">
        <v>233.40707964601771</v>
      </c>
      <c r="S14" s="56"/>
      <c r="T14" s="56"/>
      <c r="U14" s="77">
        <v>2820.8920187793428</v>
      </c>
      <c r="V14" s="84">
        <v>1157.6694725712659</v>
      </c>
    </row>
    <row r="15" spans="1:22">
      <c r="A15" s="2">
        <v>1992</v>
      </c>
      <c r="B15" s="77">
        <v>79.289507416224154</v>
      </c>
      <c r="C15" s="77">
        <v>318.33910034602076</v>
      </c>
      <c r="D15" s="56"/>
      <c r="E15" s="56"/>
      <c r="F15" s="77">
        <v>657.1507302287132</v>
      </c>
      <c r="G15" s="77">
        <v>1504.6296296296298</v>
      </c>
      <c r="H15" s="77">
        <v>289.37346437346434</v>
      </c>
      <c r="I15" s="77">
        <v>617.12598425196836</v>
      </c>
      <c r="J15" s="77">
        <v>15426.480372588157</v>
      </c>
      <c r="K15" s="11">
        <v>2471.1404728789989</v>
      </c>
      <c r="L15" s="77">
        <v>3220.1281568036188</v>
      </c>
      <c r="M15" s="77">
        <v>2083.2344465163592</v>
      </c>
      <c r="N15" s="77"/>
      <c r="O15" s="56"/>
      <c r="P15" s="77">
        <v>512.57755217146075</v>
      </c>
      <c r="Q15" s="56"/>
      <c r="R15" s="77">
        <v>253.77015080603221</v>
      </c>
      <c r="S15" s="56"/>
      <c r="T15" s="56"/>
      <c r="U15" s="77">
        <v>2776.3005780346821</v>
      </c>
      <c r="V15" s="84">
        <v>1256.0994560994561</v>
      </c>
    </row>
    <row r="16" spans="1:22">
      <c r="A16" s="2">
        <v>1993</v>
      </c>
      <c r="B16" s="77">
        <v>96.8383017163505</v>
      </c>
      <c r="C16" s="77">
        <v>319.09701037217815</v>
      </c>
      <c r="D16" s="56"/>
      <c r="E16" s="56"/>
      <c r="F16" s="77">
        <v>699.52787769784163</v>
      </c>
      <c r="G16" s="77">
        <v>1713.4234669241914</v>
      </c>
      <c r="H16" s="77">
        <v>429.31547619047615</v>
      </c>
      <c r="I16" s="77">
        <v>725.67086970578725</v>
      </c>
      <c r="J16" s="77">
        <v>14225.13948145717</v>
      </c>
      <c r="K16" s="11">
        <v>3100.6816990036709</v>
      </c>
      <c r="L16" s="77">
        <v>3401.3452914798204</v>
      </c>
      <c r="M16" s="77">
        <v>1754.4657356284511</v>
      </c>
      <c r="N16" s="77"/>
      <c r="O16" s="56"/>
      <c r="P16" s="77">
        <v>512.31363887355053</v>
      </c>
      <c r="Q16" s="56"/>
      <c r="R16" s="77">
        <v>389.92443324937034</v>
      </c>
      <c r="S16" s="56"/>
      <c r="T16" s="56"/>
      <c r="U16" s="77">
        <v>3196.8202390623183</v>
      </c>
      <c r="V16" s="84">
        <v>1299.1836312906892</v>
      </c>
    </row>
    <row r="17" spans="1:22">
      <c r="A17" s="2">
        <v>1994</v>
      </c>
      <c r="B17" s="77">
        <v>98.616849290461644</v>
      </c>
      <c r="C17" s="77">
        <v>422.03491872366044</v>
      </c>
      <c r="D17" s="56"/>
      <c r="E17" s="56"/>
      <c r="F17" s="77">
        <v>713.03203159280383</v>
      </c>
      <c r="G17" s="77">
        <v>1643.7132784958872</v>
      </c>
      <c r="H17" s="77">
        <v>561.05166615713847</v>
      </c>
      <c r="I17" s="77">
        <v>609.08668010544272</v>
      </c>
      <c r="J17" s="77">
        <v>13319.565217391304</v>
      </c>
      <c r="K17" s="11">
        <v>3367.7806341045416</v>
      </c>
      <c r="L17" s="77">
        <v>3442.215088282504</v>
      </c>
      <c r="M17" s="77">
        <v>2693.9125019461312</v>
      </c>
      <c r="N17" s="77"/>
      <c r="O17" s="56"/>
      <c r="P17" s="77">
        <v>509.92234685073333</v>
      </c>
      <c r="Q17" s="56"/>
      <c r="R17" s="77">
        <v>588.48118903855084</v>
      </c>
      <c r="S17" s="56"/>
      <c r="T17" s="56"/>
      <c r="U17" s="77">
        <v>3203.1624341159559</v>
      </c>
      <c r="V17" s="84">
        <v>1398.0669519254971</v>
      </c>
    </row>
    <row r="18" spans="1:22">
      <c r="A18" s="2">
        <v>1995</v>
      </c>
      <c r="B18" s="77">
        <v>142.22304420196045</v>
      </c>
      <c r="C18" s="77">
        <v>532.29527104959629</v>
      </c>
      <c r="D18" s="56"/>
      <c r="E18" s="56"/>
      <c r="F18" s="77">
        <v>746.66456560563086</v>
      </c>
      <c r="G18" s="77">
        <v>1749.0723562152132</v>
      </c>
      <c r="H18" s="77">
        <v>533.13490858288287</v>
      </c>
      <c r="I18" s="77">
        <v>563.86198547215508</v>
      </c>
      <c r="J18" s="77">
        <v>12952.491309385863</v>
      </c>
      <c r="K18" s="11">
        <v>4202.6820573756586</v>
      </c>
      <c r="L18" s="77">
        <v>3599.6108949416343</v>
      </c>
      <c r="M18" s="77">
        <v>2198.5457783053866</v>
      </c>
      <c r="N18" s="77">
        <v>3521.7391304347825</v>
      </c>
      <c r="O18" s="56"/>
      <c r="P18" s="77">
        <v>510.93396531293769</v>
      </c>
      <c r="Q18" s="56"/>
      <c r="R18" s="77">
        <v>640.89887640449444</v>
      </c>
      <c r="S18" s="56"/>
      <c r="T18" s="56"/>
      <c r="U18" s="77">
        <v>3503.0539946249701</v>
      </c>
      <c r="V18" s="84">
        <v>1453.2820204923278</v>
      </c>
    </row>
    <row r="19" spans="1:22">
      <c r="A19" s="2">
        <v>1996</v>
      </c>
      <c r="B19" s="77">
        <v>146.16688641928798</v>
      </c>
      <c r="C19" s="77">
        <v>654.40356744704559</v>
      </c>
      <c r="D19" s="56"/>
      <c r="E19" s="56"/>
      <c r="F19" s="77">
        <v>855.4429722005716</v>
      </c>
      <c r="G19" s="77">
        <v>2800.4519774011301</v>
      </c>
      <c r="H19" s="77">
        <v>595.4859010044778</v>
      </c>
      <c r="I19" s="77">
        <v>707.47288664388645</v>
      </c>
      <c r="J19" s="77">
        <v>14314.16957026713</v>
      </c>
      <c r="K19" s="11">
        <v>3884.9876948318288</v>
      </c>
      <c r="L19" s="77">
        <v>4280.0953516090585</v>
      </c>
      <c r="M19" s="77">
        <v>2074.0270727580373</v>
      </c>
      <c r="N19" s="77">
        <v>7559.3220338983047</v>
      </c>
      <c r="O19" s="56"/>
      <c r="P19" s="77">
        <v>556.41980718667833</v>
      </c>
      <c r="Q19" s="56"/>
      <c r="R19" s="77">
        <v>893.49871685201015</v>
      </c>
      <c r="S19" s="56"/>
      <c r="T19" s="56"/>
      <c r="U19" s="77">
        <v>3705.0074367873076</v>
      </c>
      <c r="V19" s="84">
        <v>1598.7174636436835</v>
      </c>
    </row>
    <row r="20" spans="1:22">
      <c r="A20" s="2">
        <v>1997</v>
      </c>
      <c r="B20" s="77">
        <v>180.17159199237369</v>
      </c>
      <c r="C20" s="77">
        <v>485.19116855142704</v>
      </c>
      <c r="D20" s="56"/>
      <c r="E20" s="56"/>
      <c r="F20" s="77">
        <v>829.90302790421538</v>
      </c>
      <c r="G20" s="77">
        <v>3350.5949757602471</v>
      </c>
      <c r="H20" s="77">
        <v>589.326449753872</v>
      </c>
      <c r="I20" s="77">
        <v>1195.9060112440536</v>
      </c>
      <c r="J20" s="77">
        <v>18334.934991520633</v>
      </c>
      <c r="K20" s="11">
        <v>5606.9771163386149</v>
      </c>
      <c r="L20" s="77">
        <v>3449.9376817615289</v>
      </c>
      <c r="M20" s="77">
        <v>1789.9461400359069</v>
      </c>
      <c r="N20" s="77">
        <v>19972.97297297297</v>
      </c>
      <c r="O20" s="56"/>
      <c r="P20" s="77">
        <v>620.44434715989939</v>
      </c>
      <c r="Q20" s="56"/>
      <c r="R20" s="77">
        <v>725.33225936367296</v>
      </c>
      <c r="S20" s="56"/>
      <c r="T20" s="56"/>
      <c r="U20" s="77">
        <v>3818.7303582652416</v>
      </c>
      <c r="V20" s="84">
        <v>1842.9868857401264</v>
      </c>
    </row>
    <row r="21" spans="1:22">
      <c r="A21" s="2">
        <v>1998</v>
      </c>
      <c r="B21" s="77">
        <v>206.11402850712676</v>
      </c>
      <c r="C21" s="77">
        <v>846.6223698781838</v>
      </c>
      <c r="D21" s="56"/>
      <c r="E21" s="56"/>
      <c r="F21" s="77">
        <v>1064.2323967099319</v>
      </c>
      <c r="G21" s="77">
        <v>3908.0359097876076</v>
      </c>
      <c r="H21" s="77">
        <v>641.19997614361534</v>
      </c>
      <c r="I21" s="77">
        <v>2750.5608524957934</v>
      </c>
      <c r="J21" s="77">
        <v>18051.65562913907</v>
      </c>
      <c r="K21" s="11">
        <v>5348.7084870848694</v>
      </c>
      <c r="L21" s="77">
        <v>4076.9537480063791</v>
      </c>
      <c r="M21" s="77">
        <v>2291.2644219449021</v>
      </c>
      <c r="N21" s="77">
        <v>24000.000000000004</v>
      </c>
      <c r="O21" s="56"/>
      <c r="P21" s="77">
        <v>756.26007522837187</v>
      </c>
      <c r="Q21" s="56"/>
      <c r="R21" s="77">
        <v>1405.3367217280813</v>
      </c>
      <c r="S21" s="56"/>
      <c r="T21" s="56"/>
      <c r="U21" s="77">
        <v>3443.7052200614125</v>
      </c>
      <c r="V21" s="84">
        <v>2100.6077160691862</v>
      </c>
    </row>
    <row r="22" spans="1:22">
      <c r="A22" s="2">
        <v>1999</v>
      </c>
      <c r="B22" s="77">
        <v>268.27841684538896</v>
      </c>
      <c r="C22" s="77">
        <v>785.3437094682231</v>
      </c>
      <c r="D22" s="56"/>
      <c r="E22" s="56"/>
      <c r="F22" s="77">
        <v>1161.0913079243214</v>
      </c>
      <c r="G22" s="77">
        <v>3519.7442647611892</v>
      </c>
      <c r="H22" s="77">
        <v>599.19650242230898</v>
      </c>
      <c r="I22" s="77">
        <v>2628.470811323311</v>
      </c>
      <c r="J22" s="77">
        <v>19374.027367856186</v>
      </c>
      <c r="K22" s="11">
        <v>6128.1717631750162</v>
      </c>
      <c r="L22" s="77">
        <v>5306.9672131147545</v>
      </c>
      <c r="M22" s="77">
        <v>2182.311268541067</v>
      </c>
      <c r="N22" s="77">
        <v>23136.363636363632</v>
      </c>
      <c r="O22" s="56"/>
      <c r="P22" s="77">
        <v>685.91723285979003</v>
      </c>
      <c r="Q22" s="56"/>
      <c r="R22" s="77">
        <v>2026.1208576998051</v>
      </c>
      <c r="S22" s="56"/>
      <c r="T22" s="56"/>
      <c r="U22" s="77">
        <v>5532.1065499935657</v>
      </c>
      <c r="V22" s="84">
        <v>2224.4352120963572</v>
      </c>
    </row>
    <row r="23" spans="1:22">
      <c r="A23" s="2">
        <v>2000</v>
      </c>
      <c r="B23" s="77">
        <v>204.6157016278591</v>
      </c>
      <c r="C23" s="77">
        <v>1160.0753295668549</v>
      </c>
      <c r="D23" s="56"/>
      <c r="E23" s="56"/>
      <c r="F23" s="77">
        <v>1081.6126298889533</v>
      </c>
      <c r="G23" s="77">
        <v>3185.2326859655554</v>
      </c>
      <c r="H23" s="77">
        <v>721.66476624857478</v>
      </c>
      <c r="I23" s="77">
        <v>2052.1345407503236</v>
      </c>
      <c r="J23" s="77">
        <v>22846.234037008082</v>
      </c>
      <c r="K23" s="11">
        <v>6074.8355263157891</v>
      </c>
      <c r="L23" s="77">
        <v>5683.0535571542778</v>
      </c>
      <c r="M23" s="77">
        <v>3328.203484022657</v>
      </c>
      <c r="N23" s="77">
        <v>35766.666666666672</v>
      </c>
      <c r="O23" s="56"/>
      <c r="P23" s="77">
        <v>1073.2914132563653</v>
      </c>
      <c r="Q23" s="56"/>
      <c r="R23" s="77">
        <v>1251.8492426910884</v>
      </c>
      <c r="S23" s="56"/>
      <c r="T23" s="56"/>
      <c r="U23" s="77">
        <v>5058.4817970565455</v>
      </c>
      <c r="V23" s="84">
        <v>2414.5236335174154</v>
      </c>
    </row>
    <row r="24" spans="1:22">
      <c r="A24" s="2">
        <v>2001</v>
      </c>
      <c r="B24" s="77">
        <v>157.78251599147126</v>
      </c>
      <c r="C24" s="77">
        <v>743.67622259696464</v>
      </c>
      <c r="D24" s="56"/>
      <c r="E24" s="56"/>
      <c r="F24" s="77">
        <v>1122.9761851370142</v>
      </c>
      <c r="G24" s="77">
        <v>3548.6261749819228</v>
      </c>
      <c r="H24" s="77">
        <v>719.21317978952004</v>
      </c>
      <c r="I24" s="77">
        <v>1846.6786817713698</v>
      </c>
      <c r="J24" s="77">
        <v>24774.876847290638</v>
      </c>
      <c r="K24" s="11">
        <v>5252.6813880126183</v>
      </c>
      <c r="L24" s="77">
        <v>7496.6777408637872</v>
      </c>
      <c r="M24" s="77">
        <v>2276.197225878303</v>
      </c>
      <c r="N24" s="77">
        <v>42960</v>
      </c>
      <c r="O24" s="56"/>
      <c r="P24" s="77">
        <v>1304.8029556650247</v>
      </c>
      <c r="Q24" s="56"/>
      <c r="R24" s="77">
        <v>608.43770599868162</v>
      </c>
      <c r="S24" s="56"/>
      <c r="T24" s="56"/>
      <c r="U24" s="77">
        <v>4775.1780264496438</v>
      </c>
      <c r="V24" s="84">
        <v>2381.6825385911229</v>
      </c>
    </row>
    <row r="25" spans="1:22">
      <c r="A25" s="2">
        <v>2002</v>
      </c>
      <c r="B25" s="77">
        <v>365.60150375939855</v>
      </c>
      <c r="C25" s="77">
        <v>806.79156908665107</v>
      </c>
      <c r="D25" s="56"/>
      <c r="E25" s="56"/>
      <c r="F25" s="77">
        <v>1029.8996071584461</v>
      </c>
      <c r="G25" s="77">
        <v>2865.869365225391</v>
      </c>
      <c r="H25" s="77">
        <v>645.75885602859933</v>
      </c>
      <c r="I25" s="77">
        <v>1493.2806324110672</v>
      </c>
      <c r="J25" s="77">
        <v>23155.713908683028</v>
      </c>
      <c r="K25" s="11">
        <v>5179.6398046398044</v>
      </c>
      <c r="L25" s="77">
        <v>9789.731051344741</v>
      </c>
      <c r="M25" s="77">
        <v>2780.7214183819037</v>
      </c>
      <c r="N25" s="77">
        <v>25949.999999999996</v>
      </c>
      <c r="O25" s="56"/>
      <c r="P25" s="77">
        <v>1133.2204065364685</v>
      </c>
      <c r="Q25" s="56"/>
      <c r="R25" s="77">
        <v>1302.8126870137642</v>
      </c>
      <c r="S25" s="56"/>
      <c r="T25" s="56"/>
      <c r="U25" s="77">
        <v>3642.8841072102678</v>
      </c>
      <c r="V25" s="84">
        <v>2238.6593081168398</v>
      </c>
    </row>
    <row r="26" spans="1:22">
      <c r="A26" s="2">
        <v>2003</v>
      </c>
      <c r="B26" s="77">
        <v>318.18181818181813</v>
      </c>
      <c r="C26" s="77">
        <v>2688.0630630630635</v>
      </c>
      <c r="D26" s="56"/>
      <c r="E26" s="56"/>
      <c r="F26" s="77">
        <v>1229.1556959803404</v>
      </c>
      <c r="G26" s="77">
        <v>3077.8558875219683</v>
      </c>
      <c r="H26" s="77">
        <v>647.58013160687744</v>
      </c>
      <c r="I26" s="77">
        <v>1709.5346484572588</v>
      </c>
      <c r="J26" s="77">
        <v>18657.964837506661</v>
      </c>
      <c r="K26" s="11">
        <v>5357.7770973668094</v>
      </c>
      <c r="L26" s="77">
        <v>7855.8758314855868</v>
      </c>
      <c r="M26" s="77">
        <v>2559.9119823964793</v>
      </c>
      <c r="N26" s="77">
        <v>35516.129032258061</v>
      </c>
      <c r="O26" s="56"/>
      <c r="P26" s="77">
        <v>1043.980582524272</v>
      </c>
      <c r="Q26" s="56"/>
      <c r="R26" s="77">
        <v>1272.1426483484358</v>
      </c>
      <c r="S26" s="56"/>
      <c r="T26" s="56"/>
      <c r="U26" s="77">
        <v>4437.9553181155907</v>
      </c>
      <c r="V26" s="84">
        <v>2153.8581976399237</v>
      </c>
    </row>
    <row r="27" spans="1:22">
      <c r="A27" s="2">
        <v>2004</v>
      </c>
      <c r="B27" s="77">
        <v>295.92314901593255</v>
      </c>
      <c r="C27" s="77">
        <v>2389.3008474576272</v>
      </c>
      <c r="D27" s="56"/>
      <c r="E27" s="56"/>
      <c r="F27" s="77">
        <v>1213.6625370790437</v>
      </c>
      <c r="G27" s="77">
        <v>3318.7305967575026</v>
      </c>
      <c r="H27" s="77">
        <v>819.1206383977468</v>
      </c>
      <c r="I27" s="77">
        <v>1775.6743380351397</v>
      </c>
      <c r="J27" s="77">
        <v>20622.611464968151</v>
      </c>
      <c r="K27" s="11">
        <v>6882.765677532524</v>
      </c>
      <c r="L27" s="77">
        <v>6026.7665952890784</v>
      </c>
      <c r="M27" s="77">
        <v>2295.9587955625989</v>
      </c>
      <c r="N27" s="77">
        <v>42839.999999999993</v>
      </c>
      <c r="O27" s="56"/>
      <c r="P27" s="77">
        <v>970.68214804063871</v>
      </c>
      <c r="Q27" s="56"/>
      <c r="R27" s="77">
        <v>829.17950154018479</v>
      </c>
      <c r="S27" s="56"/>
      <c r="T27" s="56"/>
      <c r="U27" s="77">
        <v>4894.8705540769415</v>
      </c>
      <c r="V27" s="84">
        <v>2266.1108680504922</v>
      </c>
    </row>
    <row r="28" spans="1:22">
      <c r="A28" s="2">
        <v>2005</v>
      </c>
      <c r="B28" s="77">
        <v>284.58765209553854</v>
      </c>
      <c r="C28" s="77">
        <v>2301.2999071494896</v>
      </c>
      <c r="D28" s="56"/>
      <c r="E28" s="56"/>
      <c r="F28" s="77">
        <v>1411.6315908576603</v>
      </c>
      <c r="G28" s="77">
        <v>3246.107982775754</v>
      </c>
      <c r="H28" s="77">
        <v>776.50298301973396</v>
      </c>
      <c r="I28" s="77">
        <v>2228.9202114271329</v>
      </c>
      <c r="J28" s="77">
        <v>20093.378168649768</v>
      </c>
      <c r="K28" s="11">
        <v>7294.5516458569828</v>
      </c>
      <c r="L28" s="77">
        <v>9751.866334873801</v>
      </c>
      <c r="M28" s="77">
        <v>1753.1445031204994</v>
      </c>
      <c r="N28" s="77">
        <v>41640</v>
      </c>
      <c r="O28" s="56"/>
      <c r="P28" s="77">
        <v>1015.8340158340158</v>
      </c>
      <c r="Q28" s="56"/>
      <c r="R28" s="77">
        <v>890.57484680478547</v>
      </c>
      <c r="S28" s="56"/>
      <c r="T28" s="56"/>
      <c r="U28" s="77">
        <v>5413.3574007220213</v>
      </c>
      <c r="V28" s="84">
        <v>2394.0193209604358</v>
      </c>
    </row>
    <row r="29" spans="1:22">
      <c r="A29" s="2">
        <v>2006</v>
      </c>
      <c r="B29" s="77">
        <v>270.30748049564022</v>
      </c>
      <c r="C29" s="77">
        <v>2586.6286180187521</v>
      </c>
      <c r="D29" s="56"/>
      <c r="E29" s="56"/>
      <c r="F29" s="77">
        <v>1363.2308276385725</v>
      </c>
      <c r="G29" s="77">
        <v>2992.3866269447199</v>
      </c>
      <c r="H29" s="77">
        <v>717.82129013020574</v>
      </c>
      <c r="I29" s="77">
        <v>2296.3009562154002</v>
      </c>
      <c r="J29" s="77">
        <v>20158.368776582436</v>
      </c>
      <c r="K29" s="11">
        <v>9410.1551864960529</v>
      </c>
      <c r="L29" s="77">
        <v>9450.2179014415015</v>
      </c>
      <c r="M29" s="77">
        <v>1774.6973477497459</v>
      </c>
      <c r="N29" s="77">
        <v>24631.57894736842</v>
      </c>
      <c r="O29" s="56"/>
      <c r="P29" s="77">
        <v>1035.1606477873038</v>
      </c>
      <c r="Q29" s="56"/>
      <c r="R29" s="77">
        <v>828.07939287799172</v>
      </c>
      <c r="S29" s="56"/>
      <c r="T29" s="56"/>
      <c r="U29" s="77">
        <v>5991.366906474821</v>
      </c>
      <c r="V29" s="84">
        <v>2501.253707731857</v>
      </c>
    </row>
    <row r="30" spans="1:22">
      <c r="A30" s="2">
        <v>2007</v>
      </c>
      <c r="B30" s="77">
        <v>331.50226892763317</v>
      </c>
      <c r="C30" s="77">
        <v>2395.7364341085272</v>
      </c>
      <c r="D30" s="56"/>
      <c r="E30" s="56"/>
      <c r="F30" s="77">
        <v>1772.0714953961299</v>
      </c>
      <c r="G30" s="77">
        <v>3565.2313624678668</v>
      </c>
      <c r="H30" s="77">
        <v>1013.1649519723049</v>
      </c>
      <c r="I30" s="56"/>
      <c r="J30" s="77">
        <v>16937.515375153751</v>
      </c>
      <c r="K30" s="11">
        <v>8685.9614105123092</v>
      </c>
      <c r="L30" s="77">
        <v>10157.081827144266</v>
      </c>
      <c r="M30" s="77">
        <v>1811.5762456854586</v>
      </c>
      <c r="N30" s="77">
        <v>24268.292682926829</v>
      </c>
      <c r="O30" s="56"/>
      <c r="P30" s="77">
        <v>1189.8626885912865</v>
      </c>
      <c r="Q30" s="56"/>
      <c r="R30" s="77">
        <v>969.44294213088153</v>
      </c>
      <c r="S30" s="56"/>
      <c r="T30" s="56"/>
      <c r="U30" s="77">
        <v>5615.6513697838409</v>
      </c>
      <c r="V30" s="84">
        <v>2551.6003497017477</v>
      </c>
    </row>
    <row r="31" spans="1:22">
      <c r="A31" s="2">
        <v>2008</v>
      </c>
      <c r="B31" s="77">
        <v>347.84784784784785</v>
      </c>
      <c r="C31" s="77">
        <v>2929.6351451973196</v>
      </c>
      <c r="D31" s="56"/>
      <c r="E31" s="56"/>
      <c r="F31" s="77">
        <v>1632.5979518010904</v>
      </c>
      <c r="G31" s="77">
        <v>3937.658227848101</v>
      </c>
      <c r="H31" s="77">
        <v>1102.3430269375031</v>
      </c>
      <c r="I31" s="56"/>
      <c r="J31" s="77">
        <v>19501.770359129991</v>
      </c>
      <c r="K31" s="11">
        <v>9015.3271509531169</v>
      </c>
      <c r="L31" s="77">
        <v>8991.2516823687747</v>
      </c>
      <c r="M31" s="77">
        <v>1724.4597662490542</v>
      </c>
      <c r="N31" s="77">
        <v>15452.054794520547</v>
      </c>
      <c r="O31" s="56"/>
      <c r="P31" s="77">
        <v>1179.8027480401247</v>
      </c>
      <c r="Q31" s="56"/>
      <c r="R31" s="77">
        <v>1358.1267217630855</v>
      </c>
      <c r="S31" s="56"/>
      <c r="T31" s="56"/>
      <c r="U31" s="77">
        <v>5349.4652695257637</v>
      </c>
      <c r="V31" s="84">
        <v>2620.3448908457162</v>
      </c>
    </row>
    <row r="32" spans="1:22">
      <c r="A32" s="2">
        <v>2009</v>
      </c>
      <c r="B32" s="77">
        <v>344.12532637075719</v>
      </c>
      <c r="C32" s="77">
        <v>1376.7423337315809</v>
      </c>
      <c r="D32" s="56"/>
      <c r="E32" s="56"/>
      <c r="F32" s="77">
        <v>1372.4884947805592</v>
      </c>
      <c r="G32" s="77">
        <v>3033.3966445077558</v>
      </c>
      <c r="H32" s="77">
        <v>843.74381310631554</v>
      </c>
      <c r="I32" s="56"/>
      <c r="J32" s="77">
        <v>19644.987146529562</v>
      </c>
      <c r="K32" s="11">
        <v>7395.8955708533585</v>
      </c>
      <c r="L32" s="77">
        <v>6880.8563450201664</v>
      </c>
      <c r="M32" s="77">
        <v>1588.7238862320664</v>
      </c>
      <c r="N32" s="56"/>
      <c r="O32" s="56"/>
      <c r="P32" s="77">
        <v>1282.7220726783312</v>
      </c>
      <c r="Q32" s="56"/>
      <c r="R32" s="77">
        <v>1041.7761429322122</v>
      </c>
      <c r="S32" s="56"/>
      <c r="T32" s="56"/>
      <c r="U32" s="77">
        <v>5933.0323551542515</v>
      </c>
      <c r="V32" s="84">
        <v>2318.6319126231874</v>
      </c>
    </row>
    <row r="33" spans="1:25">
      <c r="A33" s="2">
        <v>2010</v>
      </c>
      <c r="B33" s="77"/>
      <c r="C33" s="56"/>
      <c r="D33" s="56"/>
      <c r="E33" s="56"/>
      <c r="F33" s="77">
        <v>1617.0956830820387</v>
      </c>
      <c r="G33" s="56"/>
      <c r="H33" s="56"/>
      <c r="I33" s="56"/>
      <c r="J33" s="77">
        <v>16672.286617492093</v>
      </c>
      <c r="K33" s="11">
        <v>6769.3682195277606</v>
      </c>
      <c r="L33" s="56"/>
      <c r="M33" s="77">
        <v>1606.2998342148892</v>
      </c>
      <c r="N33" s="56"/>
      <c r="O33" s="56"/>
      <c r="P33" s="77">
        <v>1372.8034159960587</v>
      </c>
      <c r="Q33" s="56"/>
      <c r="R33" s="56"/>
      <c r="S33" s="56"/>
      <c r="T33" s="56"/>
      <c r="U33" s="77">
        <v>6213.822668339606</v>
      </c>
      <c r="V33" s="84">
        <v>2292.7836336581986</v>
      </c>
    </row>
    <row r="34" spans="1:25">
      <c r="A34" s="2">
        <v>2011</v>
      </c>
      <c r="B34" s="77"/>
      <c r="C34" s="56"/>
      <c r="D34" s="56"/>
      <c r="E34" s="56"/>
      <c r="F34" s="77">
        <v>1623.8495625497103</v>
      </c>
      <c r="G34" s="56"/>
      <c r="H34" s="56"/>
      <c r="I34" s="56"/>
      <c r="J34" s="77">
        <v>16483.384458077711</v>
      </c>
      <c r="K34" s="11">
        <v>7614.6437994722946</v>
      </c>
      <c r="L34" s="56"/>
      <c r="M34" s="77">
        <v>1857.9285059578367</v>
      </c>
      <c r="N34" s="56"/>
      <c r="O34" s="56"/>
      <c r="P34" s="77">
        <v>1371.2481548302442</v>
      </c>
      <c r="Q34" s="56"/>
      <c r="R34" s="56"/>
      <c r="S34" s="56"/>
      <c r="T34" s="56"/>
      <c r="U34" s="77">
        <v>5954.6952224052711</v>
      </c>
      <c r="V34" s="84">
        <v>2411.8365184542504</v>
      </c>
    </row>
    <row r="35" spans="1:25">
      <c r="A35" s="2">
        <v>2012</v>
      </c>
      <c r="B35" s="77"/>
      <c r="C35" s="56"/>
      <c r="D35" s="56"/>
      <c r="E35" s="56"/>
      <c r="F35" s="77">
        <v>1755.4746569588349</v>
      </c>
      <c r="G35" s="56"/>
      <c r="H35" s="56"/>
      <c r="I35" s="56"/>
      <c r="J35" s="77">
        <v>16474.226804123711</v>
      </c>
      <c r="K35" s="11">
        <v>7342.6966292134812</v>
      </c>
      <c r="L35" s="56"/>
      <c r="M35" s="77">
        <v>1873.1624721003618</v>
      </c>
      <c r="N35" s="56"/>
      <c r="O35" s="56"/>
      <c r="P35" s="77">
        <v>1337.5786285625536</v>
      </c>
      <c r="Q35" s="56"/>
      <c r="R35" s="56"/>
      <c r="S35" s="56"/>
      <c r="T35" s="56"/>
      <c r="U35" s="77">
        <v>5396.1711476095825</v>
      </c>
      <c r="V35" s="84">
        <v>2470.1090886945135</v>
      </c>
    </row>
    <row r="36" spans="1:25">
      <c r="A36" s="2">
        <v>2013</v>
      </c>
      <c r="B36" s="77"/>
      <c r="C36" s="56"/>
      <c r="D36" s="56"/>
      <c r="E36" s="56"/>
      <c r="F36" s="77">
        <v>1921.9813170337909</v>
      </c>
      <c r="G36" s="56"/>
      <c r="H36" s="56"/>
      <c r="I36" s="56"/>
      <c r="J36" s="77">
        <v>17015.449070437291</v>
      </c>
      <c r="K36" s="11">
        <v>8006.3511830635116</v>
      </c>
      <c r="L36" s="56"/>
      <c r="M36" s="77">
        <v>1855.6800474883134</v>
      </c>
      <c r="N36" s="56"/>
      <c r="O36" s="56"/>
      <c r="P36" s="77">
        <v>1230.9542280837857</v>
      </c>
      <c r="Q36" s="56"/>
      <c r="R36" s="56"/>
      <c r="S36" s="56"/>
      <c r="T36" s="56"/>
      <c r="U36" s="77">
        <v>5591.0340452526962</v>
      </c>
      <c r="V36" s="84">
        <v>2453.8622662332295</v>
      </c>
    </row>
    <row r="37" spans="1:25">
      <c r="A37" s="2"/>
      <c r="B37" s="77"/>
      <c r="C37" s="56"/>
      <c r="D37" s="56"/>
      <c r="E37" s="56"/>
      <c r="F37" s="77"/>
      <c r="G37" s="56"/>
      <c r="H37" s="56"/>
      <c r="I37" s="56"/>
      <c r="J37" s="77"/>
      <c r="K37" s="11"/>
      <c r="L37" s="56"/>
      <c r="M37" s="77"/>
      <c r="N37" s="56"/>
      <c r="O37" s="56"/>
      <c r="P37" s="77"/>
      <c r="Q37" s="56"/>
      <c r="R37" s="56"/>
      <c r="S37" s="56"/>
      <c r="T37" s="56"/>
      <c r="U37" s="77"/>
      <c r="V37" s="84"/>
    </row>
    <row r="38" spans="1:25">
      <c r="A38" s="2" t="s">
        <v>63</v>
      </c>
      <c r="B38" s="77"/>
      <c r="C38" s="55"/>
      <c r="D38" s="55"/>
      <c r="E38" s="55"/>
      <c r="F38" s="77"/>
      <c r="G38" s="55"/>
      <c r="H38" s="55"/>
      <c r="I38" s="55"/>
      <c r="J38" s="77"/>
      <c r="K38" s="11"/>
      <c r="L38" s="55"/>
      <c r="M38" s="77"/>
      <c r="N38" s="55"/>
      <c r="O38" s="55"/>
      <c r="P38" s="77"/>
      <c r="Q38" s="55"/>
      <c r="R38" s="55"/>
      <c r="S38" s="55"/>
      <c r="T38" s="55"/>
      <c r="U38" s="77"/>
      <c r="V38" s="84"/>
      <c r="W38" s="37"/>
      <c r="X38" s="37"/>
      <c r="Y38" s="37"/>
    </row>
    <row r="39" spans="1:25">
      <c r="A39" s="2" t="s">
        <v>66</v>
      </c>
      <c r="B39" s="54">
        <f>((B32/B10)^(1/($A$32-$A$10))-1)*100</f>
        <v>8.083176004786651</v>
      </c>
      <c r="C39" s="54">
        <f t="shared" ref="C39:V39" si="0">((C32/C10)^(1/($A$32-$A$10))-1)*100</f>
        <v>8.6046304999243937</v>
      </c>
      <c r="D39" s="54"/>
      <c r="E39" s="54"/>
      <c r="F39" s="54">
        <f t="shared" si="0"/>
        <v>5.6381341149221553</v>
      </c>
      <c r="G39" s="54">
        <f t="shared" si="0"/>
        <v>6.4756721548852481</v>
      </c>
      <c r="H39" s="54">
        <f t="shared" si="0"/>
        <v>8.0451750517227971</v>
      </c>
      <c r="I39" s="54"/>
      <c r="J39" s="54">
        <f t="shared" si="0"/>
        <v>3.378167614784644</v>
      </c>
      <c r="K39" s="54">
        <f t="shared" si="0"/>
        <v>3.251913564814668</v>
      </c>
      <c r="L39" s="54">
        <f t="shared" si="0"/>
        <v>4.7420762271263905</v>
      </c>
      <c r="M39" s="54">
        <f t="shared" si="0"/>
        <v>0.77132333975915568</v>
      </c>
      <c r="N39" s="54"/>
      <c r="O39" s="54"/>
      <c r="P39" s="54">
        <f t="shared" si="0"/>
        <v>5.8514819368130855</v>
      </c>
      <c r="Q39" s="54"/>
      <c r="R39" s="54">
        <f t="shared" si="0"/>
        <v>6.2984551671929845</v>
      </c>
      <c r="S39" s="54"/>
      <c r="T39" s="54"/>
      <c r="U39" s="54">
        <f t="shared" si="0"/>
        <v>5.3162615894510878</v>
      </c>
      <c r="V39" s="53">
        <f t="shared" si="0"/>
        <v>4.2931704878350851</v>
      </c>
      <c r="W39" s="37"/>
      <c r="X39" s="37"/>
      <c r="Y39" s="37"/>
    </row>
    <row r="40" spans="1:25">
      <c r="A40" s="2" t="s">
        <v>67</v>
      </c>
      <c r="B40" s="54">
        <f>((B32/B23)^(1/9)-1)*100</f>
        <v>5.946449907030571</v>
      </c>
      <c r="C40" s="54">
        <f t="shared" ref="C40:V40" si="1">((C32/C23)^(1/9)-1)*100</f>
        <v>1.9208276611478281</v>
      </c>
      <c r="D40" s="54"/>
      <c r="E40" s="54"/>
      <c r="F40" s="54">
        <f t="shared" si="1"/>
        <v>2.681687140709621</v>
      </c>
      <c r="G40" s="54">
        <f t="shared" si="1"/>
        <v>-0.5412228245335382</v>
      </c>
      <c r="H40" s="54">
        <f t="shared" si="1"/>
        <v>1.7517008914371024</v>
      </c>
      <c r="I40" s="54"/>
      <c r="J40" s="54">
        <f t="shared" si="1"/>
        <v>-1.6633891380299692</v>
      </c>
      <c r="K40" s="54">
        <f t="shared" si="1"/>
        <v>2.2104119022173574</v>
      </c>
      <c r="L40" s="54">
        <f t="shared" si="1"/>
        <v>2.1477891472468036</v>
      </c>
      <c r="M40" s="54">
        <f t="shared" si="1"/>
        <v>-7.8881733231248479</v>
      </c>
      <c r="N40" s="54"/>
      <c r="O40" s="54"/>
      <c r="P40" s="54">
        <f t="shared" si="1"/>
        <v>2.0003488331015618</v>
      </c>
      <c r="Q40" s="54"/>
      <c r="R40" s="54">
        <f t="shared" si="1"/>
        <v>-2.020364463473312</v>
      </c>
      <c r="S40" s="54"/>
      <c r="T40" s="54"/>
      <c r="U40" s="54">
        <f t="shared" si="1"/>
        <v>1.787669140050796</v>
      </c>
      <c r="V40" s="53">
        <f t="shared" si="1"/>
        <v>-0.4492621795484264</v>
      </c>
      <c r="W40" s="37"/>
      <c r="X40" s="37"/>
      <c r="Y40" s="37"/>
    </row>
    <row r="41" spans="1:25">
      <c r="A41" s="2"/>
      <c r="B41" s="52"/>
      <c r="C41" s="52"/>
      <c r="D41" s="52"/>
      <c r="E41" s="52"/>
      <c r="F41" s="52"/>
      <c r="G41" s="52"/>
      <c r="H41" s="52"/>
      <c r="I41" s="52"/>
      <c r="J41" s="52"/>
      <c r="K41" s="52"/>
      <c r="L41" s="52"/>
      <c r="M41" s="52"/>
      <c r="N41" s="52"/>
      <c r="O41" s="52"/>
      <c r="P41" s="52"/>
      <c r="Q41" s="52"/>
      <c r="R41" s="52"/>
      <c r="S41" s="52"/>
      <c r="T41" s="52"/>
      <c r="U41" s="52"/>
      <c r="V41" s="51"/>
    </row>
    <row r="42" spans="1:25" ht="28.5" customHeight="1">
      <c r="A42" s="142" t="s">
        <v>71</v>
      </c>
      <c r="B42" s="162"/>
      <c r="C42" s="162"/>
      <c r="D42" s="162"/>
      <c r="E42" s="162"/>
      <c r="F42" s="162"/>
      <c r="G42" s="162"/>
      <c r="H42" s="162"/>
      <c r="I42" s="162"/>
      <c r="J42" s="162"/>
      <c r="K42" s="162"/>
      <c r="L42" s="162"/>
      <c r="M42" s="162"/>
      <c r="N42" s="162"/>
      <c r="O42" s="162"/>
      <c r="P42" s="162"/>
      <c r="Q42" s="162"/>
      <c r="R42" s="162"/>
      <c r="S42" s="162"/>
      <c r="T42" s="162"/>
      <c r="U42" s="162"/>
      <c r="V42" s="163"/>
    </row>
  </sheetData>
  <mergeCells count="2">
    <mergeCell ref="A1:V1"/>
    <mergeCell ref="A42:V42"/>
  </mergeCells>
  <printOptions horizontalCentered="1" verticalCentered="1"/>
  <pageMargins left="0.70866141732283472" right="0.70866141732283472" top="0.74803149606299213" bottom="0.74803149606299213" header="0.31496062992125984" footer="0.31496062992125984"/>
  <pageSetup scale="60" orientation="landscape" horizontalDpi="4294967292" verticalDpi="0" r:id="rId1"/>
</worksheet>
</file>

<file path=xl/worksheets/sheet103.xml><?xml version="1.0" encoding="utf-8"?>
<worksheet xmlns="http://schemas.openxmlformats.org/spreadsheetml/2006/main" xmlns:r="http://schemas.openxmlformats.org/officeDocument/2006/relationships">
  <dimension ref="A1:Y42"/>
  <sheetViews>
    <sheetView view="pageBreakPreview" zoomScale="85" zoomScaleNormal="100" zoomScaleSheetLayoutView="85" workbookViewId="0">
      <selection sqref="A1:V1"/>
    </sheetView>
  </sheetViews>
  <sheetFormatPr defaultRowHeight="15"/>
  <cols>
    <col min="1" max="1" width="9.85546875" style="1" customWidth="1"/>
  </cols>
  <sheetData>
    <row r="1" spans="1:22">
      <c r="A1" s="145" t="s">
        <v>52</v>
      </c>
      <c r="B1" s="146"/>
      <c r="C1" s="146"/>
      <c r="D1" s="146"/>
      <c r="E1" s="146"/>
      <c r="F1" s="146"/>
      <c r="G1" s="146"/>
      <c r="H1" s="146"/>
      <c r="I1" s="146"/>
      <c r="J1" s="146"/>
      <c r="K1" s="146"/>
      <c r="L1" s="146"/>
      <c r="M1" s="146"/>
      <c r="N1" s="146"/>
      <c r="O1" s="146"/>
      <c r="P1" s="146"/>
      <c r="Q1" s="146"/>
      <c r="R1" s="146"/>
      <c r="S1" s="146"/>
      <c r="T1" s="146"/>
      <c r="U1" s="146"/>
      <c r="V1" s="147"/>
    </row>
    <row r="2" spans="1:22" ht="102.75">
      <c r="A2" s="2"/>
      <c r="B2" s="3" t="s">
        <v>19</v>
      </c>
      <c r="C2" s="3" t="s">
        <v>14</v>
      </c>
      <c r="D2" s="3" t="s">
        <v>15</v>
      </c>
      <c r="E2" s="3" t="s">
        <v>16</v>
      </c>
      <c r="F2" s="3" t="s">
        <v>17</v>
      </c>
      <c r="G2" s="3" t="s">
        <v>18</v>
      </c>
      <c r="H2" s="3" t="s">
        <v>20</v>
      </c>
      <c r="I2" s="3" t="s">
        <v>21</v>
      </c>
      <c r="J2" s="3" t="s">
        <v>22</v>
      </c>
      <c r="K2" s="3" t="s">
        <v>24</v>
      </c>
      <c r="L2" s="3" t="s">
        <v>25</v>
      </c>
      <c r="M2" s="3" t="s">
        <v>26</v>
      </c>
      <c r="N2" s="3" t="s">
        <v>27</v>
      </c>
      <c r="O2" s="3" t="s">
        <v>28</v>
      </c>
      <c r="P2" s="3" t="s">
        <v>43</v>
      </c>
      <c r="Q2" s="3" t="s">
        <v>44</v>
      </c>
      <c r="R2" s="3" t="s">
        <v>31</v>
      </c>
      <c r="S2" s="38" t="s">
        <v>35</v>
      </c>
      <c r="T2" s="38" t="s">
        <v>45</v>
      </c>
      <c r="U2" s="38" t="s">
        <v>46</v>
      </c>
      <c r="V2" s="58" t="s">
        <v>33</v>
      </c>
    </row>
    <row r="3" spans="1:22">
      <c r="A3" s="2">
        <v>1980</v>
      </c>
      <c r="B3" s="36"/>
      <c r="C3" s="36"/>
      <c r="D3" s="36"/>
      <c r="E3" s="36"/>
      <c r="F3" s="36"/>
      <c r="G3" s="36"/>
      <c r="H3" s="36"/>
      <c r="I3" s="36"/>
      <c r="J3" s="36"/>
      <c r="K3" s="36"/>
      <c r="L3" s="36"/>
      <c r="M3" s="36"/>
      <c r="N3" s="36"/>
      <c r="O3" s="36"/>
      <c r="P3" s="36"/>
      <c r="Q3" s="36"/>
      <c r="R3" s="36"/>
      <c r="S3" s="36"/>
      <c r="T3" s="36"/>
      <c r="U3" s="36"/>
      <c r="V3" s="48"/>
    </row>
    <row r="4" spans="1:22">
      <c r="A4" s="2">
        <v>1981</v>
      </c>
      <c r="B4" s="36"/>
      <c r="C4" s="36"/>
      <c r="D4" s="36"/>
      <c r="E4" s="36"/>
      <c r="F4" s="36">
        <f>'6a'!F4/'6a'!$V4*100</f>
        <v>34.27547235068436</v>
      </c>
      <c r="G4" s="36"/>
      <c r="H4" s="36"/>
      <c r="I4" s="36">
        <f>'6a'!I4/'6a'!$V4*100</f>
        <v>54.947839800347978</v>
      </c>
      <c r="J4" s="36"/>
      <c r="K4" s="36"/>
      <c r="L4" s="36"/>
      <c r="M4" s="36">
        <f>'6a'!M4/'6a'!$V4*100</f>
        <v>133.68670560212084</v>
      </c>
      <c r="N4" s="36"/>
      <c r="O4" s="36"/>
      <c r="P4" s="36">
        <f>'6a'!P4/'6a'!$V4*100</f>
        <v>32.331183553250469</v>
      </c>
      <c r="Q4" s="36"/>
      <c r="R4" s="36"/>
      <c r="S4" s="36"/>
      <c r="T4" s="36"/>
      <c r="U4" s="36">
        <f>'6a'!U4/'6a'!$V4*100</f>
        <v>143.53891558328138</v>
      </c>
      <c r="V4" s="48">
        <f>'6a'!V4/'6a'!$V4*100</f>
        <v>100</v>
      </c>
    </row>
    <row r="5" spans="1:22">
      <c r="A5" s="2">
        <v>1982</v>
      </c>
      <c r="B5" s="36"/>
      <c r="C5" s="36"/>
      <c r="D5" s="36"/>
      <c r="E5" s="36"/>
      <c r="F5" s="36">
        <f>'6a'!F5/'6a'!$V5*100</f>
        <v>42.600532099446468</v>
      </c>
      <c r="G5" s="36"/>
      <c r="H5" s="36"/>
      <c r="I5" s="36">
        <f>'6a'!I5/'6a'!$V5*100</f>
        <v>51.700978049130477</v>
      </c>
      <c r="J5" s="36"/>
      <c r="K5" s="36"/>
      <c r="L5" s="36"/>
      <c r="M5" s="36">
        <f>'6a'!M5/'6a'!$V5*100</f>
        <v>88.00001173994842</v>
      </c>
      <c r="N5" s="36"/>
      <c r="O5" s="36"/>
      <c r="P5" s="36">
        <f>'6a'!P5/'6a'!$V5*100</f>
        <v>39.856589249142594</v>
      </c>
      <c r="Q5" s="36"/>
      <c r="R5" s="36"/>
      <c r="S5" s="36"/>
      <c r="T5" s="36"/>
      <c r="U5" s="36">
        <f>'6a'!U5/'6a'!$V5*100</f>
        <v>147.91711281453311</v>
      </c>
      <c r="V5" s="48">
        <f>'6a'!V5/'6a'!$V5*100</f>
        <v>100</v>
      </c>
    </row>
    <row r="6" spans="1:22">
      <c r="A6" s="2">
        <v>1983</v>
      </c>
      <c r="B6" s="36"/>
      <c r="C6" s="36"/>
      <c r="D6" s="36"/>
      <c r="E6" s="36"/>
      <c r="F6" s="36">
        <f>'6a'!F6/'6a'!$V6*100</f>
        <v>44.870465341960035</v>
      </c>
      <c r="G6" s="36"/>
      <c r="H6" s="36"/>
      <c r="I6" s="36">
        <f>'6a'!I6/'6a'!$V6*100</f>
        <v>57.149096660890685</v>
      </c>
      <c r="J6" s="36"/>
      <c r="K6" s="36"/>
      <c r="L6" s="36"/>
      <c r="M6" s="36">
        <f>'6a'!M6/'6a'!$V6*100</f>
        <v>118.44630294023209</v>
      </c>
      <c r="N6" s="36"/>
      <c r="O6" s="36"/>
      <c r="P6" s="36">
        <f>'6a'!P6/'6a'!$V6*100</f>
        <v>37.978589363928315</v>
      </c>
      <c r="Q6" s="36"/>
      <c r="R6" s="36"/>
      <c r="S6" s="36"/>
      <c r="T6" s="36"/>
      <c r="U6" s="36">
        <f>'6a'!U6/'6a'!$V6*100</f>
        <v>166.16065777380703</v>
      </c>
      <c r="V6" s="48">
        <f>'6a'!V6/'6a'!$V6*100</f>
        <v>100</v>
      </c>
    </row>
    <row r="7" spans="1:22">
      <c r="A7" s="2">
        <v>1984</v>
      </c>
      <c r="B7" s="36"/>
      <c r="C7" s="36"/>
      <c r="D7" s="36"/>
      <c r="E7" s="36"/>
      <c r="F7" s="36">
        <f>'6a'!F7/'6a'!$V7*100</f>
        <v>45.19408731863701</v>
      </c>
      <c r="G7" s="36"/>
      <c r="H7" s="36"/>
      <c r="I7" s="36">
        <f>'6a'!I7/'6a'!$V7*100</f>
        <v>55.88667935352489</v>
      </c>
      <c r="J7" s="36"/>
      <c r="K7" s="36"/>
      <c r="L7" s="36"/>
      <c r="M7" s="36">
        <f>'6a'!M7/'6a'!$V7*100</f>
        <v>130.85368903343453</v>
      </c>
      <c r="N7" s="36"/>
      <c r="O7" s="36"/>
      <c r="P7" s="36">
        <f>'6a'!P7/'6a'!$V7*100</f>
        <v>46.641387455983654</v>
      </c>
      <c r="Q7" s="36"/>
      <c r="R7" s="36"/>
      <c r="S7" s="36"/>
      <c r="T7" s="36"/>
      <c r="U7" s="36">
        <f>'6a'!U7/'6a'!$V7*100</f>
        <v>198.48272297897736</v>
      </c>
      <c r="V7" s="48">
        <f>'6a'!V7/'6a'!$V7*100</f>
        <v>100</v>
      </c>
    </row>
    <row r="8" spans="1:22">
      <c r="A8" s="2">
        <v>1985</v>
      </c>
      <c r="B8" s="36"/>
      <c r="C8" s="36"/>
      <c r="D8" s="36"/>
      <c r="E8" s="36"/>
      <c r="F8" s="36">
        <f>'6a'!F8/'6a'!$V8*100</f>
        <v>43.87746300387488</v>
      </c>
      <c r="G8" s="36"/>
      <c r="H8" s="36"/>
      <c r="I8" s="36">
        <f>'6a'!I8/'6a'!$V8*100</f>
        <v>64.656729415201298</v>
      </c>
      <c r="J8" s="36"/>
      <c r="K8" s="36"/>
      <c r="L8" s="36"/>
      <c r="M8" s="36">
        <f>'6a'!M8/'6a'!$V8*100</f>
        <v>153.81244535958248</v>
      </c>
      <c r="N8" s="36"/>
      <c r="O8" s="36"/>
      <c r="P8" s="36">
        <f>'6a'!P8/'6a'!$V8*100</f>
        <v>46.850431101097847</v>
      </c>
      <c r="Q8" s="36"/>
      <c r="R8" s="36"/>
      <c r="S8" s="36"/>
      <c r="T8" s="36"/>
      <c r="U8" s="36">
        <f>'6a'!U8/'6a'!$V8*100</f>
        <v>201.31034488944857</v>
      </c>
      <c r="V8" s="48">
        <f>'6a'!V8/'6a'!$V8*100</f>
        <v>100</v>
      </c>
    </row>
    <row r="9" spans="1:22">
      <c r="A9" s="2">
        <v>1986</v>
      </c>
      <c r="B9" s="36"/>
      <c r="C9" s="36"/>
      <c r="D9" s="36"/>
      <c r="E9" s="36"/>
      <c r="F9" s="36">
        <f>'6a'!F9/'6a'!$V9*100</f>
        <v>47.793577374227979</v>
      </c>
      <c r="G9" s="36"/>
      <c r="H9" s="36"/>
      <c r="I9" s="36">
        <f>'6a'!I9/'6a'!$V9*100</f>
        <v>55.402703712962065</v>
      </c>
      <c r="J9" s="36"/>
      <c r="K9" s="36"/>
      <c r="L9" s="36"/>
      <c r="M9" s="36">
        <f>'6a'!M9/'6a'!$V9*100</f>
        <v>167.21852478958908</v>
      </c>
      <c r="N9" s="36"/>
      <c r="O9" s="36"/>
      <c r="P9" s="36">
        <f>'6a'!P9/'6a'!$V9*100</f>
        <v>47.698188427928145</v>
      </c>
      <c r="Q9" s="36"/>
      <c r="R9" s="36"/>
      <c r="S9" s="36"/>
      <c r="T9" s="36"/>
      <c r="U9" s="36">
        <f>'6a'!U9/'6a'!$V9*100</f>
        <v>217.63059173237059</v>
      </c>
      <c r="V9" s="48">
        <f>'6a'!V9/'6a'!$V9*100</f>
        <v>100</v>
      </c>
    </row>
    <row r="10" spans="1:22">
      <c r="A10" s="2">
        <v>1987</v>
      </c>
      <c r="B10" s="36">
        <f>'6a'!B10/'6a'!$V10*100</f>
        <v>6.7676176842966287</v>
      </c>
      <c r="C10" s="36">
        <f>'6a'!C10/'6a'!$V10*100</f>
        <v>24.354906595007606</v>
      </c>
      <c r="D10" s="36"/>
      <c r="E10" s="36"/>
      <c r="F10" s="36">
        <f>'6a'!F10/'6a'!$V10*100</f>
        <v>44.652951383629201</v>
      </c>
      <c r="G10" s="36">
        <f>'6a'!G10/'6a'!$V10*100</f>
        <v>82.950297455156957</v>
      </c>
      <c r="H10" s="36">
        <f>'6a'!H10/'6a'!$V10*100</f>
        <v>16.722054343610377</v>
      </c>
      <c r="I10" s="36">
        <f>'6a'!I10/'6a'!$V10*100</f>
        <v>42.810732278221337</v>
      </c>
      <c r="J10" s="36">
        <f>'6a'!J10/'6a'!$V10*100</f>
        <v>1028.5249288894327</v>
      </c>
      <c r="K10" s="36">
        <f>'6a'!K10/'6a'!$V10*100</f>
        <v>397.76787204915018</v>
      </c>
      <c r="L10" s="36">
        <f>'6a'!L10/'6a'!$V10*100</f>
        <v>270.00630178290265</v>
      </c>
      <c r="M10" s="36">
        <f>'6a'!M10/'6a'!$V10*100</f>
        <v>145.89237656055903</v>
      </c>
      <c r="N10" s="36"/>
      <c r="O10" s="36"/>
      <c r="P10" s="36">
        <f>'6a'!P10/'6a'!$V10*100</f>
        <v>39.920609600538569</v>
      </c>
      <c r="Q10" s="36"/>
      <c r="R10" s="36">
        <f>'6a'!R10/'6a'!$V10*100</f>
        <v>29.551448660284041</v>
      </c>
      <c r="S10" s="36"/>
      <c r="T10" s="36"/>
      <c r="U10" s="36">
        <f>'6a'!U10/'6a'!$V10*100</f>
        <v>206.43079722519212</v>
      </c>
      <c r="V10" s="48">
        <f>'6a'!V10/'6a'!$V10*100</f>
        <v>100</v>
      </c>
    </row>
    <row r="11" spans="1:22">
      <c r="A11" s="2">
        <v>1988</v>
      </c>
      <c r="B11" s="36">
        <f>'6a'!B11/'6a'!$V11*100</f>
        <v>6.9239380956542025</v>
      </c>
      <c r="C11" s="36">
        <f>'6a'!C11/'6a'!$V11*100</f>
        <v>27.593401430059313</v>
      </c>
      <c r="D11" s="36"/>
      <c r="E11" s="36"/>
      <c r="F11" s="36">
        <f>'6a'!F11/'6a'!$V11*100</f>
        <v>45.938754418106569</v>
      </c>
      <c r="G11" s="36">
        <f>'6a'!G11/'6a'!$V11*100</f>
        <v>87.907086333249069</v>
      </c>
      <c r="H11" s="36">
        <f>'6a'!H11/'6a'!$V11*100</f>
        <v>19.033983528505892</v>
      </c>
      <c r="I11" s="36">
        <f>'6a'!I11/'6a'!$V11*100</f>
        <v>51.768873185603816</v>
      </c>
      <c r="J11" s="36">
        <f>'6a'!J11/'6a'!$V11*100</f>
        <v>1107.9066949187743</v>
      </c>
      <c r="K11" s="36">
        <f>'6a'!K11/'6a'!$V11*100</f>
        <v>290.31858348844969</v>
      </c>
      <c r="L11" s="36">
        <f>'6a'!L11/'6a'!$V11*100</f>
        <v>301.26621958354247</v>
      </c>
      <c r="M11" s="36">
        <f>'6a'!M11/'6a'!$V11*100</f>
        <v>156.6994154215397</v>
      </c>
      <c r="N11" s="36"/>
      <c r="O11" s="36"/>
      <c r="P11" s="36">
        <f>'6a'!P11/'6a'!$V11*100</f>
        <v>41.766237685088058</v>
      </c>
      <c r="Q11" s="36"/>
      <c r="R11" s="36">
        <f>'6a'!R11/'6a'!$V11*100</f>
        <v>33.935056187832288</v>
      </c>
      <c r="S11" s="36"/>
      <c r="T11" s="36"/>
      <c r="U11" s="36">
        <f>'6a'!U11/'6a'!$V11*100</f>
        <v>225.07658564112424</v>
      </c>
      <c r="V11" s="48">
        <f>'6a'!V11/'6a'!$V11*100</f>
        <v>100</v>
      </c>
    </row>
    <row r="12" spans="1:22">
      <c r="A12" s="2">
        <v>1989</v>
      </c>
      <c r="B12" s="36">
        <f>'6a'!B12/'6a'!$V12*100</f>
        <v>8.543985328873088</v>
      </c>
      <c r="C12" s="36">
        <f>'6a'!C12/'6a'!$V12*100</f>
        <v>26.840287875581343</v>
      </c>
      <c r="D12" s="36"/>
      <c r="E12" s="36"/>
      <c r="F12" s="36">
        <f>'6a'!F12/'6a'!$V12*100</f>
        <v>46.328513075839936</v>
      </c>
      <c r="G12" s="36">
        <f>'6a'!G12/'6a'!$V12*100</f>
        <v>96.963158162780232</v>
      </c>
      <c r="H12" s="36">
        <f>'6a'!H12/'6a'!$V12*100</f>
        <v>19.446852414528138</v>
      </c>
      <c r="I12" s="36">
        <f>'6a'!I12/'6a'!$V12*100</f>
        <v>45.03875414094891</v>
      </c>
      <c r="J12" s="36">
        <f>'6a'!J12/'6a'!$V12*100</f>
        <v>1064.7208687720413</v>
      </c>
      <c r="K12" s="36">
        <f>'6a'!K12/'6a'!$V12*100</f>
        <v>312.87191131585553</v>
      </c>
      <c r="L12" s="36">
        <f>'6a'!L12/'6a'!$V12*100</f>
        <v>278.81777082706145</v>
      </c>
      <c r="M12" s="36">
        <f>'6a'!M12/'6a'!$V12*100</f>
        <v>139.9701957768053</v>
      </c>
      <c r="N12" s="36"/>
      <c r="O12" s="36"/>
      <c r="P12" s="36">
        <f>'6a'!P12/'6a'!$V12*100</f>
        <v>43.531999689348034</v>
      </c>
      <c r="Q12" s="36"/>
      <c r="R12" s="36">
        <f>'6a'!R12/'6a'!$V12*100</f>
        <v>31.860785298227963</v>
      </c>
      <c r="S12" s="36"/>
      <c r="T12" s="36"/>
      <c r="U12" s="36">
        <f>'6a'!U12/'6a'!$V12*100</f>
        <v>244.68465764360053</v>
      </c>
      <c r="V12" s="48">
        <f>'6a'!V12/'6a'!$V12*100</f>
        <v>100</v>
      </c>
    </row>
    <row r="13" spans="1:22">
      <c r="A13" s="2">
        <v>1990</v>
      </c>
      <c r="B13" s="36">
        <f>'6a'!B13/'6a'!$V13*100</f>
        <v>7.1178566277436337</v>
      </c>
      <c r="C13" s="36">
        <f>'6a'!C13/'6a'!$V13*100</f>
        <v>26.112652523516651</v>
      </c>
      <c r="D13" s="36"/>
      <c r="E13" s="36"/>
      <c r="F13" s="36">
        <f>'6a'!F13/'6a'!$V13*100</f>
        <v>50.86962564926877</v>
      </c>
      <c r="G13" s="36">
        <f>'6a'!G13/'6a'!$V13*100</f>
        <v>103.08461344397676</v>
      </c>
      <c r="H13" s="36">
        <f>'6a'!H13/'6a'!$V13*100</f>
        <v>22.349454643498561</v>
      </c>
      <c r="I13" s="36">
        <f>'6a'!I13/'6a'!$V13*100</f>
        <v>37.782768119649212</v>
      </c>
      <c r="J13" s="36">
        <f>'6a'!J13/'6a'!$V13*100</f>
        <v>1126.0086928368175</v>
      </c>
      <c r="K13" s="36">
        <f>'6a'!K13/'6a'!$V13*100</f>
        <v>285.26868550993862</v>
      </c>
      <c r="L13" s="36">
        <f>'6a'!L13/'6a'!$V13*100</f>
        <v>268.80073572871544</v>
      </c>
      <c r="M13" s="36">
        <f>'6a'!M13/'6a'!$V13*100</f>
        <v>123.97657313104314</v>
      </c>
      <c r="N13" s="36"/>
      <c r="O13" s="36"/>
      <c r="P13" s="36">
        <f>'6a'!P13/'6a'!$V13*100</f>
        <v>44.035686553835326</v>
      </c>
      <c r="Q13" s="36"/>
      <c r="R13" s="36">
        <f>'6a'!R13/'6a'!$V13*100</f>
        <v>32.268681499068286</v>
      </c>
      <c r="S13" s="36"/>
      <c r="T13" s="36"/>
      <c r="U13" s="36">
        <f>'6a'!U13/'6a'!$V13*100</f>
        <v>245.64234140082749</v>
      </c>
      <c r="V13" s="48">
        <f>'6a'!V13/'6a'!$V13*100</f>
        <v>100</v>
      </c>
    </row>
    <row r="14" spans="1:22">
      <c r="A14" s="2">
        <v>1991</v>
      </c>
      <c r="B14" s="36">
        <f>'6a'!B14/'6a'!$V14*100</f>
        <v>6.4099649677951582</v>
      </c>
      <c r="C14" s="36">
        <f>'6a'!C14/'6a'!$V14*100</f>
        <v>26.507302823501629</v>
      </c>
      <c r="D14" s="36"/>
      <c r="E14" s="36"/>
      <c r="F14" s="36">
        <f>'6a'!F14/'6a'!$V14*100</f>
        <v>53.746713095945154</v>
      </c>
      <c r="G14" s="36">
        <f>'6a'!G14/'6a'!$V14*100</f>
        <v>110.45367912743748</v>
      </c>
      <c r="H14" s="36">
        <f>'6a'!H14/'6a'!$V14*100</f>
        <v>23.305835456711119</v>
      </c>
      <c r="I14" s="36">
        <f>'6a'!I14/'6a'!$V14*100</f>
        <v>48.448882606936209</v>
      </c>
      <c r="J14" s="36">
        <f>'6a'!J14/'6a'!$V14*100</f>
        <v>1181.6182210628301</v>
      </c>
      <c r="K14" s="36">
        <f>'6a'!K14/'6a'!$V14*100</f>
        <v>224.22716125531269</v>
      </c>
      <c r="L14" s="36">
        <f>'6a'!L14/'6a'!$V14*100</f>
        <v>259.10835447256994</v>
      </c>
      <c r="M14" s="36">
        <f>'6a'!M14/'6a'!$V14*100</f>
        <v>124.28994918635507</v>
      </c>
      <c r="N14" s="36"/>
      <c r="O14" s="36"/>
      <c r="P14" s="36">
        <f>'6a'!P14/'6a'!$V14*100</f>
        <v>46.770131875055107</v>
      </c>
      <c r="Q14" s="36"/>
      <c r="R14" s="36">
        <f>'6a'!R14/'6a'!$V14*100</f>
        <v>20.161806558447466</v>
      </c>
      <c r="S14" s="36"/>
      <c r="T14" s="36"/>
      <c r="U14" s="36">
        <f>'6a'!U14/'6a'!$V14*100</f>
        <v>243.66989763614839</v>
      </c>
      <c r="V14" s="48">
        <f>'6a'!V14/'6a'!$V14*100</f>
        <v>100</v>
      </c>
    </row>
    <row r="15" spans="1:22">
      <c r="A15" s="2">
        <v>1992</v>
      </c>
      <c r="B15" s="36">
        <f>'6a'!B15/'6a'!$V15*100</f>
        <v>6.3123590278782933</v>
      </c>
      <c r="C15" s="36">
        <f>'6a'!C15/'6a'!$V15*100</f>
        <v>25.34346295591542</v>
      </c>
      <c r="D15" s="36"/>
      <c r="E15" s="36"/>
      <c r="F15" s="36">
        <f>'6a'!F15/'6a'!$V15*100</f>
        <v>52.316775318839163</v>
      </c>
      <c r="G15" s="36">
        <f>'6a'!G15/'6a'!$V15*100</f>
        <v>119.7858674584519</v>
      </c>
      <c r="H15" s="36">
        <f>'6a'!H15/'6a'!$V15*100</f>
        <v>23.037464347930754</v>
      </c>
      <c r="I15" s="36">
        <f>'6a'!I15/'6a'!$V15*100</f>
        <v>49.130344038864486</v>
      </c>
      <c r="J15" s="36">
        <f>'6a'!J15/'6a'!$V15*100</f>
        <v>1228.125710721326</v>
      </c>
      <c r="K15" s="36">
        <f>'6a'!K15/'6a'!$V15*100</f>
        <v>196.73127481103992</v>
      </c>
      <c r="L15" s="36">
        <f>'6a'!L15/'6a'!$V15*100</f>
        <v>256.35933055834823</v>
      </c>
      <c r="M15" s="36">
        <f>'6a'!M15/'6a'!$V15*100</f>
        <v>165.84948241163889</v>
      </c>
      <c r="N15" s="36"/>
      <c r="O15" s="36"/>
      <c r="P15" s="36">
        <f>'6a'!P15/'6a'!$V15*100</f>
        <v>40.807083362901771</v>
      </c>
      <c r="Q15" s="36"/>
      <c r="R15" s="36">
        <f>'6a'!R15/'6a'!$V15*100</f>
        <v>20.203030068499533</v>
      </c>
      <c r="S15" s="36"/>
      <c r="T15" s="36"/>
      <c r="U15" s="36">
        <f>'6a'!U15/'6a'!$V15*100</f>
        <v>221.02553779108229</v>
      </c>
      <c r="V15" s="48">
        <f>'6a'!V15/'6a'!$V15*100</f>
        <v>100</v>
      </c>
    </row>
    <row r="16" spans="1:22">
      <c r="A16" s="2">
        <v>1993</v>
      </c>
      <c r="B16" s="36">
        <f>'6a'!B16/'6a'!$V16*100</f>
        <v>7.4537809270384168</v>
      </c>
      <c r="C16" s="36">
        <f>'6a'!C16/'6a'!$V16*100</f>
        <v>24.561347810021857</v>
      </c>
      <c r="D16" s="36"/>
      <c r="E16" s="36"/>
      <c r="F16" s="36">
        <f>'6a'!F16/'6a'!$V16*100</f>
        <v>53.843649261720415</v>
      </c>
      <c r="G16" s="36">
        <f>'6a'!G16/'6a'!$V16*100</f>
        <v>131.88462551840888</v>
      </c>
      <c r="H16" s="36">
        <f>'6a'!H16/'6a'!$V16*100</f>
        <v>33.045018875735657</v>
      </c>
      <c r="I16" s="36">
        <f>'6a'!I16/'6a'!$V16*100</f>
        <v>55.855912299700158</v>
      </c>
      <c r="J16" s="36">
        <f>'6a'!J16/'6a'!$V16*100</f>
        <v>1094.9290876860139</v>
      </c>
      <c r="K16" s="36">
        <f>'6a'!K16/'6a'!$V16*100</f>
        <v>238.66385200091096</v>
      </c>
      <c r="L16" s="36">
        <f>'6a'!L16/'6a'!$V16*100</f>
        <v>261.80635358688392</v>
      </c>
      <c r="M16" s="36">
        <f>'6a'!M16/'6a'!$V16*100</f>
        <v>135.04370693813749</v>
      </c>
      <c r="N16" s="36"/>
      <c r="O16" s="36"/>
      <c r="P16" s="36">
        <f>'6a'!P16/'6a'!$V16*100</f>
        <v>39.433504743635552</v>
      </c>
      <c r="Q16" s="36"/>
      <c r="R16" s="36">
        <f>'6a'!R16/'6a'!$V16*100</f>
        <v>30.013034636373565</v>
      </c>
      <c r="S16" s="36"/>
      <c r="T16" s="36"/>
      <c r="U16" s="36">
        <f>'6a'!U16/'6a'!$V16*100</f>
        <v>246.06377128431026</v>
      </c>
      <c r="V16" s="48">
        <f>'6a'!V16/'6a'!$V16*100</f>
        <v>100</v>
      </c>
    </row>
    <row r="17" spans="1:22">
      <c r="A17" s="2">
        <v>1994</v>
      </c>
      <c r="B17" s="36">
        <f>'6a'!B17/'6a'!$V17*100</f>
        <v>7.0538001885132138</v>
      </c>
      <c r="C17" s="36">
        <f>'6a'!C17/'6a'!$V17*100</f>
        <v>30.187032040376181</v>
      </c>
      <c r="D17" s="36"/>
      <c r="E17" s="36"/>
      <c r="F17" s="36">
        <f>'6a'!F17/'6a'!$V17*100</f>
        <v>51.001279345797833</v>
      </c>
      <c r="G17" s="36">
        <f>'6a'!G17/'6a'!$V17*100</f>
        <v>117.57042652585929</v>
      </c>
      <c r="H17" s="36">
        <f>'6a'!H17/'6a'!$V17*100</f>
        <v>40.130529184201535</v>
      </c>
      <c r="I17" s="36">
        <f>'6a'!I17/'6a'!$V17*100</f>
        <v>43.566345607881942</v>
      </c>
      <c r="J17" s="36">
        <f>'6a'!J17/'6a'!$V17*100</f>
        <v>952.71297265462454</v>
      </c>
      <c r="K17" s="36">
        <f>'6a'!K17/'6a'!$V17*100</f>
        <v>240.88836585874827</v>
      </c>
      <c r="L17" s="36">
        <f>'6a'!L17/'6a'!$V17*100</f>
        <v>246.2124638266923</v>
      </c>
      <c r="M17" s="36">
        <f>'6a'!M17/'6a'!$V17*100</f>
        <v>192.68837577742056</v>
      </c>
      <c r="N17" s="36"/>
      <c r="O17" s="36"/>
      <c r="P17" s="36">
        <f>'6a'!P17/'6a'!$V17*100</f>
        <v>36.473385351712906</v>
      </c>
      <c r="Q17" s="36"/>
      <c r="R17" s="36">
        <f>'6a'!R17/'6a'!$V17*100</f>
        <v>42.09248979300034</v>
      </c>
      <c r="S17" s="36"/>
      <c r="T17" s="36"/>
      <c r="U17" s="36">
        <f>'6a'!U17/'6a'!$V17*100</f>
        <v>229.11366510054322</v>
      </c>
      <c r="V17" s="48">
        <f>'6a'!V17/'6a'!$V17*100</f>
        <v>100</v>
      </c>
    </row>
    <row r="18" spans="1:22">
      <c r="A18" s="2">
        <v>1995</v>
      </c>
      <c r="B18" s="36">
        <f>'6a'!B18/'6a'!$V18*100</f>
        <v>9.7863348060811752</v>
      </c>
      <c r="C18" s="36">
        <f>'6a'!C18/'6a'!$V18*100</f>
        <v>36.627114596055542</v>
      </c>
      <c r="D18" s="36"/>
      <c r="E18" s="36"/>
      <c r="F18" s="36">
        <f>'6a'!F18/'6a'!$V18*100</f>
        <v>51.377816217163662</v>
      </c>
      <c r="G18" s="36">
        <f>'6a'!G18/'6a'!$V18*100</f>
        <v>120.35326464870739</v>
      </c>
      <c r="H18" s="36">
        <f>'6a'!H18/'6a'!$V18*100</f>
        <v>36.684889860694277</v>
      </c>
      <c r="I18" s="36">
        <f>'6a'!I18/'6a'!$V18*100</f>
        <v>38.799212920912332</v>
      </c>
      <c r="J18" s="36">
        <f>'6a'!J18/'6a'!$V18*100</f>
        <v>891.25793388663487</v>
      </c>
      <c r="K18" s="36">
        <f>'6a'!K18/'6a'!$V18*100</f>
        <v>289.18558119585884</v>
      </c>
      <c r="L18" s="36">
        <f>'6a'!L18/'6a'!$V18*100</f>
        <v>247.68839386880984</v>
      </c>
      <c r="M18" s="36">
        <f>'6a'!M18/'6a'!$V18*100</f>
        <v>151.28142695666091</v>
      </c>
      <c r="N18" s="36">
        <f>'6a'!N18/'6a'!$V18*100</f>
        <v>242.33005574800441</v>
      </c>
      <c r="O18" s="36"/>
      <c r="P18" s="36">
        <f>'6a'!P18/'6a'!$V18*100</f>
        <v>35.1572480845699</v>
      </c>
      <c r="Q18" s="36"/>
      <c r="R18" s="36">
        <f>'6a'!R18/'6a'!$V18*100</f>
        <v>44.100103583981408</v>
      </c>
      <c r="S18" s="36"/>
      <c r="T18" s="36"/>
      <c r="U18" s="36">
        <f>'6a'!U18/'6a'!$V18*100</f>
        <v>241.04433587076522</v>
      </c>
      <c r="V18" s="48">
        <f>'6a'!V18/'6a'!$V18*100</f>
        <v>100</v>
      </c>
    </row>
    <row r="19" spans="1:22">
      <c r="A19" s="2">
        <v>1996</v>
      </c>
      <c r="B19" s="36">
        <f>'6a'!B19/'6a'!$V19*100</f>
        <v>9.1427591017961838</v>
      </c>
      <c r="C19" s="36">
        <f>'6a'!C19/'6a'!$V19*100</f>
        <v>40.933034280840054</v>
      </c>
      <c r="D19" s="36"/>
      <c r="E19" s="36"/>
      <c r="F19" s="36">
        <f>'6a'!F19/'6a'!$V19*100</f>
        <v>53.508077046391087</v>
      </c>
      <c r="G19" s="36">
        <f>'6a'!G19/'6a'!$V19*100</f>
        <v>175.16866119786661</v>
      </c>
      <c r="H19" s="36">
        <f>'6a'!H19/'6a'!$V19*100</f>
        <v>37.247726039552262</v>
      </c>
      <c r="I19" s="36">
        <f>'6a'!I19/'6a'!$V19*100</f>
        <v>44.252527587424012</v>
      </c>
      <c r="J19" s="36">
        <f>'6a'!J19/'6a'!$V19*100</f>
        <v>895.35330011616236</v>
      </c>
      <c r="K19" s="36">
        <f>'6a'!K19/'6a'!$V19*100</f>
        <v>243.00652136353352</v>
      </c>
      <c r="L19" s="36">
        <f>'6a'!L19/'6a'!$V19*100</f>
        <v>267.72056032053149</v>
      </c>
      <c r="M19" s="36">
        <f>'6a'!M19/'6a'!$V19*100</f>
        <v>129.7306822451956</v>
      </c>
      <c r="N19" s="36">
        <f>'6a'!N19/'6a'!$V19*100</f>
        <v>472.83664598681708</v>
      </c>
      <c r="O19" s="36"/>
      <c r="P19" s="36">
        <f>'6a'!P19/'6a'!$V19*100</f>
        <v>34.804136430618939</v>
      </c>
      <c r="Q19" s="36"/>
      <c r="R19" s="36">
        <f>'6a'!R19/'6a'!$V19*100</f>
        <v>55.888469174259924</v>
      </c>
      <c r="S19" s="36"/>
      <c r="T19" s="36"/>
      <c r="U19" s="36">
        <f>'6a'!U19/'6a'!$V19*100</f>
        <v>231.74873115748156</v>
      </c>
      <c r="V19" s="48">
        <f>'6a'!V19/'6a'!$V19*100</f>
        <v>100</v>
      </c>
    </row>
    <row r="20" spans="1:22">
      <c r="A20" s="2">
        <v>1997</v>
      </c>
      <c r="B20" s="36">
        <f>'6a'!B20/'6a'!$V20*100</f>
        <v>9.7760647884381697</v>
      </c>
      <c r="C20" s="36">
        <f>'6a'!C20/'6a'!$V20*100</f>
        <v>26.326349487645906</v>
      </c>
      <c r="D20" s="36"/>
      <c r="E20" s="36"/>
      <c r="F20" s="36">
        <f>'6a'!F20/'6a'!$V20*100</f>
        <v>45.030327362906547</v>
      </c>
      <c r="G20" s="36">
        <f>'6a'!G20/'6a'!$V20*100</f>
        <v>181.80243178532871</v>
      </c>
      <c r="H20" s="36">
        <f>'6a'!H20/'6a'!$V20*100</f>
        <v>31.976703378288228</v>
      </c>
      <c r="I20" s="36">
        <f>'6a'!I20/'6a'!$V20*100</f>
        <v>64.889556214274904</v>
      </c>
      <c r="J20" s="36">
        <f>'6a'!J20/'6a'!$V20*100</f>
        <v>994.8489125660542</v>
      </c>
      <c r="K20" s="36">
        <f>'6a'!K20/'6a'!$V20*100</f>
        <v>304.23315324280804</v>
      </c>
      <c r="L20" s="36">
        <f>'6a'!L20/'6a'!$V20*100</f>
        <v>187.19274176365428</v>
      </c>
      <c r="M20" s="36">
        <f>'6a'!M20/'6a'!$V20*100</f>
        <v>97.122022619118169</v>
      </c>
      <c r="N20" s="36">
        <f>'6a'!N20/'6a'!$V20*100</f>
        <v>1083.7284371099586</v>
      </c>
      <c r="O20" s="36"/>
      <c r="P20" s="36">
        <f>'6a'!P20/'6a'!$V20*100</f>
        <v>33.665152582501136</v>
      </c>
      <c r="Q20" s="36"/>
      <c r="R20" s="36">
        <f>'6a'!R20/'6a'!$V20*100</f>
        <v>39.356344039984108</v>
      </c>
      <c r="S20" s="36"/>
      <c r="T20" s="36"/>
      <c r="U20" s="36">
        <f>'6a'!U20/'6a'!$V20*100</f>
        <v>207.20333865705589</v>
      </c>
      <c r="V20" s="48">
        <f>'6a'!V20/'6a'!$V20*100</f>
        <v>100</v>
      </c>
    </row>
    <row r="21" spans="1:22">
      <c r="A21" s="2">
        <v>1998</v>
      </c>
      <c r="B21" s="36">
        <f>'6a'!B21/'6a'!$V21*100</f>
        <v>9.81211422439325</v>
      </c>
      <c r="C21" s="36">
        <f>'6a'!C21/'6a'!$V21*100</f>
        <v>40.303687518698005</v>
      </c>
      <c r="D21" s="36"/>
      <c r="E21" s="36"/>
      <c r="F21" s="36">
        <f>'6a'!F21/'6a'!$V21*100</f>
        <v>50.663071861004248</v>
      </c>
      <c r="G21" s="36">
        <f>'6a'!G21/'6a'!$V21*100</f>
        <v>186.04310932936187</v>
      </c>
      <c r="H21" s="36">
        <f>'6a'!H21/'6a'!$V21*100</f>
        <v>30.524498755221014</v>
      </c>
      <c r="I21" s="36">
        <f>'6a'!I21/'6a'!$V21*100</f>
        <v>130.94119532431537</v>
      </c>
      <c r="J21" s="36">
        <f>'6a'!J21/'6a'!$V21*100</f>
        <v>859.3539617629641</v>
      </c>
      <c r="K21" s="36">
        <f>'6a'!K21/'6a'!$V21*100</f>
        <v>254.62671807631801</v>
      </c>
      <c r="L21" s="36">
        <f>'6a'!L21/'6a'!$V21*100</f>
        <v>194.08448882761792</v>
      </c>
      <c r="M21" s="36">
        <f>'6a'!M21/'6a'!$V21*100</f>
        <v>109.07626418856002</v>
      </c>
      <c r="N21" s="36">
        <f>'6a'!N21/'6a'!$V21*100</f>
        <v>1142.5265087053281</v>
      </c>
      <c r="O21" s="36"/>
      <c r="P21" s="36">
        <f>'6a'!P21/'6a'!$V21*100</f>
        <v>36.001965975995844</v>
      </c>
      <c r="Q21" s="36"/>
      <c r="R21" s="36">
        <f>'6a'!R21/'6a'!$V21*100</f>
        <v>66.901435759640663</v>
      </c>
      <c r="S21" s="36"/>
      <c r="T21" s="36"/>
      <c r="U21" s="36">
        <f>'6a'!U21/'6a'!$V21*100</f>
        <v>163.93852092029496</v>
      </c>
      <c r="V21" s="48">
        <f>'6a'!V21/'6a'!$V21*100</f>
        <v>100</v>
      </c>
    </row>
    <row r="22" spans="1:22">
      <c r="A22" s="2">
        <v>1999</v>
      </c>
      <c r="B22" s="36">
        <f>'6a'!B22/'6a'!$V22*100</f>
        <v>12.060518345803265</v>
      </c>
      <c r="C22" s="36">
        <f>'6a'!C22/'6a'!$V22*100</f>
        <v>35.305308295677342</v>
      </c>
      <c r="D22" s="36"/>
      <c r="E22" s="36"/>
      <c r="F22" s="36">
        <f>'6a'!F22/'6a'!$V22*100</f>
        <v>52.197128583937634</v>
      </c>
      <c r="G22" s="36">
        <f>'6a'!G22/'6a'!$V22*100</f>
        <v>158.23091837519078</v>
      </c>
      <c r="H22" s="36">
        <f>'6a'!H22/'6a'!$V22*100</f>
        <v>26.937017502865945</v>
      </c>
      <c r="I22" s="36">
        <f>'6a'!I22/'6a'!$V22*100</f>
        <v>118.16351391264759</v>
      </c>
      <c r="J22" s="36">
        <f>'6a'!J22/'6a'!$V22*100</f>
        <v>870.96388613618797</v>
      </c>
      <c r="K22" s="36">
        <f>'6a'!K22/'6a'!$V22*100</f>
        <v>275.49338051521357</v>
      </c>
      <c r="L22" s="36">
        <f>'6a'!L22/'6a'!$V22*100</f>
        <v>238.57593982759116</v>
      </c>
      <c r="M22" s="36">
        <f>'6a'!M22/'6a'!$V22*100</f>
        <v>98.106308364198583</v>
      </c>
      <c r="N22" s="36">
        <f>'6a'!N22/'6a'!$V22*100</f>
        <v>1040.1005842089421</v>
      </c>
      <c r="O22" s="36"/>
      <c r="P22" s="36">
        <f>'6a'!P22/'6a'!$V22*100</f>
        <v>30.835568018785604</v>
      </c>
      <c r="Q22" s="36"/>
      <c r="R22" s="36">
        <f>'6a'!R22/'6a'!$V22*100</f>
        <v>91.084732280889583</v>
      </c>
      <c r="S22" s="36"/>
      <c r="T22" s="36"/>
      <c r="U22" s="36">
        <f>'6a'!U22/'6a'!$V22*100</f>
        <v>248.69713084518139</v>
      </c>
      <c r="V22" s="48">
        <f>'6a'!V22/'6a'!$V22*100</f>
        <v>100</v>
      </c>
    </row>
    <row r="23" spans="1:22">
      <c r="A23" s="2">
        <v>2000</v>
      </c>
      <c r="B23" s="36">
        <f>'6a'!B23/'6a'!$V23*100</f>
        <v>8.4743714572708591</v>
      </c>
      <c r="C23" s="36">
        <f>'6a'!C23/'6a'!$V23*100</f>
        <v>48.045722703359388</v>
      </c>
      <c r="D23" s="36"/>
      <c r="E23" s="36"/>
      <c r="F23" s="36">
        <f>'6a'!F23/'6a'!$V23*100</f>
        <v>44.796108635030755</v>
      </c>
      <c r="G23" s="36">
        <f>'6a'!G23/'6a'!$V23*100</f>
        <v>131.91971458673987</v>
      </c>
      <c r="H23" s="36">
        <f>'6a'!H23/'6a'!$V23*100</f>
        <v>29.888494617767407</v>
      </c>
      <c r="I23" s="36">
        <f>'6a'!I23/'6a'!$V23*100</f>
        <v>84.991279947043935</v>
      </c>
      <c r="J23" s="36">
        <f>'6a'!J23/'6a'!$V23*100</f>
        <v>946.20047283307315</v>
      </c>
      <c r="K23" s="36">
        <f>'6a'!K23/'6a'!$V23*100</f>
        <v>251.5956125666961</v>
      </c>
      <c r="L23" s="36">
        <f>'6a'!L23/'6a'!$V23*100</f>
        <v>235.36955605919468</v>
      </c>
      <c r="M23" s="36">
        <f>'6a'!M23/'6a'!$V23*100</f>
        <v>137.8409984405171</v>
      </c>
      <c r="N23" s="36">
        <f>'6a'!N23/'6a'!$V23*100</f>
        <v>1481.3135879131039</v>
      </c>
      <c r="O23" s="36"/>
      <c r="P23" s="36">
        <f>'6a'!P23/'6a'!$V23*100</f>
        <v>44.45147681958376</v>
      </c>
      <c r="Q23" s="36"/>
      <c r="R23" s="36">
        <f>'6a'!R23/'6a'!$V23*100</f>
        <v>51.846634479507117</v>
      </c>
      <c r="S23" s="36"/>
      <c r="T23" s="36"/>
      <c r="U23" s="36">
        <f>'6a'!U23/'6a'!$V23*100</f>
        <v>209.50226897085619</v>
      </c>
      <c r="V23" s="48">
        <f>'6a'!V23/'6a'!$V23*100</f>
        <v>100</v>
      </c>
    </row>
    <row r="24" spans="1:22">
      <c r="A24" s="2">
        <v>2001</v>
      </c>
      <c r="B24" s="36">
        <f>'6a'!B24/'6a'!$V24*100</f>
        <v>6.6248340589005208</v>
      </c>
      <c r="C24" s="36">
        <f>'6a'!C24/'6a'!$V24*100</f>
        <v>31.224825750155773</v>
      </c>
      <c r="D24" s="36"/>
      <c r="E24" s="36"/>
      <c r="F24" s="36">
        <f>'6a'!F24/'6a'!$V24*100</f>
        <v>47.150540298343344</v>
      </c>
      <c r="G24" s="36">
        <f>'6a'!G24/'6a'!$V24*100</f>
        <v>148.9966071246885</v>
      </c>
      <c r="H24" s="36">
        <f>'6a'!H24/'6a'!$V24*100</f>
        <v>30.197692939167638</v>
      </c>
      <c r="I24" s="36">
        <f>'6a'!I24/'6a'!$V24*100</f>
        <v>77.536726740406266</v>
      </c>
      <c r="J24" s="36">
        <f>'6a'!J24/'6a'!$V24*100</f>
        <v>1040.2258254765616</v>
      </c>
      <c r="K24" s="36">
        <f>'6a'!K24/'6a'!$V24*100</f>
        <v>220.54498460234865</v>
      </c>
      <c r="L24" s="36">
        <f>'6a'!L24/'6a'!$V24*100</f>
        <v>314.76393765301839</v>
      </c>
      <c r="M24" s="36">
        <f>'6a'!M24/'6a'!$V24*100</f>
        <v>95.5709750983345</v>
      </c>
      <c r="N24" s="36">
        <f>'6a'!N24/'6a'!$V24*100</f>
        <v>1803.7668456608351</v>
      </c>
      <c r="O24" s="36"/>
      <c r="P24" s="36">
        <f>'6a'!P24/'6a'!$V24*100</f>
        <v>54.784923453185201</v>
      </c>
      <c r="Q24" s="36"/>
      <c r="R24" s="36">
        <f>'6a'!R24/'6a'!$V24*100</f>
        <v>25.546549388509231</v>
      </c>
      <c r="S24" s="36"/>
      <c r="T24" s="36"/>
      <c r="U24" s="36">
        <f>'6a'!U24/'6a'!$V24*100</f>
        <v>200.49599176531672</v>
      </c>
      <c r="V24" s="48">
        <f>'6a'!V24/'6a'!$V24*100</f>
        <v>100</v>
      </c>
    </row>
    <row r="25" spans="1:22">
      <c r="A25" s="2">
        <v>2002</v>
      </c>
      <c r="B25" s="36">
        <f>'6a'!B25/'6a'!$V25*100</f>
        <v>16.331270347114252</v>
      </c>
      <c r="C25" s="36">
        <f>'6a'!C25/'6a'!$V25*100</f>
        <v>36.039050969543204</v>
      </c>
      <c r="D25" s="36"/>
      <c r="E25" s="36"/>
      <c r="F25" s="36">
        <f>'6a'!F25/'6a'!$V25*100</f>
        <v>46.005196209368613</v>
      </c>
      <c r="G25" s="36">
        <f>'6a'!G25/'6a'!$V25*100</f>
        <v>128.01721793193087</v>
      </c>
      <c r="H25" s="36">
        <f>'6a'!H25/'6a'!$V25*100</f>
        <v>28.845785229008857</v>
      </c>
      <c r="I25" s="36">
        <f>'6a'!I25/'6a'!$V25*100</f>
        <v>66.704237978364603</v>
      </c>
      <c r="J25" s="36">
        <f>'6a'!J25/'6a'!$V25*100</f>
        <v>1034.3563142781925</v>
      </c>
      <c r="K25" s="36">
        <f>'6a'!K25/'6a'!$V25*100</f>
        <v>231.37240159142024</v>
      </c>
      <c r="L25" s="36">
        <f>'6a'!L25/'6a'!$V25*100</f>
        <v>437.30330094666624</v>
      </c>
      <c r="M25" s="36">
        <f>'6a'!M25/'6a'!$V25*100</f>
        <v>124.21369380770344</v>
      </c>
      <c r="N25" s="36">
        <f>'6a'!N25/'6a'!$V25*100</f>
        <v>1159.1759365041185</v>
      </c>
      <c r="O25" s="36"/>
      <c r="P25" s="36">
        <f>'6a'!P25/'6a'!$V25*100</f>
        <v>50.620494258670092</v>
      </c>
      <c r="Q25" s="36"/>
      <c r="R25" s="36">
        <f>'6a'!R25/'6a'!$V25*100</f>
        <v>58.196112391469256</v>
      </c>
      <c r="S25" s="36"/>
      <c r="T25" s="36"/>
      <c r="U25" s="36">
        <f>'6a'!U25/'6a'!$V25*100</f>
        <v>162.72615015612456</v>
      </c>
      <c r="V25" s="48">
        <f>'6a'!V25/'6a'!$V25*100</f>
        <v>100</v>
      </c>
    </row>
    <row r="26" spans="1:22">
      <c r="A26" s="2">
        <v>2003</v>
      </c>
      <c r="B26" s="36">
        <f>'6a'!B26/'6a'!$V26*100</f>
        <v>14.772644667623144</v>
      </c>
      <c r="C26" s="36">
        <f>'6a'!C26/'6a'!$V26*100</f>
        <v>124.80223006363612</v>
      </c>
      <c r="D26" s="36"/>
      <c r="E26" s="36"/>
      <c r="F26" s="36">
        <f>'6a'!F26/'6a'!$V26*100</f>
        <v>57.067623919122433</v>
      </c>
      <c r="G26" s="36">
        <f>'6a'!G26/'6a'!$V26*100</f>
        <v>142.89965285990084</v>
      </c>
      <c r="H26" s="36">
        <f>'6a'!H26/'6a'!$V26*100</f>
        <v>30.066052273843248</v>
      </c>
      <c r="I26" s="36">
        <f>'6a'!I26/'6a'!$V26*100</f>
        <v>79.370807712897275</v>
      </c>
      <c r="J26" s="36">
        <f>'6a'!J26/'6a'!$V26*100</f>
        <v>866.25780926297773</v>
      </c>
      <c r="K26" s="36">
        <f>'6a'!K26/'6a'!$V26*100</f>
        <v>248.75254569857753</v>
      </c>
      <c r="L26" s="36">
        <f>'6a'!L26/'6a'!$V26*100</f>
        <v>364.73505266473029</v>
      </c>
      <c r="M26" s="36">
        <f>'6a'!M26/'6a'!$V26*100</f>
        <v>118.85239173133526</v>
      </c>
      <c r="N26" s="36">
        <f>'6a'!N26/'6a'!$V26*100</f>
        <v>1648.9539130837227</v>
      </c>
      <c r="O26" s="36"/>
      <c r="P26" s="36">
        <f>'6a'!P26/'6a'!$V26*100</f>
        <v>48.470256011663487</v>
      </c>
      <c r="Q26" s="36"/>
      <c r="R26" s="36">
        <f>'6a'!R26/'6a'!$V26*100</f>
        <v>59.063435547538731</v>
      </c>
      <c r="S26" s="36"/>
      <c r="T26" s="36"/>
      <c r="U26" s="36">
        <f>'6a'!U26/'6a'!$V26*100</f>
        <v>206.04677331954591</v>
      </c>
      <c r="V26" s="48">
        <f>'6a'!V26/'6a'!$V26*100</f>
        <v>100</v>
      </c>
    </row>
    <row r="27" spans="1:22">
      <c r="A27" s="2">
        <v>2004</v>
      </c>
      <c r="B27" s="36">
        <f>'6a'!B27/'6a'!$V27*100</f>
        <v>13.058635090987922</v>
      </c>
      <c r="C27" s="36">
        <f>'6a'!C27/'6a'!$V27*100</f>
        <v>105.43618501389184</v>
      </c>
      <c r="D27" s="36"/>
      <c r="E27" s="36"/>
      <c r="F27" s="36">
        <f>'6a'!F27/'6a'!$V27*100</f>
        <v>53.55706793477156</v>
      </c>
      <c r="G27" s="36">
        <f>'6a'!G27/'6a'!$V27*100</f>
        <v>146.45049558464746</v>
      </c>
      <c r="H27" s="36">
        <f>'6a'!H27/'6a'!$V27*100</f>
        <v>36.146538545240126</v>
      </c>
      <c r="I27" s="36">
        <f>'6a'!I27/'6a'!$V27*100</f>
        <v>78.357787479424204</v>
      </c>
      <c r="J27" s="36">
        <f>'6a'!J27/'6a'!$V27*100</f>
        <v>910.04424168838364</v>
      </c>
      <c r="K27" s="36">
        <f>'6a'!K27/'6a'!$V27*100</f>
        <v>303.72590214236448</v>
      </c>
      <c r="L27" s="36">
        <f>'6a'!L27/'6a'!$V27*100</f>
        <v>265.95197438304649</v>
      </c>
      <c r="M27" s="36">
        <f>'6a'!M27/'6a'!$V27*100</f>
        <v>101.31714330189787</v>
      </c>
      <c r="N27" s="36">
        <f>'6a'!N27/'6a'!$V27*100</f>
        <v>1890.4635516290839</v>
      </c>
      <c r="O27" s="36"/>
      <c r="P27" s="36">
        <f>'6a'!P27/'6a'!$V27*100</f>
        <v>42.834715711667933</v>
      </c>
      <c r="Q27" s="36"/>
      <c r="R27" s="36">
        <f>'6a'!R27/'6a'!$V27*100</f>
        <v>36.5904207614307</v>
      </c>
      <c r="S27" s="36"/>
      <c r="T27" s="36"/>
      <c r="U27" s="36">
        <f>'6a'!U27/'6a'!$V27*100</f>
        <v>216.00313661122587</v>
      </c>
      <c r="V27" s="48">
        <f>'6a'!V27/'6a'!$V27*100</f>
        <v>100</v>
      </c>
    </row>
    <row r="28" spans="1:22">
      <c r="A28" s="2">
        <v>2005</v>
      </c>
      <c r="B28" s="36">
        <f>'6a'!B28/'6a'!$V28*100</f>
        <v>11.887441743008461</v>
      </c>
      <c r="C28" s="36">
        <f>'6a'!C28/'6a'!$V28*100</f>
        <v>96.127039869763919</v>
      </c>
      <c r="D28" s="36"/>
      <c r="E28" s="36"/>
      <c r="F28" s="36">
        <f>'6a'!F28/'6a'!$V28*100</f>
        <v>58.964920562601804</v>
      </c>
      <c r="G28" s="36">
        <f>'6a'!G28/'6a'!$V28*100</f>
        <v>135.5923886810352</v>
      </c>
      <c r="H28" s="36">
        <f>'6a'!H28/'6a'!$V28*100</f>
        <v>32.435117637572588</v>
      </c>
      <c r="I28" s="36">
        <f>'6a'!I28/'6a'!$V28*100</f>
        <v>93.103685167124368</v>
      </c>
      <c r="J28" s="36">
        <f>'6a'!J28/'6a'!$V28*100</f>
        <v>839.31562259024213</v>
      </c>
      <c r="K28" s="36">
        <f>'6a'!K28/'6a'!$V28*100</f>
        <v>304.69894632807495</v>
      </c>
      <c r="L28" s="36">
        <f>'6a'!L28/'6a'!$V28*100</f>
        <v>407.34284178464912</v>
      </c>
      <c r="M28" s="36">
        <f>'6a'!M28/'6a'!$V28*100</f>
        <v>73.230173531647623</v>
      </c>
      <c r="N28" s="36">
        <f>'6a'!N28/'6a'!$V28*100</f>
        <v>1739.3343334963067</v>
      </c>
      <c r="O28" s="36"/>
      <c r="P28" s="36">
        <f>'6a'!P28/'6a'!$V28*100</f>
        <v>42.432156120882183</v>
      </c>
      <c r="Q28" s="36"/>
      <c r="R28" s="36">
        <f>'6a'!R28/'6a'!$V28*100</f>
        <v>37.19998577319349</v>
      </c>
      <c r="S28" s="36"/>
      <c r="T28" s="36"/>
      <c r="U28" s="36">
        <f>'6a'!U28/'6a'!$V28*100</f>
        <v>226.12003810187647</v>
      </c>
      <c r="V28" s="48">
        <f>'6a'!V28/'6a'!$V28*100</f>
        <v>100</v>
      </c>
    </row>
    <row r="29" spans="1:22">
      <c r="A29" s="2">
        <v>2006</v>
      </c>
      <c r="B29" s="36">
        <f>'6a'!B29/'6a'!$V29*100</f>
        <v>10.806879752344503</v>
      </c>
      <c r="C29" s="36">
        <f>'6a'!C29/'6a'!$V29*100</f>
        <v>103.41328470690459</v>
      </c>
      <c r="D29" s="36"/>
      <c r="E29" s="36"/>
      <c r="F29" s="36">
        <f>'6a'!F29/'6a'!$V29*100</f>
        <v>54.501901323506821</v>
      </c>
      <c r="G29" s="36">
        <f>'6a'!G29/'6a'!$V29*100</f>
        <v>119.63546991233542</v>
      </c>
      <c r="H29" s="36">
        <f>'6a'!H29/'6a'!$V29*100</f>
        <v>28.698459812824339</v>
      </c>
      <c r="I29" s="36">
        <f>'6a'!I29/'6a'!$V29*100</f>
        <v>91.805999092258887</v>
      </c>
      <c r="J29" s="36">
        <f>'6a'!J29/'6a'!$V29*100</f>
        <v>805.9305904982383</v>
      </c>
      <c r="K29" s="36">
        <f>'6a'!K29/'6a'!$V29*100</f>
        <v>376.21754072397573</v>
      </c>
      <c r="L29" s="36">
        <f>'6a'!L29/'6a'!$V29*100</f>
        <v>377.81924609363125</v>
      </c>
      <c r="M29" s="36">
        <f>'6a'!M29/'6a'!$V29*100</f>
        <v>70.952312524867608</v>
      </c>
      <c r="N29" s="36">
        <f>'6a'!N29/'6a'!$V29*100</f>
        <v>984.76931273414857</v>
      </c>
      <c r="O29" s="36"/>
      <c r="P29" s="36">
        <f>'6a'!P29/'6a'!$V29*100</f>
        <v>41.385671696854374</v>
      </c>
      <c r="Q29" s="36"/>
      <c r="R29" s="36">
        <f>'6a'!R29/'6a'!$V29*100</f>
        <v>33.106573328336857</v>
      </c>
      <c r="S29" s="36"/>
      <c r="T29" s="36"/>
      <c r="U29" s="36">
        <f>'6a'!U29/'6a'!$V29*100</f>
        <v>239.53455373016945</v>
      </c>
      <c r="V29" s="48">
        <f>'6a'!V29/'6a'!$V29*100</f>
        <v>100</v>
      </c>
    </row>
    <row r="30" spans="1:22">
      <c r="A30" s="2">
        <v>2007</v>
      </c>
      <c r="B30" s="36">
        <f>'6a'!B30/'6a'!$V30*100</f>
        <v>12.991935393267283</v>
      </c>
      <c r="C30" s="36">
        <f>'6a'!C30/'6a'!$V30*100</f>
        <v>93.891523192045369</v>
      </c>
      <c r="D30" s="36"/>
      <c r="E30" s="36"/>
      <c r="F30" s="36">
        <f>'6a'!F30/'6a'!$V30*100</f>
        <v>69.449414192283839</v>
      </c>
      <c r="G30" s="36">
        <f>'6a'!G30/'6a'!$V30*100</f>
        <v>139.72530466554454</v>
      </c>
      <c r="H30" s="36">
        <f>'6a'!H30/'6a'!$V30*100</f>
        <v>39.707039234836763</v>
      </c>
      <c r="I30" s="36"/>
      <c r="J30" s="36">
        <f>'6a'!J30/'6a'!$V30*100</f>
        <v>663.79969641929029</v>
      </c>
      <c r="K30" s="36">
        <f>'6a'!K30/'6a'!$V30*100</f>
        <v>340.41229895299227</v>
      </c>
      <c r="L30" s="36">
        <f>'6a'!L30/'6a'!$V30*100</f>
        <v>398.06711220789379</v>
      </c>
      <c r="M30" s="36">
        <f>'6a'!M30/'6a'!$V30*100</f>
        <v>70.99764843256942</v>
      </c>
      <c r="N30" s="36">
        <f>'6a'!N30/'6a'!$V30*100</f>
        <v>951.10085267716431</v>
      </c>
      <c r="O30" s="36"/>
      <c r="P30" s="36">
        <f>'6a'!P30/'6a'!$V30*100</f>
        <v>46.632016206235726</v>
      </c>
      <c r="Q30" s="36"/>
      <c r="R30" s="36">
        <f>'6a'!R30/'6a'!$V30*100</f>
        <v>37.993525994154922</v>
      </c>
      <c r="S30" s="36"/>
      <c r="T30" s="36"/>
      <c r="U30" s="36">
        <f>'6a'!U30/'6a'!$V30*100</f>
        <v>220.08350055447536</v>
      </c>
      <c r="V30" s="48">
        <f>'6a'!V30/'6a'!$V30*100</f>
        <v>100</v>
      </c>
    </row>
    <row r="31" spans="1:22">
      <c r="A31" s="2">
        <v>2008</v>
      </c>
      <c r="B31" s="36">
        <f>'6a'!B31/'6a'!$V31*100</f>
        <v>13.274887937960713</v>
      </c>
      <c r="C31" s="36">
        <f>'6a'!C31/'6a'!$V31*100</f>
        <v>111.80341776504773</v>
      </c>
      <c r="D31" s="36"/>
      <c r="E31" s="36"/>
      <c r="F31" s="36">
        <f>'6a'!F31/'6a'!$V31*100</f>
        <v>62.304697274951828</v>
      </c>
      <c r="G31" s="36">
        <f>'6a'!G31/'6a'!$V31*100</f>
        <v>150.27251724017222</v>
      </c>
      <c r="H31" s="36">
        <f>'6a'!H31/'6a'!$V31*100</f>
        <v>42.068623515499212</v>
      </c>
      <c r="I31" s="36"/>
      <c r="J31" s="36">
        <f>'6a'!J31/'6a'!$V31*100</f>
        <v>744.24440947679193</v>
      </c>
      <c r="K31" s="36">
        <f>'6a'!K31/'6a'!$V31*100</f>
        <v>344.05116602965273</v>
      </c>
      <c r="L31" s="36">
        <f>'6a'!L31/'6a'!$V31*100</f>
        <v>343.13237596241953</v>
      </c>
      <c r="M31" s="36">
        <f>'6a'!M31/'6a'!$V31*100</f>
        <v>65.810411914611933</v>
      </c>
      <c r="N31" s="36">
        <f>'6a'!N31/'6a'!$V31*100</f>
        <v>589.69545759044706</v>
      </c>
      <c r="O31" s="36"/>
      <c r="P31" s="36">
        <f>'6a'!P31/'6a'!$V31*100</f>
        <v>45.024712287371585</v>
      </c>
      <c r="Q31" s="36"/>
      <c r="R31" s="36">
        <f>'6a'!R31/'6a'!$V31*100</f>
        <v>51.830074983936569</v>
      </c>
      <c r="S31" s="36"/>
      <c r="T31" s="36"/>
      <c r="U31" s="36">
        <f>'6a'!U31/'6a'!$V31*100</f>
        <v>204.15118972370175</v>
      </c>
      <c r="V31" s="48">
        <f>'6a'!V31/'6a'!$V31*100</f>
        <v>100</v>
      </c>
    </row>
    <row r="32" spans="1:22">
      <c r="A32" s="2">
        <v>2009</v>
      </c>
      <c r="B32" s="36">
        <f>'6a'!B32/'6a'!$V32*100</f>
        <v>14.841740273531839</v>
      </c>
      <c r="C32" s="36">
        <f>'6a'!C32/'6a'!$V32*100</f>
        <v>59.377356372793187</v>
      </c>
      <c r="D32" s="36"/>
      <c r="E32" s="36"/>
      <c r="F32" s="36">
        <f>'6a'!F32/'6a'!$V32*100</f>
        <v>59.193893058592138</v>
      </c>
      <c r="G32" s="36">
        <f>'6a'!G32/'6a'!$V32*100</f>
        <v>130.82700311305206</v>
      </c>
      <c r="H32" s="36">
        <f>'6a'!H32/'6a'!$V32*100</f>
        <v>36.389726567324985</v>
      </c>
      <c r="I32" s="36"/>
      <c r="J32" s="36">
        <f>'6a'!J32/'6a'!$V32*100</f>
        <v>847.26631422510616</v>
      </c>
      <c r="K32" s="36">
        <f>'6a'!K32/'6a'!$V32*100</f>
        <v>318.97670046669901</v>
      </c>
      <c r="L32" s="36">
        <f>'6a'!L32/'6a'!$V32*100</f>
        <v>296.76363495038333</v>
      </c>
      <c r="M32" s="36">
        <f>'6a'!M32/'6a'!$V32*100</f>
        <v>68.519883539197096</v>
      </c>
      <c r="N32" s="36"/>
      <c r="O32" s="36"/>
      <c r="P32" s="36">
        <f>'6a'!P32/'6a'!$V32*100</f>
        <v>55.322367715845068</v>
      </c>
      <c r="Q32" s="36"/>
      <c r="R32" s="36">
        <f>'6a'!R32/'6a'!$V32*100</f>
        <v>44.930639368005473</v>
      </c>
      <c r="S32" s="36"/>
      <c r="T32" s="36"/>
      <c r="U32" s="36">
        <f>'6a'!U32/'6a'!$V32*100</f>
        <v>255.88504681805691</v>
      </c>
      <c r="V32" s="48">
        <f>'6a'!V32/'6a'!$V32*100</f>
        <v>100</v>
      </c>
    </row>
    <row r="33" spans="1:25">
      <c r="A33" s="2">
        <v>2010</v>
      </c>
      <c r="B33" s="36"/>
      <c r="C33" s="36"/>
      <c r="D33" s="36"/>
      <c r="E33" s="36"/>
      <c r="F33" s="36">
        <f>'6a'!F33/'6a'!$V33*100</f>
        <v>70.529798771370267</v>
      </c>
      <c r="G33" s="36"/>
      <c r="H33" s="36"/>
      <c r="I33" s="36"/>
      <c r="J33" s="36">
        <f>'6a'!J33/'6a'!$V33*100</f>
        <v>727.16353923422798</v>
      </c>
      <c r="K33" s="36">
        <f>'6a'!K33/'6a'!$V33*100</f>
        <v>295.2467088543828</v>
      </c>
      <c r="L33" s="36"/>
      <c r="M33" s="36">
        <f>'6a'!M33/'6a'!$V33*100</f>
        <v>70.05893668440028</v>
      </c>
      <c r="N33" s="36"/>
      <c r="O33" s="36"/>
      <c r="P33" s="36">
        <f>'6a'!P33/'6a'!$V33*100</f>
        <v>59.874965777111441</v>
      </c>
      <c r="Q33" s="36"/>
      <c r="R33" s="36"/>
      <c r="S33" s="36"/>
      <c r="T33" s="36"/>
      <c r="U33" s="36">
        <f>'6a'!U33/'6a'!$V33*100</f>
        <v>271.01653104638063</v>
      </c>
      <c r="V33" s="48">
        <f>'6a'!V33/'6a'!$V33*100</f>
        <v>100</v>
      </c>
    </row>
    <row r="34" spans="1:25">
      <c r="A34" s="2">
        <v>2011</v>
      </c>
      <c r="B34" s="36"/>
      <c r="C34" s="36"/>
      <c r="D34" s="36"/>
      <c r="E34" s="36"/>
      <c r="F34" s="36">
        <f>'6a'!F34/'6a'!$V34*100</f>
        <v>67.328342950476511</v>
      </c>
      <c r="G34" s="36"/>
      <c r="H34" s="36"/>
      <c r="I34" s="36"/>
      <c r="J34" s="36">
        <f>'6a'!J34/'6a'!$V34*100</f>
        <v>683.43705437555684</v>
      </c>
      <c r="K34" s="36">
        <f>'6a'!K34/'6a'!$V34*100</f>
        <v>315.71973229564213</v>
      </c>
      <c r="L34" s="36"/>
      <c r="M34" s="36">
        <f>'6a'!M34/'6a'!$V34*100</f>
        <v>77.033766249985547</v>
      </c>
      <c r="N34" s="36"/>
      <c r="O34" s="36"/>
      <c r="P34" s="36">
        <f>'6a'!P34/'6a'!$V34*100</f>
        <v>56.854937900562149</v>
      </c>
      <c r="Q34" s="36"/>
      <c r="R34" s="36"/>
      <c r="S34" s="36"/>
      <c r="T34" s="36"/>
      <c r="U34" s="36">
        <f>'6a'!U34/'6a'!$V34*100</f>
        <v>246.89464550531164</v>
      </c>
      <c r="V34" s="48">
        <f>'6a'!V34/'6a'!$V34*100</f>
        <v>100</v>
      </c>
    </row>
    <row r="35" spans="1:25">
      <c r="A35" s="2">
        <v>2012</v>
      </c>
      <c r="B35" s="36"/>
      <c r="C35" s="36"/>
      <c r="D35" s="36"/>
      <c r="E35" s="36"/>
      <c r="F35" s="36">
        <f>'6a'!F35/'6a'!$V35*100</f>
        <v>71.068709677378152</v>
      </c>
      <c r="G35" s="36"/>
      <c r="H35" s="36"/>
      <c r="I35" s="36"/>
      <c r="J35" s="36">
        <f>'6a'!J35/'6a'!$V35*100</f>
        <v>666.94328924681486</v>
      </c>
      <c r="K35" s="36">
        <f>'6a'!K35/'6a'!$V35*100</f>
        <v>297.26203845896526</v>
      </c>
      <c r="L35" s="36"/>
      <c r="M35" s="36">
        <f>'6a'!M35/'6a'!$V35*100</f>
        <v>75.833188124106442</v>
      </c>
      <c r="N35" s="36"/>
      <c r="O35" s="36"/>
      <c r="P35" s="36">
        <f>'6a'!P35/'6a'!$V35*100</f>
        <v>54.150589327594524</v>
      </c>
      <c r="Q35" s="36"/>
      <c r="R35" s="36"/>
      <c r="S35" s="36"/>
      <c r="T35" s="36"/>
      <c r="U35" s="36">
        <f>'6a'!U35/'6a'!$V35*100</f>
        <v>218.45881917958258</v>
      </c>
      <c r="V35" s="48">
        <f>'6a'!V35/'6a'!$V35*100</f>
        <v>100</v>
      </c>
    </row>
    <row r="36" spans="1:25">
      <c r="A36" s="2">
        <v>2013</v>
      </c>
      <c r="B36" s="36"/>
      <c r="C36" s="36"/>
      <c r="D36" s="36"/>
      <c r="E36" s="36"/>
      <c r="F36" s="36">
        <f>'6a'!F36/'6a'!$V36*100</f>
        <v>78.324743139887147</v>
      </c>
      <c r="G36" s="36"/>
      <c r="H36" s="36"/>
      <c r="I36" s="36"/>
      <c r="J36" s="36">
        <f>'6a'!J36/'6a'!$V36*100</f>
        <v>693.41500150929994</v>
      </c>
      <c r="K36" s="36">
        <f>'6a'!K36/'6a'!$V36*100</f>
        <v>326.27549203703109</v>
      </c>
      <c r="L36" s="36"/>
      <c r="M36" s="36">
        <f>'6a'!M36/'6a'!$V36*100</f>
        <v>75.62282826643127</v>
      </c>
      <c r="N36" s="36"/>
      <c r="O36" s="36"/>
      <c r="P36" s="36">
        <f>'6a'!P36/'6a'!$V36*100</f>
        <v>50.163949502078061</v>
      </c>
      <c r="Q36" s="36"/>
      <c r="R36" s="36"/>
      <c r="S36" s="36"/>
      <c r="T36" s="36"/>
      <c r="U36" s="36">
        <f>'6a'!U36/'6a'!$V36*100</f>
        <v>227.84628632947454</v>
      </c>
      <c r="V36" s="48">
        <f>'6a'!V36/'6a'!$V36*100</f>
        <v>100</v>
      </c>
    </row>
    <row r="37" spans="1:25">
      <c r="A37" s="2"/>
      <c r="B37" s="36"/>
      <c r="C37" s="36"/>
      <c r="D37" s="36"/>
      <c r="E37" s="36"/>
      <c r="F37" s="36"/>
      <c r="G37" s="36"/>
      <c r="H37" s="36"/>
      <c r="I37" s="36"/>
      <c r="J37" s="36"/>
      <c r="K37" s="36"/>
      <c r="L37" s="36"/>
      <c r="M37" s="36"/>
      <c r="N37" s="36"/>
      <c r="O37" s="36"/>
      <c r="P37" s="36"/>
      <c r="Q37" s="36"/>
      <c r="R37" s="36"/>
      <c r="S37" s="36"/>
      <c r="T37" s="36"/>
      <c r="U37" s="36"/>
      <c r="V37" s="48"/>
    </row>
    <row r="38" spans="1:25">
      <c r="A38" s="2" t="s">
        <v>63</v>
      </c>
      <c r="B38" s="36"/>
      <c r="C38" s="36"/>
      <c r="D38" s="36"/>
      <c r="E38" s="36"/>
      <c r="F38" s="36"/>
      <c r="G38" s="36"/>
      <c r="H38" s="36"/>
      <c r="I38" s="36"/>
      <c r="J38" s="36"/>
      <c r="K38" s="36"/>
      <c r="L38" s="36"/>
      <c r="M38" s="36"/>
      <c r="N38" s="36"/>
      <c r="O38" s="36"/>
      <c r="P38" s="36"/>
      <c r="Q38" s="36"/>
      <c r="R38" s="36"/>
      <c r="S38" s="36"/>
      <c r="T38" s="36"/>
      <c r="U38" s="36"/>
      <c r="V38" s="48"/>
      <c r="W38" s="37"/>
      <c r="X38" s="37"/>
      <c r="Y38" s="37"/>
    </row>
    <row r="39" spans="1:25">
      <c r="A39" s="2" t="s">
        <v>66</v>
      </c>
      <c r="B39" s="54">
        <f>((B32/B10)^(1/($A$32-$A$10))-1)*100</f>
        <v>3.6339920430299433</v>
      </c>
      <c r="C39" s="54">
        <f t="shared" ref="C39:V39" si="0">((C32/C10)^(1/($A$32-$A$10))-1)*100</f>
        <v>4.1339811532455251</v>
      </c>
      <c r="D39" s="54"/>
      <c r="E39" s="54"/>
      <c r="F39" s="54">
        <f t="shared" si="0"/>
        <v>1.2895989457372581</v>
      </c>
      <c r="G39" s="54">
        <f t="shared" si="0"/>
        <v>2.0926601970593373</v>
      </c>
      <c r="H39" s="54">
        <f t="shared" si="0"/>
        <v>3.597555378111128</v>
      </c>
      <c r="I39" s="54"/>
      <c r="J39" s="54">
        <f t="shared" si="0"/>
        <v>-0.87733728754286755</v>
      </c>
      <c r="K39" s="54">
        <f t="shared" si="0"/>
        <v>-0.99839415960786271</v>
      </c>
      <c r="L39" s="54">
        <f t="shared" si="0"/>
        <v>0.43042678364417775</v>
      </c>
      <c r="M39" s="54">
        <f t="shared" si="0"/>
        <v>-3.3768722646002058</v>
      </c>
      <c r="N39" s="54"/>
      <c r="O39" s="54"/>
      <c r="P39" s="54">
        <f t="shared" si="0"/>
        <v>1.4941644229329087</v>
      </c>
      <c r="Q39" s="54"/>
      <c r="R39" s="54">
        <f t="shared" si="0"/>
        <v>1.9227382483226085</v>
      </c>
      <c r="S39" s="54"/>
      <c r="T39" s="54"/>
      <c r="U39" s="54">
        <f t="shared" si="0"/>
        <v>0.98097612416081503</v>
      </c>
      <c r="V39" s="53">
        <f t="shared" si="0"/>
        <v>0</v>
      </c>
      <c r="W39" s="37"/>
      <c r="X39" s="37"/>
      <c r="Y39" s="37"/>
    </row>
    <row r="40" spans="1:25">
      <c r="A40" s="2" t="s">
        <v>67</v>
      </c>
      <c r="B40" s="54">
        <f>((B32/B23)^(1/9)-1)*100</f>
        <v>6.4245752734793715</v>
      </c>
      <c r="C40" s="54">
        <f t="shared" ref="C40:V40" si="1">((C32/C23)^(1/9)-1)*100</f>
        <v>2.3807858109207825</v>
      </c>
      <c r="D40" s="54"/>
      <c r="E40" s="54"/>
      <c r="F40" s="54">
        <f t="shared" si="1"/>
        <v>3.1450789705898208</v>
      </c>
      <c r="G40" s="54">
        <f t="shared" si="1"/>
        <v>-9.2375653861020979E-2</v>
      </c>
      <c r="H40" s="54">
        <f t="shared" si="1"/>
        <v>2.2108957895974113</v>
      </c>
      <c r="I40" s="54"/>
      <c r="J40" s="54">
        <f t="shared" si="1"/>
        <v>-1.2196061878228526</v>
      </c>
      <c r="K40" s="54">
        <f t="shared" si="1"/>
        <v>2.6716769157077991</v>
      </c>
      <c r="L40" s="54">
        <f t="shared" si="1"/>
        <v>2.6087715507234543</v>
      </c>
      <c r="M40" s="54">
        <f t="shared" si="1"/>
        <v>-7.4724821798841319</v>
      </c>
      <c r="N40" s="54"/>
      <c r="O40" s="54"/>
      <c r="P40" s="54">
        <f t="shared" si="1"/>
        <v>2.4606658536957093</v>
      </c>
      <c r="Q40" s="54"/>
      <c r="R40" s="54">
        <f t="shared" si="1"/>
        <v>-1.578192505974696</v>
      </c>
      <c r="S40" s="54"/>
      <c r="T40" s="54"/>
      <c r="U40" s="54">
        <f t="shared" si="1"/>
        <v>2.2470263591955808</v>
      </c>
      <c r="V40" s="53">
        <f t="shared" si="1"/>
        <v>0</v>
      </c>
      <c r="W40" s="37"/>
      <c r="X40" s="37"/>
      <c r="Y40" s="37"/>
    </row>
    <row r="41" spans="1:25">
      <c r="A41" s="2"/>
      <c r="B41" s="52"/>
      <c r="C41" s="52"/>
      <c r="D41" s="52"/>
      <c r="E41" s="52"/>
      <c r="F41" s="52"/>
      <c r="G41" s="52"/>
      <c r="H41" s="52"/>
      <c r="I41" s="52"/>
      <c r="J41" s="52"/>
      <c r="K41" s="52"/>
      <c r="L41" s="52"/>
      <c r="M41" s="52"/>
      <c r="N41" s="52"/>
      <c r="O41" s="52"/>
      <c r="P41" s="52"/>
      <c r="Q41" s="52"/>
      <c r="R41" s="52"/>
      <c r="S41" s="52"/>
      <c r="T41" s="52"/>
      <c r="U41" s="52"/>
      <c r="V41" s="51"/>
    </row>
    <row r="42" spans="1:25" ht="28.5" customHeight="1">
      <c r="A42" s="142" t="s">
        <v>71</v>
      </c>
      <c r="B42" s="162"/>
      <c r="C42" s="162"/>
      <c r="D42" s="162"/>
      <c r="E42" s="162"/>
      <c r="F42" s="162"/>
      <c r="G42" s="162"/>
      <c r="H42" s="162"/>
      <c r="I42" s="162"/>
      <c r="J42" s="162"/>
      <c r="K42" s="162"/>
      <c r="L42" s="162"/>
      <c r="M42" s="162"/>
      <c r="N42" s="162"/>
      <c r="O42" s="162"/>
      <c r="P42" s="162"/>
      <c r="Q42" s="162"/>
      <c r="R42" s="162"/>
      <c r="S42" s="162"/>
      <c r="T42" s="162"/>
      <c r="U42" s="162"/>
      <c r="V42" s="163"/>
    </row>
  </sheetData>
  <mergeCells count="2">
    <mergeCell ref="A1:V1"/>
    <mergeCell ref="A42:V42"/>
  </mergeCells>
  <printOptions horizontalCentered="1" verticalCentered="1"/>
  <pageMargins left="0.70866141732283472" right="0.70866141732283472" top="0.74803149606299213" bottom="0.74803149606299213" header="0.31496062992125984" footer="0.31496062992125984"/>
  <pageSetup scale="58" orientation="landscape" horizontalDpi="4294967292" verticalDpi="0" r:id="rId1"/>
</worksheet>
</file>

<file path=xl/worksheets/sheet104.xml><?xml version="1.0" encoding="utf-8"?>
<worksheet xmlns="http://schemas.openxmlformats.org/spreadsheetml/2006/main" xmlns:r="http://schemas.openxmlformats.org/officeDocument/2006/relationships">
  <dimension ref="A1:Y42"/>
  <sheetViews>
    <sheetView view="pageBreakPreview" zoomScale="85" zoomScaleNormal="100" zoomScaleSheetLayoutView="85" workbookViewId="0">
      <selection activeCell="O29" sqref="O29"/>
    </sheetView>
  </sheetViews>
  <sheetFormatPr defaultRowHeight="15"/>
  <cols>
    <col min="1" max="1" width="9.85546875" style="1" customWidth="1"/>
    <col min="13" max="13" width="9.28515625" customWidth="1"/>
  </cols>
  <sheetData>
    <row r="1" spans="1:22">
      <c r="A1" s="145" t="s">
        <v>53</v>
      </c>
      <c r="B1" s="146"/>
      <c r="C1" s="146"/>
      <c r="D1" s="146"/>
      <c r="E1" s="146"/>
      <c r="F1" s="146"/>
      <c r="G1" s="146"/>
      <c r="H1" s="146"/>
      <c r="I1" s="146"/>
      <c r="J1" s="146"/>
      <c r="K1" s="146"/>
      <c r="L1" s="146"/>
      <c r="M1" s="146"/>
      <c r="N1" s="146"/>
      <c r="O1" s="146"/>
      <c r="P1" s="146"/>
      <c r="Q1" s="146"/>
      <c r="R1" s="146"/>
      <c r="S1" s="146"/>
      <c r="T1" s="146"/>
      <c r="U1" s="146"/>
      <c r="V1" s="147"/>
    </row>
    <row r="2" spans="1:22" ht="102.75">
      <c r="A2" s="2"/>
      <c r="B2" s="3" t="s">
        <v>19</v>
      </c>
      <c r="C2" s="3" t="s">
        <v>14</v>
      </c>
      <c r="D2" s="3" t="s">
        <v>15</v>
      </c>
      <c r="E2" s="3" t="s">
        <v>16</v>
      </c>
      <c r="F2" s="3" t="s">
        <v>17</v>
      </c>
      <c r="G2" s="3" t="s">
        <v>18</v>
      </c>
      <c r="H2" s="3" t="s">
        <v>20</v>
      </c>
      <c r="I2" s="3" t="s">
        <v>21</v>
      </c>
      <c r="J2" s="3" t="s">
        <v>22</v>
      </c>
      <c r="K2" s="3" t="s">
        <v>24</v>
      </c>
      <c r="L2" s="3" t="s">
        <v>25</v>
      </c>
      <c r="M2" s="3" t="s">
        <v>26</v>
      </c>
      <c r="N2" s="3" t="s">
        <v>27</v>
      </c>
      <c r="O2" s="3" t="s">
        <v>28</v>
      </c>
      <c r="P2" s="3" t="s">
        <v>43</v>
      </c>
      <c r="Q2" s="3" t="s">
        <v>44</v>
      </c>
      <c r="R2" s="3" t="s">
        <v>31</v>
      </c>
      <c r="S2" s="38" t="s">
        <v>35</v>
      </c>
      <c r="T2" s="38" t="s">
        <v>45</v>
      </c>
      <c r="U2" s="38" t="s">
        <v>46</v>
      </c>
      <c r="V2" s="58" t="s">
        <v>33</v>
      </c>
    </row>
    <row r="3" spans="1:22">
      <c r="A3" s="2">
        <v>1980</v>
      </c>
      <c r="B3" s="27"/>
      <c r="C3" s="27"/>
      <c r="D3" s="27"/>
      <c r="E3" s="27"/>
      <c r="F3" s="27"/>
      <c r="G3" s="27"/>
      <c r="H3" s="27"/>
      <c r="I3" s="27"/>
      <c r="J3" s="27"/>
      <c r="K3" s="27"/>
      <c r="L3" s="27"/>
      <c r="M3" s="27"/>
      <c r="N3" s="27"/>
      <c r="O3" s="27"/>
      <c r="P3" s="27"/>
      <c r="Q3" s="27"/>
      <c r="R3" s="27"/>
      <c r="S3" s="29"/>
      <c r="T3" s="29"/>
      <c r="U3" s="29"/>
      <c r="V3" s="57"/>
    </row>
    <row r="4" spans="1:22">
      <c r="A4" s="2">
        <v>1981</v>
      </c>
      <c r="B4" s="77"/>
      <c r="C4" s="30"/>
      <c r="D4" s="30"/>
      <c r="E4" s="30"/>
      <c r="F4" s="77">
        <v>375.43269230769226</v>
      </c>
      <c r="G4" s="56"/>
      <c r="H4" s="30"/>
      <c r="I4" s="77">
        <v>651.51275146523062</v>
      </c>
      <c r="J4" s="30"/>
      <c r="K4" s="30"/>
      <c r="L4" s="30"/>
      <c r="M4" s="77">
        <v>1288.5104219623793</v>
      </c>
      <c r="N4" s="30"/>
      <c r="O4" s="56"/>
      <c r="P4" s="77">
        <v>324.21143597868365</v>
      </c>
      <c r="Q4" s="30"/>
      <c r="R4" s="30"/>
      <c r="S4" s="52"/>
      <c r="T4" s="77">
        <v>178.17075489636812</v>
      </c>
      <c r="U4" s="77">
        <v>1765.1034482758621</v>
      </c>
      <c r="V4" s="84">
        <v>1636.2344463342581</v>
      </c>
    </row>
    <row r="5" spans="1:22">
      <c r="A5" s="2">
        <v>1982</v>
      </c>
      <c r="B5" s="77"/>
      <c r="C5" s="56"/>
      <c r="D5" s="56"/>
      <c r="E5" s="56"/>
      <c r="F5" s="77">
        <v>521.81575433911871</v>
      </c>
      <c r="G5" s="56"/>
      <c r="H5" s="56"/>
      <c r="I5" s="77">
        <v>792.2164690162017</v>
      </c>
      <c r="J5" s="56"/>
      <c r="K5" s="56"/>
      <c r="L5" s="56"/>
      <c r="M5" s="77">
        <v>1394.1662364481158</v>
      </c>
      <c r="N5" s="56"/>
      <c r="O5" s="56"/>
      <c r="P5" s="77">
        <v>450.07969859440658</v>
      </c>
      <c r="Q5" s="56"/>
      <c r="R5" s="56"/>
      <c r="S5" s="52"/>
      <c r="T5" s="77">
        <v>197.92666538683051</v>
      </c>
      <c r="U5" s="77">
        <v>2247.8048780487807</v>
      </c>
      <c r="V5" s="84">
        <v>2015.2802745546658</v>
      </c>
    </row>
    <row r="6" spans="1:22">
      <c r="A6" s="2">
        <v>1983</v>
      </c>
      <c r="B6" s="77"/>
      <c r="C6" s="56"/>
      <c r="D6" s="56"/>
      <c r="E6" s="56"/>
      <c r="F6" s="77">
        <v>570.32776210115048</v>
      </c>
      <c r="G6" s="56"/>
      <c r="H6" s="56"/>
      <c r="I6" s="77">
        <v>842.54520641419299</v>
      </c>
      <c r="J6" s="56"/>
      <c r="K6" s="56"/>
      <c r="L6" s="56"/>
      <c r="M6" s="77">
        <v>1453.7375849451123</v>
      </c>
      <c r="N6" s="56"/>
      <c r="O6" s="56"/>
      <c r="P6" s="77">
        <v>480.85106382978717</v>
      </c>
      <c r="Q6" s="56"/>
      <c r="R6" s="56"/>
      <c r="S6" s="52"/>
      <c r="T6" s="77">
        <v>204.48282197317661</v>
      </c>
      <c r="U6" s="77">
        <v>2587.9711525377602</v>
      </c>
      <c r="V6" s="84">
        <v>2179.160288395246</v>
      </c>
    </row>
    <row r="7" spans="1:22">
      <c r="A7" s="2">
        <v>1984</v>
      </c>
      <c r="B7" s="77"/>
      <c r="C7" s="56"/>
      <c r="D7" s="56"/>
      <c r="E7" s="56"/>
      <c r="F7" s="77">
        <v>618.85416666666674</v>
      </c>
      <c r="G7" s="56"/>
      <c r="H7" s="56"/>
      <c r="I7" s="77">
        <v>889.60609069844418</v>
      </c>
      <c r="J7" s="56"/>
      <c r="K7" s="56"/>
      <c r="L7" s="56"/>
      <c r="M7" s="77">
        <v>1607.6980014803851</v>
      </c>
      <c r="N7" s="56"/>
      <c r="O7" s="56"/>
      <c r="P7" s="77">
        <v>595.19177320733741</v>
      </c>
      <c r="Q7" s="56"/>
      <c r="R7" s="56"/>
      <c r="S7" s="52"/>
      <c r="T7" s="77">
        <v>238.97124486515452</v>
      </c>
      <c r="U7" s="77">
        <v>3090.4290429042903</v>
      </c>
      <c r="V7" s="84">
        <v>2285.238636363636</v>
      </c>
    </row>
    <row r="8" spans="1:22">
      <c r="A8" s="2">
        <v>1985</v>
      </c>
      <c r="B8" s="77"/>
      <c r="C8" s="56"/>
      <c r="D8" s="56"/>
      <c r="E8" s="56"/>
      <c r="F8" s="77">
        <v>669.6196731327326</v>
      </c>
      <c r="G8" s="56"/>
      <c r="H8" s="56"/>
      <c r="I8" s="77">
        <v>1001.6038492381716</v>
      </c>
      <c r="J8" s="56"/>
      <c r="K8" s="56"/>
      <c r="L8" s="56"/>
      <c r="M8" s="77">
        <v>1849.5255309534568</v>
      </c>
      <c r="N8" s="56"/>
      <c r="O8" s="56"/>
      <c r="P8" s="77">
        <v>684.08747077430883</v>
      </c>
      <c r="Q8" s="56"/>
      <c r="R8" s="56"/>
      <c r="S8" s="52"/>
      <c r="T8" s="77">
        <v>273.16652286453842</v>
      </c>
      <c r="U8" s="77">
        <v>3616.8102323153216</v>
      </c>
      <c r="V8" s="84">
        <v>2381.0660389810382</v>
      </c>
    </row>
    <row r="9" spans="1:22">
      <c r="A9" s="2">
        <v>1986</v>
      </c>
      <c r="B9" s="77"/>
      <c r="C9" s="56"/>
      <c r="D9" s="56"/>
      <c r="E9" s="56"/>
      <c r="F9" s="77">
        <v>719.87018734326591</v>
      </c>
      <c r="G9" s="56"/>
      <c r="H9" s="56"/>
      <c r="I9" s="77">
        <v>1032.3970635173953</v>
      </c>
      <c r="J9" s="56"/>
      <c r="K9" s="56"/>
      <c r="L9" s="56"/>
      <c r="M9" s="77">
        <v>2129.3008985316674</v>
      </c>
      <c r="N9" s="56"/>
      <c r="O9" s="56"/>
      <c r="P9" s="77">
        <v>730.97321665340758</v>
      </c>
      <c r="Q9" s="56"/>
      <c r="R9" s="56"/>
      <c r="S9" s="52"/>
      <c r="T9" s="77">
        <v>291.27338963404537</v>
      </c>
      <c r="U9" s="77">
        <v>4093.6420621721882</v>
      </c>
      <c r="V9" s="84">
        <v>2454.2883669309658</v>
      </c>
    </row>
    <row r="10" spans="1:22">
      <c r="A10" s="2">
        <v>1987</v>
      </c>
      <c r="B10" s="77">
        <v>207.68688293370943</v>
      </c>
      <c r="C10" s="77">
        <v>607.91757049891532</v>
      </c>
      <c r="D10" s="56"/>
      <c r="E10" s="56"/>
      <c r="F10" s="77">
        <v>801.22488975992167</v>
      </c>
      <c r="G10" s="75">
        <v>1464.5424053665547</v>
      </c>
      <c r="H10" s="75">
        <v>308.70510034513615</v>
      </c>
      <c r="I10" s="77">
        <v>1019.7160883280758</v>
      </c>
      <c r="J10" s="77">
        <v>43798.437969360173</v>
      </c>
      <c r="K10" s="77">
        <v>5820.0969425801641</v>
      </c>
      <c r="L10" s="77">
        <v>4489.1020052310369</v>
      </c>
      <c r="M10" s="77">
        <v>2261.7929344496629</v>
      </c>
      <c r="N10" s="56"/>
      <c r="O10" s="77">
        <v>1221.8923933209649</v>
      </c>
      <c r="P10" s="77">
        <v>760.88076229719286</v>
      </c>
      <c r="Q10" s="56"/>
      <c r="R10" s="77">
        <v>550.25266704098817</v>
      </c>
      <c r="S10" s="52"/>
      <c r="T10" s="77">
        <v>316.06381298373083</v>
      </c>
      <c r="U10" s="77">
        <v>4743.6634439508753</v>
      </c>
      <c r="V10" s="84">
        <v>2611.6298371200328</v>
      </c>
    </row>
    <row r="11" spans="1:22">
      <c r="A11" s="2">
        <v>1988</v>
      </c>
      <c r="B11" s="77">
        <v>228.11387900355865</v>
      </c>
      <c r="C11" s="77">
        <v>643.51851851851848</v>
      </c>
      <c r="D11" s="56"/>
      <c r="E11" s="56"/>
      <c r="F11" s="77">
        <v>896.01485502071137</v>
      </c>
      <c r="G11" s="75">
        <v>1675.7454801596618</v>
      </c>
      <c r="H11" s="75">
        <v>357.70860195247747</v>
      </c>
      <c r="I11" s="77">
        <v>1118.2025894897183</v>
      </c>
      <c r="J11" s="77">
        <v>47067.739975698663</v>
      </c>
      <c r="K11" s="77">
        <v>6070.1535166012136</v>
      </c>
      <c r="L11" s="77">
        <v>5367.3036093418259</v>
      </c>
      <c r="M11" s="77">
        <v>2573.0525531121875</v>
      </c>
      <c r="N11" s="56"/>
      <c r="O11" s="77">
        <v>1402.6751143963397</v>
      </c>
      <c r="P11" s="77">
        <v>827.60308332313718</v>
      </c>
      <c r="Q11" s="56"/>
      <c r="R11" s="77">
        <v>673.57222844344915</v>
      </c>
      <c r="S11" s="52"/>
      <c r="T11" s="77">
        <v>413.37285902503288</v>
      </c>
      <c r="U11" s="77">
        <v>5397.85083791736</v>
      </c>
      <c r="V11" s="84">
        <v>2788.6976153520527</v>
      </c>
    </row>
    <row r="12" spans="1:22">
      <c r="A12" s="2">
        <v>1989</v>
      </c>
      <c r="B12" s="77">
        <v>258.65800865800873</v>
      </c>
      <c r="C12" s="77">
        <v>682.28105906313635</v>
      </c>
      <c r="D12" s="56"/>
      <c r="E12" s="56"/>
      <c r="F12" s="77">
        <v>968.91580973846089</v>
      </c>
      <c r="G12" s="75">
        <v>1932.5052730255447</v>
      </c>
      <c r="H12" s="75">
        <v>404.05587550545272</v>
      </c>
      <c r="I12" s="77">
        <v>1130.44789624491</v>
      </c>
      <c r="J12" s="77">
        <v>46266.361817662197</v>
      </c>
      <c r="K12" s="77">
        <v>6556.7190226876091</v>
      </c>
      <c r="L12" s="77">
        <v>5592.91683247115</v>
      </c>
      <c r="M12" s="77">
        <v>2645.5403240163787</v>
      </c>
      <c r="N12" s="56"/>
      <c r="O12" s="77">
        <v>1342.7093436792759</v>
      </c>
      <c r="P12" s="77">
        <v>901.2286196097325</v>
      </c>
      <c r="Q12" s="56"/>
      <c r="R12" s="77">
        <v>739.78735310576383</v>
      </c>
      <c r="S12" s="52"/>
      <c r="T12" s="77">
        <v>459.33170334148332</v>
      </c>
      <c r="U12" s="77">
        <v>5994.0231602540161</v>
      </c>
      <c r="V12" s="84">
        <v>2912.1539600296078</v>
      </c>
    </row>
    <row r="13" spans="1:22">
      <c r="A13" s="2">
        <v>1990</v>
      </c>
      <c r="B13" s="77">
        <v>276.11262488646685</v>
      </c>
      <c r="C13" s="77">
        <v>740.7600208224884</v>
      </c>
      <c r="D13" s="56"/>
      <c r="E13" s="56"/>
      <c r="F13" s="77">
        <v>1131.6033364226134</v>
      </c>
      <c r="G13" s="75">
        <v>2227.9599906955109</v>
      </c>
      <c r="H13" s="75">
        <v>474.56598276071384</v>
      </c>
      <c r="I13" s="77">
        <v>1147.9702510071274</v>
      </c>
      <c r="J13" s="77">
        <v>51796.772265391512</v>
      </c>
      <c r="K13" s="77">
        <v>6820.2416918429008</v>
      </c>
      <c r="L13" s="77">
        <v>6006.5384615384619</v>
      </c>
      <c r="M13" s="77">
        <v>2720.2978870800139</v>
      </c>
      <c r="N13" s="56"/>
      <c r="O13" s="77">
        <v>1391.8746001279592</v>
      </c>
      <c r="P13" s="77">
        <v>990.86812144212524</v>
      </c>
      <c r="Q13" s="56"/>
      <c r="R13" s="77">
        <v>815.36760641238243</v>
      </c>
      <c r="S13" s="52"/>
      <c r="T13" s="77">
        <v>508.79789508304549</v>
      </c>
      <c r="U13" s="77">
        <v>6555.0535077288932</v>
      </c>
      <c r="V13" s="84">
        <v>3157.1472341098452</v>
      </c>
    </row>
    <row r="14" spans="1:22">
      <c r="A14" s="2">
        <v>1991</v>
      </c>
      <c r="B14" s="77">
        <v>265.25151623260797</v>
      </c>
      <c r="C14" s="77">
        <v>783.26180257510725</v>
      </c>
      <c r="D14" s="56"/>
      <c r="E14" s="56"/>
      <c r="F14" s="77">
        <v>1276.6373928684795</v>
      </c>
      <c r="G14" s="75">
        <v>2516.9874079353767</v>
      </c>
      <c r="H14" s="75">
        <v>528.34439505571459</v>
      </c>
      <c r="I14" s="77">
        <v>1235.5014418455623</v>
      </c>
      <c r="J14" s="77">
        <v>54764.059063776316</v>
      </c>
      <c r="K14" s="77">
        <v>6490.1993916863803</v>
      </c>
      <c r="L14" s="77">
        <v>6120.2290076335885</v>
      </c>
      <c r="M14" s="77">
        <v>2613.8170974155069</v>
      </c>
      <c r="N14" s="77"/>
      <c r="O14" s="77">
        <v>1387.5476493011436</v>
      </c>
      <c r="P14" s="77">
        <v>1047.8463329452852</v>
      </c>
      <c r="Q14" s="56"/>
      <c r="R14" s="77">
        <v>730.08849557522115</v>
      </c>
      <c r="S14" s="52"/>
      <c r="T14" s="77">
        <v>539.62390866353257</v>
      </c>
      <c r="U14" s="77">
        <v>6846.2441314553989</v>
      </c>
      <c r="V14" s="84">
        <v>3279.5941604652112</v>
      </c>
    </row>
    <row r="15" spans="1:22">
      <c r="A15" s="2">
        <v>1992</v>
      </c>
      <c r="B15" s="77">
        <v>278.70353415125436</v>
      </c>
      <c r="C15" s="77">
        <v>853.51787773933097</v>
      </c>
      <c r="D15" s="56"/>
      <c r="E15" s="56"/>
      <c r="F15" s="77">
        <v>1391.7883714521906</v>
      </c>
      <c r="G15" s="75">
        <v>2898.3918128654973</v>
      </c>
      <c r="H15" s="75">
        <v>583.16953316953311</v>
      </c>
      <c r="I15" s="77">
        <v>1361.0564304461943</v>
      </c>
      <c r="J15" s="77">
        <v>61512.974051896199</v>
      </c>
      <c r="K15" s="77">
        <v>6431.8497913769124</v>
      </c>
      <c r="L15" s="77">
        <v>6516.3965322276663</v>
      </c>
      <c r="M15" s="77">
        <v>3298.6946940159346</v>
      </c>
      <c r="N15" s="77"/>
      <c r="O15" s="77">
        <v>1625.039320541051</v>
      </c>
      <c r="P15" s="77">
        <v>1069.7123519458544</v>
      </c>
      <c r="Q15" s="56"/>
      <c r="R15" s="77">
        <v>690.58762350494021</v>
      </c>
      <c r="S15" s="52"/>
      <c r="T15" s="77">
        <v>638.79598662207354</v>
      </c>
      <c r="U15" s="77">
        <v>7194.6820809248557</v>
      </c>
      <c r="V15" s="84">
        <v>3541.0411810411811</v>
      </c>
    </row>
    <row r="16" spans="1:22">
      <c r="A16" s="2">
        <v>1993</v>
      </c>
      <c r="B16" s="77">
        <v>294.3089430894309</v>
      </c>
      <c r="C16" s="77">
        <v>922.51372788285539</v>
      </c>
      <c r="D16" s="56"/>
      <c r="E16" s="56"/>
      <c r="F16" s="77">
        <v>1526.4725719424462</v>
      </c>
      <c r="G16" s="75">
        <v>3326.8952197006279</v>
      </c>
      <c r="H16" s="75">
        <v>748.20188492063505</v>
      </c>
      <c r="I16" s="77">
        <v>1522.9550598124797</v>
      </c>
      <c r="J16" s="77">
        <v>62138.168690515253</v>
      </c>
      <c r="K16" s="77">
        <v>7045.6213948610375</v>
      </c>
      <c r="L16" s="77">
        <v>7097.159940209267</v>
      </c>
      <c r="M16" s="77">
        <v>3397.5316661253655</v>
      </c>
      <c r="N16" s="77"/>
      <c r="O16" s="77">
        <v>1635.6382978723404</v>
      </c>
      <c r="P16" s="77">
        <v>1121.8111540585314</v>
      </c>
      <c r="Q16" s="56"/>
      <c r="R16" s="77">
        <v>806.04534005037783</v>
      </c>
      <c r="S16" s="52"/>
      <c r="T16" s="77">
        <v>697.07509881422925</v>
      </c>
      <c r="U16" s="77">
        <v>7989.671579435998</v>
      </c>
      <c r="V16" s="84">
        <v>3742.451172884158</v>
      </c>
    </row>
    <row r="17" spans="1:22">
      <c r="A17" s="2">
        <v>1994</v>
      </c>
      <c r="B17" s="77">
        <v>299.44314711693903</v>
      </c>
      <c r="C17" s="77">
        <v>1008.4286574352801</v>
      </c>
      <c r="D17" s="56"/>
      <c r="E17" s="56"/>
      <c r="F17" s="77">
        <v>1573.7165423431327</v>
      </c>
      <c r="G17" s="75">
        <v>3486.7215041128079</v>
      </c>
      <c r="H17" s="75">
        <v>940.75206358911646</v>
      </c>
      <c r="I17" s="77">
        <v>1477.5934253372618</v>
      </c>
      <c r="J17" s="77">
        <v>58077.329192546582</v>
      </c>
      <c r="K17" s="77">
        <v>7525.6212510711221</v>
      </c>
      <c r="L17" s="77">
        <v>7793.7399678972715</v>
      </c>
      <c r="M17" s="77">
        <v>4146.1933675852406</v>
      </c>
      <c r="N17" s="77"/>
      <c r="O17" s="77">
        <v>1749.1666666666667</v>
      </c>
      <c r="P17" s="77">
        <v>1138.5893011216563</v>
      </c>
      <c r="Q17" s="56"/>
      <c r="R17" s="77">
        <v>1006.9670227589411</v>
      </c>
      <c r="S17" s="52"/>
      <c r="T17" s="77">
        <v>784.16935112747353</v>
      </c>
      <c r="U17" s="77">
        <v>8552.1082894106366</v>
      </c>
      <c r="V17" s="84">
        <v>3819.7734709287693</v>
      </c>
    </row>
    <row r="18" spans="1:22">
      <c r="A18" s="2">
        <v>1995</v>
      </c>
      <c r="B18" s="77">
        <v>337.52542999815063</v>
      </c>
      <c r="C18" s="77">
        <v>1111.3033448673589</v>
      </c>
      <c r="D18" s="56"/>
      <c r="E18" s="56"/>
      <c r="F18" s="77">
        <v>1584.9879188990442</v>
      </c>
      <c r="G18" s="75">
        <v>3643.7847866419297</v>
      </c>
      <c r="H18" s="75">
        <v>1018.283423434368</v>
      </c>
      <c r="I18" s="77">
        <v>1399.5157384987892</v>
      </c>
      <c r="J18" s="77">
        <v>52493.91657010428</v>
      </c>
      <c r="K18" s="77">
        <v>8416.7373960278401</v>
      </c>
      <c r="L18" s="77">
        <v>7755.6420233463023</v>
      </c>
      <c r="M18" s="77">
        <v>4059.2075975664052</v>
      </c>
      <c r="N18" s="77">
        <v>2913.04347826087</v>
      </c>
      <c r="O18" s="77">
        <v>1553.1006778809945</v>
      </c>
      <c r="P18" s="77">
        <v>1145.6425724442529</v>
      </c>
      <c r="Q18" s="56"/>
      <c r="R18" s="77">
        <v>1185.61797752809</v>
      </c>
      <c r="S18" s="52"/>
      <c r="T18" s="77">
        <v>1026.1124845488257</v>
      </c>
      <c r="U18" s="77">
        <v>8923.8944539457625</v>
      </c>
      <c r="V18" s="84">
        <v>3817.2029252256416</v>
      </c>
    </row>
    <row r="19" spans="1:22">
      <c r="A19" s="2">
        <v>1996</v>
      </c>
      <c r="B19" s="77">
        <v>366.92409116594467</v>
      </c>
      <c r="C19" s="77">
        <v>1296.5440356744705</v>
      </c>
      <c r="D19" s="56"/>
      <c r="E19" s="56"/>
      <c r="F19" s="77">
        <v>1713.2761756300338</v>
      </c>
      <c r="G19" s="75">
        <v>4568.1355932203396</v>
      </c>
      <c r="H19" s="75">
        <v>1110.9161321553916</v>
      </c>
      <c r="I19" s="77">
        <v>1478.9778636161045</v>
      </c>
      <c r="J19" s="77">
        <v>54820.55749128919</v>
      </c>
      <c r="K19" s="77">
        <v>8592.7809680065639</v>
      </c>
      <c r="L19" s="77">
        <v>8582.0421136273344</v>
      </c>
      <c r="M19" s="77">
        <v>3835.7304004512125</v>
      </c>
      <c r="N19" s="77">
        <v>7644.0677966101694</v>
      </c>
      <c r="O19" s="77">
        <v>1655.8285163776491</v>
      </c>
      <c r="P19" s="77">
        <v>1202.7826468010519</v>
      </c>
      <c r="Q19" s="56"/>
      <c r="R19" s="77">
        <v>1531.6509837467922</v>
      </c>
      <c r="S19" s="52"/>
      <c r="T19" s="77">
        <v>1199.7243069382753</v>
      </c>
      <c r="U19" s="77">
        <v>9447.5706494794231</v>
      </c>
      <c r="V19" s="84">
        <v>4019.2477468300385</v>
      </c>
    </row>
    <row r="20" spans="1:22">
      <c r="A20" s="2">
        <v>1997</v>
      </c>
      <c r="B20" s="77">
        <v>410.86749285033363</v>
      </c>
      <c r="C20" s="77">
        <v>1284.8680667743672</v>
      </c>
      <c r="D20" s="56"/>
      <c r="E20" s="56"/>
      <c r="F20" s="77">
        <v>1749.3073421729664</v>
      </c>
      <c r="G20" s="75">
        <v>5611.7232260907886</v>
      </c>
      <c r="H20" s="75">
        <v>1176.4317445071438</v>
      </c>
      <c r="I20" s="77">
        <v>1934.697996251982</v>
      </c>
      <c r="J20" s="77">
        <v>57812.323346523459</v>
      </c>
      <c r="K20" s="77">
        <v>10202.752440390463</v>
      </c>
      <c r="L20" s="77">
        <v>8733.693394266722</v>
      </c>
      <c r="M20" s="77">
        <v>3546.8068735573229</v>
      </c>
      <c r="N20" s="77">
        <v>24027.027027027027</v>
      </c>
      <c r="O20" s="77">
        <v>1793.679871765514</v>
      </c>
      <c r="P20" s="77">
        <v>1297.9095983364343</v>
      </c>
      <c r="Q20" s="56"/>
      <c r="R20" s="77">
        <v>1626.2585581957308</v>
      </c>
      <c r="S20" s="52"/>
      <c r="T20" s="77">
        <v>1175.930042982066</v>
      </c>
      <c r="U20" s="77">
        <v>9900.062853551226</v>
      </c>
      <c r="V20" s="84">
        <v>4313.8001205908949</v>
      </c>
    </row>
    <row r="21" spans="1:22">
      <c r="A21" s="2">
        <v>1998</v>
      </c>
      <c r="B21" s="77">
        <v>449.73743435858967</v>
      </c>
      <c r="C21" s="77">
        <v>1595.2380952380954</v>
      </c>
      <c r="D21" s="56"/>
      <c r="E21" s="56"/>
      <c r="F21" s="77">
        <v>1951.4096895354915</v>
      </c>
      <c r="G21" s="75">
        <v>6748.1935625136848</v>
      </c>
      <c r="H21" s="75">
        <v>1256.8139798413551</v>
      </c>
      <c r="I21" s="77">
        <v>3426.3881099270884</v>
      </c>
      <c r="J21" s="77">
        <v>57783.841059602652</v>
      </c>
      <c r="K21" s="77">
        <v>11360.449513586043</v>
      </c>
      <c r="L21" s="77">
        <v>8889.1547049441779</v>
      </c>
      <c r="M21" s="77">
        <v>3751.824817518248</v>
      </c>
      <c r="N21" s="77">
        <v>29716.981132075471</v>
      </c>
      <c r="O21" s="77">
        <v>1616.8045830681094</v>
      </c>
      <c r="P21" s="77">
        <v>1430.9511015583021</v>
      </c>
      <c r="Q21" s="56"/>
      <c r="R21" s="77">
        <v>2357.0520965692504</v>
      </c>
      <c r="S21" s="52"/>
      <c r="T21" s="77">
        <v>1231.032515687393</v>
      </c>
      <c r="U21" s="77">
        <v>9926.5609007164803</v>
      </c>
      <c r="V21" s="84">
        <v>4685.5000595800066</v>
      </c>
    </row>
    <row r="22" spans="1:22">
      <c r="A22" s="2">
        <v>1999</v>
      </c>
      <c r="B22" s="77">
        <v>526.41840514720207</v>
      </c>
      <c r="C22" s="77">
        <v>1900.129701686122</v>
      </c>
      <c r="D22" s="56"/>
      <c r="E22" s="56"/>
      <c r="F22" s="77">
        <v>2113.1523626725166</v>
      </c>
      <c r="G22" s="75">
        <v>6506.5814215870623</v>
      </c>
      <c r="H22" s="75">
        <v>1269.2307692307693</v>
      </c>
      <c r="I22" s="77">
        <v>4072.1928755248546</v>
      </c>
      <c r="J22" s="77">
        <v>59650.389052857528</v>
      </c>
      <c r="K22" s="77">
        <v>12089.622641509433</v>
      </c>
      <c r="L22" s="77">
        <v>10218.032786885246</v>
      </c>
      <c r="M22" s="77">
        <v>3736.218729245074</v>
      </c>
      <c r="N22" s="77">
        <v>39590.909090909088</v>
      </c>
      <c r="O22" s="77">
        <v>1472.7966271832963</v>
      </c>
      <c r="P22" s="77">
        <v>1407.2472719785876</v>
      </c>
      <c r="Q22" s="56"/>
      <c r="R22" s="77">
        <v>3061.9883040935674</v>
      </c>
      <c r="S22" s="52"/>
      <c r="T22" s="77">
        <v>1250.5966587112171</v>
      </c>
      <c r="U22" s="77">
        <v>11327.885728992405</v>
      </c>
      <c r="V22" s="84">
        <v>4885.9458302872526</v>
      </c>
    </row>
    <row r="23" spans="1:22">
      <c r="A23" s="2">
        <v>2000</v>
      </c>
      <c r="B23" s="77">
        <v>545.02369668246456</v>
      </c>
      <c r="C23" s="77">
        <v>2273.0696798493404</v>
      </c>
      <c r="D23" s="56"/>
      <c r="E23" s="56"/>
      <c r="F23" s="77">
        <v>2211.4346875975557</v>
      </c>
      <c r="G23" s="75">
        <v>6744.4118724807631</v>
      </c>
      <c r="H23" s="75">
        <v>1395.2679589509694</v>
      </c>
      <c r="I23" s="77">
        <v>4085.8990944372567</v>
      </c>
      <c r="J23" s="77">
        <v>62193.1196247068</v>
      </c>
      <c r="K23" s="77">
        <v>13050.16447368421</v>
      </c>
      <c r="L23" s="77">
        <v>11156.674660271783</v>
      </c>
      <c r="M23" s="77">
        <v>4809.7680880624121</v>
      </c>
      <c r="N23" s="77">
        <v>64899.999999999993</v>
      </c>
      <c r="O23" s="77">
        <v>1654.6762589928057</v>
      </c>
      <c r="P23" s="77">
        <v>1786.4137717761055</v>
      </c>
      <c r="Q23" s="56"/>
      <c r="R23" s="77">
        <v>2774.2162733356818</v>
      </c>
      <c r="S23" s="52"/>
      <c r="T23" s="77">
        <v>1437.2345100336897</v>
      </c>
      <c r="U23" s="77">
        <v>11951.071520784921</v>
      </c>
      <c r="V23" s="84">
        <v>5240.8227160064353</v>
      </c>
    </row>
    <row r="24" spans="1:22">
      <c r="A24" s="2">
        <v>2001</v>
      </c>
      <c r="B24" s="77">
        <v>567.16417910447763</v>
      </c>
      <c r="C24" s="77">
        <v>2039.3479482855539</v>
      </c>
      <c r="D24" s="56"/>
      <c r="E24" s="56"/>
      <c r="F24" s="77">
        <v>2350.0022424541421</v>
      </c>
      <c r="G24" s="75">
        <v>7212.9428778018791</v>
      </c>
      <c r="H24" s="75">
        <v>1452.7522177530443</v>
      </c>
      <c r="I24" s="77">
        <v>4097.3223480947481</v>
      </c>
      <c r="J24" s="77">
        <v>65762.315270935957</v>
      </c>
      <c r="K24" s="77">
        <v>12426.182965299684</v>
      </c>
      <c r="L24" s="77">
        <v>13599.66777408638</v>
      </c>
      <c r="M24" s="77">
        <v>4526.2731598663568</v>
      </c>
      <c r="N24" s="77">
        <v>84640.000000000015</v>
      </c>
      <c r="O24" s="77">
        <v>1673.0152743729966</v>
      </c>
      <c r="P24" s="77">
        <v>2173.8505747126437</v>
      </c>
      <c r="Q24" s="56"/>
      <c r="R24" s="77">
        <v>2142.3862887277523</v>
      </c>
      <c r="S24" s="52"/>
      <c r="T24" s="77">
        <v>1575.4518072289154</v>
      </c>
      <c r="U24" s="77">
        <v>11988.173957273651</v>
      </c>
      <c r="V24" s="84">
        <v>5532.9098910166049</v>
      </c>
    </row>
    <row r="25" spans="1:22">
      <c r="A25" s="2">
        <v>2002</v>
      </c>
      <c r="B25" s="77">
        <v>675.75187969924821</v>
      </c>
      <c r="C25" s="77">
        <v>2067.9156908665109</v>
      </c>
      <c r="D25" s="56"/>
      <c r="E25" s="56"/>
      <c r="F25" s="77">
        <v>2268.2234831951114</v>
      </c>
      <c r="G25" s="75">
        <v>6912.6034958601649</v>
      </c>
      <c r="H25" s="75">
        <v>1399.198353374499</v>
      </c>
      <c r="I25" s="77">
        <v>3857.1805006587615</v>
      </c>
      <c r="J25" s="77">
        <v>71275.270519926111</v>
      </c>
      <c r="K25" s="77">
        <v>11712.148962148962</v>
      </c>
      <c r="L25" s="77">
        <v>16301.548492257538</v>
      </c>
      <c r="M25" s="77">
        <v>4951.1921744446709</v>
      </c>
      <c r="N25" s="77">
        <v>53875</v>
      </c>
      <c r="O25" s="77">
        <v>1629.706034038164</v>
      </c>
      <c r="P25" s="77">
        <v>2168.1944998007175</v>
      </c>
      <c r="Q25" s="56"/>
      <c r="R25" s="77">
        <v>2271.6935966487135</v>
      </c>
      <c r="S25" s="52"/>
      <c r="T25" s="77">
        <v>1452.3878437047754</v>
      </c>
      <c r="U25" s="77">
        <v>10793.129482823704</v>
      </c>
      <c r="V25" s="84">
        <v>5461.8471530488632</v>
      </c>
    </row>
    <row r="26" spans="1:22">
      <c r="A26" s="2">
        <v>2003</v>
      </c>
      <c r="B26" s="77">
        <v>663.59021688970927</v>
      </c>
      <c r="C26" s="77">
        <v>3381.7567567567562</v>
      </c>
      <c r="D26" s="56"/>
      <c r="E26" s="56"/>
      <c r="F26" s="77">
        <v>2386.8702826048798</v>
      </c>
      <c r="G26" s="75">
        <v>6520.0351493848848</v>
      </c>
      <c r="H26" s="75">
        <v>1343.2922946295905</v>
      </c>
      <c r="I26" s="77">
        <v>3622.2812341932222</v>
      </c>
      <c r="J26" s="77">
        <v>63324.453915823127</v>
      </c>
      <c r="K26" s="77">
        <v>11429.730557256584</v>
      </c>
      <c r="L26" s="77">
        <v>15279.0096082779</v>
      </c>
      <c r="M26" s="77">
        <v>4875.1750350070015</v>
      </c>
      <c r="N26" s="77">
        <v>70290.322580645166</v>
      </c>
      <c r="O26" s="77">
        <v>1678.9940828402368</v>
      </c>
      <c r="P26" s="77">
        <v>2028.2524271844657</v>
      </c>
      <c r="Q26" s="56"/>
      <c r="R26" s="77">
        <v>2309.2662964045599</v>
      </c>
      <c r="S26" s="52"/>
      <c r="T26" s="77">
        <v>1439.9327919350321</v>
      </c>
      <c r="U26" s="77">
        <v>10140.602234094218</v>
      </c>
      <c r="V26" s="84">
        <v>5114.8477157360412</v>
      </c>
    </row>
    <row r="27" spans="1:22">
      <c r="A27" s="2">
        <v>2004</v>
      </c>
      <c r="B27" s="77">
        <v>646.43861293345833</v>
      </c>
      <c r="C27" s="77">
        <v>3801.9067796610166</v>
      </c>
      <c r="D27" s="56"/>
      <c r="E27" s="56"/>
      <c r="F27" s="77">
        <v>2423.9661490141334</v>
      </c>
      <c r="G27" s="75">
        <v>6636.9437737150756</v>
      </c>
      <c r="H27" s="75">
        <v>1458.1442653731808</v>
      </c>
      <c r="I27" s="77">
        <v>3634.7438752783964</v>
      </c>
      <c r="J27" s="77">
        <v>59398.089171974527</v>
      </c>
      <c r="K27" s="77">
        <v>12355.503581347755</v>
      </c>
      <c r="L27" s="77">
        <v>13511.777301927195</v>
      </c>
      <c r="M27" s="77">
        <v>4624.3066561014266</v>
      </c>
      <c r="N27" s="77">
        <v>86280</v>
      </c>
      <c r="O27" s="77">
        <v>1563.584275027853</v>
      </c>
      <c r="P27" s="77">
        <v>1908.7566521528788</v>
      </c>
      <c r="Q27" s="56"/>
      <c r="R27" s="77">
        <v>1935.5922710725285</v>
      </c>
      <c r="S27" s="52"/>
      <c r="T27" s="77">
        <v>1515.6094084105489</v>
      </c>
      <c r="U27" s="77">
        <v>10359.424147108639</v>
      </c>
      <c r="V27" s="84">
        <v>5014.210944209487</v>
      </c>
    </row>
    <row r="28" spans="1:22">
      <c r="A28" s="2">
        <v>2005</v>
      </c>
      <c r="B28" s="77">
        <v>607.25552050473186</v>
      </c>
      <c r="C28" s="77">
        <v>3804.0854224698237</v>
      </c>
      <c r="D28" s="56"/>
      <c r="E28" s="56"/>
      <c r="F28" s="77">
        <v>2658.655804480652</v>
      </c>
      <c r="G28" s="75">
        <v>6585.1275256707522</v>
      </c>
      <c r="H28" s="75">
        <v>1486.920605782469</v>
      </c>
      <c r="I28" s="77">
        <v>4150.6418323684875</v>
      </c>
      <c r="J28" s="77">
        <v>56418.779099844796</v>
      </c>
      <c r="K28" s="77">
        <v>13471.481271282635</v>
      </c>
      <c r="L28" s="77">
        <v>15767.863490934944</v>
      </c>
      <c r="M28" s="77">
        <v>4031.3970235237634</v>
      </c>
      <c r="N28" s="77">
        <v>84320.000000000015</v>
      </c>
      <c r="O28" s="77">
        <v>1424.7080516287647</v>
      </c>
      <c r="P28" s="77">
        <v>1831.9228319228318</v>
      </c>
      <c r="Q28" s="56"/>
      <c r="R28" s="77">
        <v>1904.5812664137732</v>
      </c>
      <c r="S28" s="52"/>
      <c r="T28" s="77">
        <v>1632.2367475937365</v>
      </c>
      <c r="U28" s="77">
        <v>10973.766546329723</v>
      </c>
      <c r="V28" s="84">
        <v>5118.9241191325609</v>
      </c>
    </row>
    <row r="29" spans="1:22">
      <c r="A29" s="2">
        <v>2006</v>
      </c>
      <c r="B29" s="77">
        <v>594.5387792565399</v>
      </c>
      <c r="C29" s="77">
        <v>4052.1810028536479</v>
      </c>
      <c r="D29" s="56"/>
      <c r="E29" s="56"/>
      <c r="F29" s="77">
        <v>2771.4028094153382</v>
      </c>
      <c r="G29" s="75">
        <v>6580.7679576299233</v>
      </c>
      <c r="H29" s="75">
        <v>1474.6546068979228</v>
      </c>
      <c r="I29" s="77">
        <v>4545.0427780573727</v>
      </c>
      <c r="J29" s="77">
        <v>54668.001000750563</v>
      </c>
      <c r="K29" s="77">
        <v>16065.205554043016</v>
      </c>
      <c r="L29" s="77">
        <v>16291.987931612468</v>
      </c>
      <c r="M29" s="77">
        <v>3747.6203678033453</v>
      </c>
      <c r="N29" s="77">
        <v>52447.368421052641</v>
      </c>
      <c r="O29" s="77">
        <v>1575.8646063281824</v>
      </c>
      <c r="P29" s="77">
        <v>1819.2604139603359</v>
      </c>
      <c r="Q29" s="56"/>
      <c r="R29" s="77">
        <v>1810.8581436077056</v>
      </c>
      <c r="S29" s="52"/>
      <c r="T29" s="77">
        <v>1631.5789473684213</v>
      </c>
      <c r="U29" s="77">
        <v>11973.980815347721</v>
      </c>
      <c r="V29" s="84">
        <v>5308.1589875420204</v>
      </c>
    </row>
    <row r="30" spans="1:22">
      <c r="A30" s="2">
        <v>2007</v>
      </c>
      <c r="B30" s="77">
        <v>651.77931693336507</v>
      </c>
      <c r="C30" s="77">
        <v>4234.4961240310076</v>
      </c>
      <c r="D30" s="56"/>
      <c r="E30" s="56"/>
      <c r="F30" s="77">
        <v>3198.2864739770539</v>
      </c>
      <c r="G30" s="75">
        <v>7028.2776349614387</v>
      </c>
      <c r="H30" s="75">
        <v>1739.0901555414696</v>
      </c>
      <c r="I30" s="77">
        <v>5067.0977186775654</v>
      </c>
      <c r="J30" s="77">
        <v>51159.163591635908</v>
      </c>
      <c r="K30" s="77">
        <v>17414.10512308716</v>
      </c>
      <c r="L30" s="77">
        <v>17758.790667104829</v>
      </c>
      <c r="M30" s="77">
        <v>3646.4288875121692</v>
      </c>
      <c r="N30" s="77">
        <v>48878.048780487807</v>
      </c>
      <c r="O30" s="77">
        <v>1774.7877392430564</v>
      </c>
      <c r="P30" s="77">
        <v>2017.1215460247502</v>
      </c>
      <c r="Q30" s="56"/>
      <c r="R30" s="77">
        <v>1816.1168199026501</v>
      </c>
      <c r="S30" s="52"/>
      <c r="T30" s="77">
        <v>1589.775561097257</v>
      </c>
      <c r="U30" s="77">
        <v>12228.759680961739</v>
      </c>
      <c r="V30" s="84">
        <v>5470.6505845125457</v>
      </c>
    </row>
    <row r="31" spans="1:22">
      <c r="A31" s="2">
        <v>2008</v>
      </c>
      <c r="B31" s="77">
        <v>718.46846846846847</v>
      </c>
      <c r="C31" s="77">
        <v>4793.7453462397616</v>
      </c>
      <c r="D31" s="56"/>
      <c r="E31" s="56"/>
      <c r="F31" s="77">
        <v>3417.2313649564376</v>
      </c>
      <c r="G31" s="75">
        <v>7857.7531645569625</v>
      </c>
      <c r="H31" s="75">
        <v>2032.1983535486381</v>
      </c>
      <c r="I31" s="77">
        <v>5128.4014607138652</v>
      </c>
      <c r="J31" s="77">
        <v>54172.483560950946</v>
      </c>
      <c r="K31" s="77">
        <v>18779.623905203505</v>
      </c>
      <c r="L31" s="77">
        <v>18457.267833109017</v>
      </c>
      <c r="M31" s="77">
        <v>3571.8489867989574</v>
      </c>
      <c r="N31" s="77">
        <v>29876.712328767127</v>
      </c>
      <c r="O31" s="77">
        <v>2132.6545669175152</v>
      </c>
      <c r="P31" s="77">
        <v>2193.5429486639136</v>
      </c>
      <c r="Q31" s="56"/>
      <c r="R31" s="77">
        <v>2275.4820936639121</v>
      </c>
      <c r="S31" s="52"/>
      <c r="T31" s="77">
        <v>1664.9739409327813</v>
      </c>
      <c r="U31" s="77">
        <v>12163.875985740518</v>
      </c>
      <c r="V31" s="84">
        <v>5780.1015104262215</v>
      </c>
    </row>
    <row r="32" spans="1:22">
      <c r="A32" s="2">
        <v>2009</v>
      </c>
      <c r="B32" s="77">
        <v>768.92950391644911</v>
      </c>
      <c r="C32" s="77">
        <v>4342.8912783751493</v>
      </c>
      <c r="D32" s="56"/>
      <c r="E32" s="56"/>
      <c r="F32" s="77">
        <v>3534.1227971714002</v>
      </c>
      <c r="G32" s="75">
        <v>7834.9161126938916</v>
      </c>
      <c r="H32" s="75">
        <v>2069.9861413581466</v>
      </c>
      <c r="I32" s="77">
        <v>5395.6138201421218</v>
      </c>
      <c r="J32" s="77">
        <v>57529.56298200514</v>
      </c>
      <c r="K32" s="77">
        <v>19101.052084686322</v>
      </c>
      <c r="L32" s="77">
        <v>16406.453614644739</v>
      </c>
      <c r="M32" s="77">
        <v>3607.8530078026674</v>
      </c>
      <c r="N32" s="77">
        <v>121899.99999999999</v>
      </c>
      <c r="O32" s="77">
        <v>2187.4712819727365</v>
      </c>
      <c r="P32" s="77">
        <v>2424.8822341857331</v>
      </c>
      <c r="Q32" s="56"/>
      <c r="R32" s="77">
        <v>2271.1508145034159</v>
      </c>
      <c r="S32" s="52"/>
      <c r="T32" s="77">
        <v>1653.3672172808133</v>
      </c>
      <c r="U32" s="77">
        <v>13208.212404600665</v>
      </c>
      <c r="V32" s="84">
        <v>5999.5449124348752</v>
      </c>
    </row>
    <row r="33" spans="1:25">
      <c r="A33" s="2">
        <v>2010</v>
      </c>
      <c r="B33" s="77">
        <v>763.61685001341573</v>
      </c>
      <c r="C33" s="77">
        <v>3828.7378640776701</v>
      </c>
      <c r="D33" s="56"/>
      <c r="E33" s="56"/>
      <c r="F33" s="77">
        <v>3417.7607063005221</v>
      </c>
      <c r="G33" s="75">
        <v>7881.5391954205761</v>
      </c>
      <c r="H33" s="75">
        <v>2135.0968812533556</v>
      </c>
      <c r="I33" s="77">
        <v>5378.9251582474872</v>
      </c>
      <c r="J33" s="77">
        <v>53225.50052687039</v>
      </c>
      <c r="K33" s="77">
        <v>17698.404594767075</v>
      </c>
      <c r="L33" s="77">
        <v>15355.54131966688</v>
      </c>
      <c r="M33" s="77">
        <v>3263.045709323439</v>
      </c>
      <c r="N33" s="77">
        <v>97700</v>
      </c>
      <c r="O33" s="77">
        <v>2134.1390629662787</v>
      </c>
      <c r="P33" s="77">
        <v>2479.5532928231241</v>
      </c>
      <c r="Q33" s="56"/>
      <c r="R33" s="77">
        <v>2148.8095238095239</v>
      </c>
      <c r="S33" s="52"/>
      <c r="T33" s="77">
        <v>1814.5985401459857</v>
      </c>
      <c r="U33" s="77">
        <v>13461.417816813049</v>
      </c>
      <c r="V33" s="84">
        <v>5634.8189870755141</v>
      </c>
    </row>
    <row r="34" spans="1:25">
      <c r="A34" s="2">
        <v>2011</v>
      </c>
      <c r="B34" s="77">
        <v>778.19650067294754</v>
      </c>
      <c r="C34" s="77">
        <v>3769.2591227423513</v>
      </c>
      <c r="D34" s="56"/>
      <c r="E34" s="56"/>
      <c r="F34" s="77">
        <v>3373.0257925235769</v>
      </c>
      <c r="G34" s="75">
        <v>8149.9683944374228</v>
      </c>
      <c r="H34" s="75">
        <v>2242.305237838103</v>
      </c>
      <c r="I34" s="77">
        <v>5646.78681527152</v>
      </c>
      <c r="J34" s="77">
        <v>49574.897750511249</v>
      </c>
      <c r="K34" s="77">
        <v>18744.06332453826</v>
      </c>
      <c r="L34" s="77">
        <v>13503.073140749846</v>
      </c>
      <c r="M34" s="77">
        <v>3422.3189734188818</v>
      </c>
      <c r="N34" s="77">
        <v>81333.333333333328</v>
      </c>
      <c r="O34" s="77">
        <v>2491.9881305637982</v>
      </c>
      <c r="P34" s="77">
        <v>2615.5486304740039</v>
      </c>
      <c r="Q34" s="56"/>
      <c r="R34" s="77">
        <v>2227.9898218829517</v>
      </c>
      <c r="S34" s="52"/>
      <c r="T34" s="77">
        <v>1832.8720179253987</v>
      </c>
      <c r="U34" s="77">
        <v>13810.543657331136</v>
      </c>
      <c r="V34" s="84">
        <v>5642.4474627805384</v>
      </c>
    </row>
    <row r="35" spans="1:25">
      <c r="A35" s="2">
        <v>2012</v>
      </c>
      <c r="B35" s="77">
        <v>769.63626779124934</v>
      </c>
      <c r="C35" s="77">
        <v>3916.6666666666665</v>
      </c>
      <c r="D35" s="56"/>
      <c r="E35" s="56"/>
      <c r="F35" s="77">
        <v>3489.6107532903948</v>
      </c>
      <c r="G35" s="75">
        <v>8803.3992482431768</v>
      </c>
      <c r="H35" s="75">
        <v>2355.1848024016931</v>
      </c>
      <c r="I35" s="77">
        <v>6231.1043089239465</v>
      </c>
      <c r="J35" s="77">
        <v>48371.888358058837</v>
      </c>
      <c r="K35" s="77">
        <v>18637.257405515833</v>
      </c>
      <c r="L35" s="77">
        <v>13515.650209745081</v>
      </c>
      <c r="M35" s="77">
        <v>3636.0347879627493</v>
      </c>
      <c r="N35" s="77">
        <v>127380.95238095238</v>
      </c>
      <c r="O35" s="77">
        <v>2862.2893666472983</v>
      </c>
      <c r="P35" s="77">
        <v>2631.2029199347676</v>
      </c>
      <c r="Q35" s="56"/>
      <c r="R35" s="77">
        <v>2440.5398523045583</v>
      </c>
      <c r="S35" s="52"/>
      <c r="T35" s="77">
        <v>1797.5606689299634</v>
      </c>
      <c r="U35" s="77">
        <v>13959.828433936606</v>
      </c>
      <c r="V35" s="84">
        <v>5781.6018452965482</v>
      </c>
    </row>
    <row r="36" spans="1:25">
      <c r="A36" s="2">
        <v>2013</v>
      </c>
      <c r="B36" s="77">
        <v>716.23393653291373</v>
      </c>
      <c r="C36" s="77">
        <v>3754.5726637845028</v>
      </c>
      <c r="D36" s="56"/>
      <c r="E36" s="56"/>
      <c r="F36" s="77">
        <v>3798.8121323953405</v>
      </c>
      <c r="G36" s="75">
        <v>8996.0861056751473</v>
      </c>
      <c r="H36" s="75">
        <v>2331.6602132033076</v>
      </c>
      <c r="I36" s="77">
        <v>6671.4550509731216</v>
      </c>
      <c r="J36" s="77">
        <v>50100.811730819587</v>
      </c>
      <c r="K36" s="77">
        <v>19372.104607721045</v>
      </c>
      <c r="L36" s="77">
        <v>12265.580958346382</v>
      </c>
      <c r="M36" s="77">
        <v>3661.8683683312311</v>
      </c>
      <c r="N36" s="77">
        <v>103000</v>
      </c>
      <c r="O36" s="77">
        <v>2880.9055118110236</v>
      </c>
      <c r="P36" s="77">
        <v>2653.2195500387897</v>
      </c>
      <c r="Q36" s="56"/>
      <c r="R36" s="77">
        <v>2308.805188326266</v>
      </c>
      <c r="S36" s="52"/>
      <c r="T36" s="77">
        <v>1854.0610786224822</v>
      </c>
      <c r="U36" s="77">
        <v>14215.267498414041</v>
      </c>
      <c r="V36" s="84">
        <v>5860.3518044429757</v>
      </c>
    </row>
    <row r="37" spans="1:25">
      <c r="A37" s="2"/>
      <c r="B37" s="77"/>
      <c r="C37" s="77"/>
      <c r="D37" s="56"/>
      <c r="E37" s="56"/>
      <c r="F37" s="77"/>
      <c r="G37" s="75"/>
      <c r="H37" s="75"/>
      <c r="I37" s="77"/>
      <c r="J37" s="77"/>
      <c r="K37" s="77"/>
      <c r="L37" s="77"/>
      <c r="M37" s="77"/>
      <c r="N37" s="77"/>
      <c r="O37" s="77"/>
      <c r="P37" s="77"/>
      <c r="Q37" s="56"/>
      <c r="R37" s="77"/>
      <c r="S37" s="52"/>
      <c r="T37" s="77"/>
      <c r="U37" s="77"/>
      <c r="V37" s="84"/>
    </row>
    <row r="38" spans="1:25">
      <c r="A38" s="2" t="s">
        <v>63</v>
      </c>
      <c r="B38" s="77"/>
      <c r="C38" s="77"/>
      <c r="D38" s="55"/>
      <c r="E38" s="55"/>
      <c r="F38" s="77"/>
      <c r="G38" s="75"/>
      <c r="H38" s="75"/>
      <c r="I38" s="77"/>
      <c r="J38" s="77"/>
      <c r="K38" s="77"/>
      <c r="L38" s="77"/>
      <c r="M38" s="77"/>
      <c r="N38" s="77"/>
      <c r="O38" s="77"/>
      <c r="P38" s="77"/>
      <c r="Q38" s="55"/>
      <c r="R38" s="77"/>
      <c r="S38" s="49"/>
      <c r="T38" s="77"/>
      <c r="U38" s="77"/>
      <c r="V38" s="84"/>
      <c r="W38" s="37"/>
      <c r="X38" s="37"/>
      <c r="Y38" s="37"/>
    </row>
    <row r="39" spans="1:25">
      <c r="A39" s="2" t="s">
        <v>66</v>
      </c>
      <c r="B39" s="54">
        <f>((B32/B10)^(1/($A$32-$A$10))-1)*100</f>
        <v>6.1304203654925393</v>
      </c>
      <c r="C39" s="54">
        <f t="shared" ref="C39:V39" si="0">((C32/C10)^(1/($A$32-$A$10))-1)*100</f>
        <v>9.3490951601266303</v>
      </c>
      <c r="D39" s="54"/>
      <c r="E39" s="54"/>
      <c r="F39" s="54">
        <f t="shared" si="0"/>
        <v>6.9785460456504245</v>
      </c>
      <c r="G39" s="54">
        <f t="shared" si="0"/>
        <v>7.9210142397137639</v>
      </c>
      <c r="H39" s="54">
        <f t="shared" si="0"/>
        <v>9.0346943767687158</v>
      </c>
      <c r="I39" s="54">
        <f t="shared" si="0"/>
        <v>7.8671397737923865</v>
      </c>
      <c r="J39" s="54">
        <f t="shared" si="0"/>
        <v>1.2472633442086822</v>
      </c>
      <c r="K39" s="54">
        <f t="shared" si="0"/>
        <v>5.5505064270485072</v>
      </c>
      <c r="L39" s="54">
        <f t="shared" si="0"/>
        <v>6.0679875913159487</v>
      </c>
      <c r="M39" s="54">
        <f t="shared" si="0"/>
        <v>2.145208590597214</v>
      </c>
      <c r="N39" s="54"/>
      <c r="O39" s="54">
        <f t="shared" si="0"/>
        <v>2.6823694689768418</v>
      </c>
      <c r="P39" s="54">
        <f t="shared" si="0"/>
        <v>5.4097148605650958</v>
      </c>
      <c r="Q39" s="54"/>
      <c r="R39" s="54">
        <f t="shared" si="0"/>
        <v>6.6560825439051952</v>
      </c>
      <c r="S39" s="54"/>
      <c r="T39" s="54">
        <f t="shared" si="0"/>
        <v>7.8110779865906199</v>
      </c>
      <c r="U39" s="54">
        <f t="shared" si="0"/>
        <v>4.7647082678506258</v>
      </c>
      <c r="V39" s="53">
        <f t="shared" si="0"/>
        <v>3.8528659123118425</v>
      </c>
      <c r="W39" s="37"/>
      <c r="X39" s="37"/>
      <c r="Y39" s="37"/>
    </row>
    <row r="40" spans="1:25">
      <c r="A40" s="2" t="s">
        <v>67</v>
      </c>
      <c r="B40" s="54">
        <f>((B32/B23)^(1/9)-1)*100</f>
        <v>3.8981714911880072</v>
      </c>
      <c r="C40" s="54">
        <f t="shared" ref="C40:V40" si="1">((C32/C23)^(1/9)-1)*100</f>
        <v>7.4584791629249692</v>
      </c>
      <c r="D40" s="54"/>
      <c r="E40" s="54"/>
      <c r="F40" s="54">
        <f t="shared" si="1"/>
        <v>5.3472146704168333</v>
      </c>
      <c r="G40" s="54">
        <f t="shared" si="1"/>
        <v>1.6792307339031254</v>
      </c>
      <c r="H40" s="54">
        <f t="shared" si="1"/>
        <v>4.4803031584667474</v>
      </c>
      <c r="I40" s="54">
        <f t="shared" si="1"/>
        <v>3.1376008037728997</v>
      </c>
      <c r="J40" s="54">
        <f t="shared" si="1"/>
        <v>-0.86232074773698875</v>
      </c>
      <c r="K40" s="54">
        <f t="shared" si="1"/>
        <v>4.3235523854589397</v>
      </c>
      <c r="L40" s="54">
        <f t="shared" si="1"/>
        <v>4.3779788217869431</v>
      </c>
      <c r="M40" s="54">
        <f t="shared" si="1"/>
        <v>-3.1443485564820572</v>
      </c>
      <c r="N40" s="54">
        <f t="shared" si="1"/>
        <v>7.2550297424998078</v>
      </c>
      <c r="O40" s="54">
        <f t="shared" si="1"/>
        <v>3.1501645056696947</v>
      </c>
      <c r="P40" s="54">
        <f t="shared" si="1"/>
        <v>3.4535502971966503</v>
      </c>
      <c r="Q40" s="54"/>
      <c r="R40" s="54">
        <f t="shared" si="1"/>
        <v>-2.19859963512683</v>
      </c>
      <c r="S40" s="54"/>
      <c r="T40" s="54">
        <f t="shared" si="1"/>
        <v>1.5687686241542043</v>
      </c>
      <c r="U40" s="54">
        <f t="shared" si="1"/>
        <v>1.1175073883042064</v>
      </c>
      <c r="V40" s="53">
        <f t="shared" si="1"/>
        <v>1.5136201059312571</v>
      </c>
      <c r="W40" s="37"/>
      <c r="X40" s="37"/>
      <c r="Y40" s="37"/>
    </row>
    <row r="41" spans="1:25">
      <c r="A41" s="2"/>
      <c r="B41" s="52"/>
      <c r="C41" s="52"/>
      <c r="D41" s="52"/>
      <c r="E41" s="52"/>
      <c r="F41" s="52"/>
      <c r="G41" s="52"/>
      <c r="H41" s="52"/>
      <c r="I41" s="52"/>
      <c r="J41" s="52"/>
      <c r="K41" s="52"/>
      <c r="L41" s="52"/>
      <c r="M41" s="52"/>
      <c r="N41" s="52"/>
      <c r="O41" s="52"/>
      <c r="P41" s="52"/>
      <c r="Q41" s="52"/>
      <c r="R41" s="52"/>
      <c r="S41" s="52"/>
      <c r="T41" s="52"/>
      <c r="U41" s="52"/>
      <c r="V41" s="51"/>
    </row>
    <row r="42" spans="1:25" ht="28.5" customHeight="1">
      <c r="A42" s="142" t="s">
        <v>71</v>
      </c>
      <c r="B42" s="162"/>
      <c r="C42" s="162"/>
      <c r="D42" s="162"/>
      <c r="E42" s="162"/>
      <c r="F42" s="162"/>
      <c r="G42" s="162"/>
      <c r="H42" s="162"/>
      <c r="I42" s="162"/>
      <c r="J42" s="162"/>
      <c r="K42" s="162"/>
      <c r="L42" s="162"/>
      <c r="M42" s="162"/>
      <c r="N42" s="162"/>
      <c r="O42" s="162"/>
      <c r="P42" s="162"/>
      <c r="Q42" s="162"/>
      <c r="R42" s="162"/>
      <c r="S42" s="162"/>
      <c r="T42" s="162"/>
      <c r="U42" s="162"/>
      <c r="V42" s="163"/>
    </row>
  </sheetData>
  <mergeCells count="2">
    <mergeCell ref="A1:V1"/>
    <mergeCell ref="A42:V42"/>
  </mergeCells>
  <printOptions horizontalCentered="1" verticalCentered="1"/>
  <pageMargins left="0.70866141732283472" right="0.70866141732283472" top="0.74803149606299213" bottom="0.74803149606299213" header="0.31496062992125984" footer="0.31496062992125984"/>
  <pageSetup scale="60" orientation="landscape" horizontalDpi="4294967292" verticalDpi="0" r:id="rId1"/>
</worksheet>
</file>

<file path=xl/worksheets/sheet105.xml><?xml version="1.0" encoding="utf-8"?>
<worksheet xmlns="http://schemas.openxmlformats.org/spreadsheetml/2006/main" xmlns:r="http://schemas.openxmlformats.org/officeDocument/2006/relationships">
  <dimension ref="A1:Y42"/>
  <sheetViews>
    <sheetView view="pageBreakPreview" topLeftCell="A9" zoomScale="85" zoomScaleNormal="100" zoomScaleSheetLayoutView="85" workbookViewId="0">
      <selection activeCell="O29" sqref="O29"/>
    </sheetView>
  </sheetViews>
  <sheetFormatPr defaultRowHeight="15"/>
  <cols>
    <col min="1" max="1" width="9.85546875" style="1" customWidth="1"/>
  </cols>
  <sheetData>
    <row r="1" spans="1:22">
      <c r="A1" s="145" t="s">
        <v>54</v>
      </c>
      <c r="B1" s="146"/>
      <c r="C1" s="146"/>
      <c r="D1" s="146"/>
      <c r="E1" s="146"/>
      <c r="F1" s="146"/>
      <c r="G1" s="146"/>
      <c r="H1" s="146"/>
      <c r="I1" s="146"/>
      <c r="J1" s="146"/>
      <c r="K1" s="146"/>
      <c r="L1" s="146"/>
      <c r="M1" s="146"/>
      <c r="N1" s="146"/>
      <c r="O1" s="146"/>
      <c r="P1" s="146"/>
      <c r="Q1" s="146"/>
      <c r="R1" s="146"/>
      <c r="S1" s="146"/>
      <c r="T1" s="146"/>
      <c r="U1" s="146"/>
      <c r="V1" s="147"/>
    </row>
    <row r="2" spans="1:22" ht="102.75">
      <c r="A2" s="2"/>
      <c r="B2" s="3" t="s">
        <v>19</v>
      </c>
      <c r="C2" s="3" t="s">
        <v>14</v>
      </c>
      <c r="D2" s="3" t="s">
        <v>15</v>
      </c>
      <c r="E2" s="3" t="s">
        <v>16</v>
      </c>
      <c r="F2" s="3" t="s">
        <v>17</v>
      </c>
      <c r="G2" s="3" t="s">
        <v>18</v>
      </c>
      <c r="H2" s="3" t="s">
        <v>20</v>
      </c>
      <c r="I2" s="3" t="s">
        <v>21</v>
      </c>
      <c r="J2" s="3" t="s">
        <v>22</v>
      </c>
      <c r="K2" s="3" t="s">
        <v>24</v>
      </c>
      <c r="L2" s="3" t="s">
        <v>25</v>
      </c>
      <c r="M2" s="3" t="s">
        <v>26</v>
      </c>
      <c r="N2" s="3" t="s">
        <v>27</v>
      </c>
      <c r="O2" s="3" t="s">
        <v>28</v>
      </c>
      <c r="P2" s="3" t="s">
        <v>43</v>
      </c>
      <c r="Q2" s="3" t="s">
        <v>44</v>
      </c>
      <c r="R2" s="3" t="s">
        <v>31</v>
      </c>
      <c r="S2" s="38" t="s">
        <v>35</v>
      </c>
      <c r="T2" s="38" t="s">
        <v>45</v>
      </c>
      <c r="U2" s="38" t="s">
        <v>46</v>
      </c>
      <c r="V2" s="58" t="s">
        <v>33</v>
      </c>
    </row>
    <row r="3" spans="1:22">
      <c r="A3" s="2">
        <v>1980</v>
      </c>
      <c r="B3" s="54"/>
      <c r="C3" s="54"/>
      <c r="D3" s="54"/>
      <c r="E3" s="54"/>
      <c r="F3" s="54"/>
      <c r="G3" s="54"/>
      <c r="H3" s="54"/>
      <c r="I3" s="54"/>
      <c r="J3" s="54"/>
      <c r="K3" s="54"/>
      <c r="L3" s="54"/>
      <c r="M3" s="54"/>
      <c r="N3" s="54"/>
      <c r="O3" s="54"/>
      <c r="P3" s="54"/>
      <c r="Q3" s="54"/>
      <c r="R3" s="54"/>
      <c r="S3" s="54"/>
      <c r="T3" s="54"/>
      <c r="U3" s="54"/>
      <c r="V3" s="53"/>
    </row>
    <row r="4" spans="1:22">
      <c r="A4" s="2">
        <v>1981</v>
      </c>
      <c r="B4" s="54"/>
      <c r="C4" s="54"/>
      <c r="D4" s="54"/>
      <c r="E4" s="54"/>
      <c r="F4" s="54">
        <f>'6c'!F4/'6c'!$V4*100</f>
        <v>22.944920463494327</v>
      </c>
      <c r="G4" s="54"/>
      <c r="H4" s="54"/>
      <c r="I4" s="54">
        <f>'6c'!I4/'6c'!$V4*100</f>
        <v>39.817811739928146</v>
      </c>
      <c r="J4" s="54"/>
      <c r="K4" s="54"/>
      <c r="L4" s="54"/>
      <c r="M4" s="54">
        <f>'6c'!M4/'6c'!$V4*100</f>
        <v>78.748520717742906</v>
      </c>
      <c r="N4" s="54"/>
      <c r="O4" s="54"/>
      <c r="P4" s="54">
        <f>'6c'!P4/'6c'!$V4*100</f>
        <v>19.814485430558655</v>
      </c>
      <c r="Q4" s="54"/>
      <c r="R4" s="54"/>
      <c r="S4" s="54">
        <f>'6c'!T4/'6c'!$V4*100</f>
        <v>10.889072485641249</v>
      </c>
      <c r="T4" s="54"/>
      <c r="U4" s="54">
        <f>'6c'!U4/'6c'!$V4*100</f>
        <v>107.87594969842591</v>
      </c>
      <c r="V4" s="53">
        <f>'6c'!V4/'6c'!$V4*100</f>
        <v>100</v>
      </c>
    </row>
    <row r="5" spans="1:22">
      <c r="A5" s="2">
        <v>1982</v>
      </c>
      <c r="B5" s="54"/>
      <c r="C5" s="54"/>
      <c r="D5" s="54"/>
      <c r="E5" s="54"/>
      <c r="F5" s="54">
        <f>'6c'!F5/'6c'!$V5*100</f>
        <v>25.892961933269003</v>
      </c>
      <c r="G5" s="54"/>
      <c r="H5" s="54"/>
      <c r="I5" s="54">
        <f>'6c'!I5/'6c'!$V5*100</f>
        <v>39.31048594177625</v>
      </c>
      <c r="J5" s="54"/>
      <c r="K5" s="54"/>
      <c r="L5" s="54"/>
      <c r="M5" s="54">
        <f>'6c'!M5/'6c'!$V5*100</f>
        <v>69.179768891262384</v>
      </c>
      <c r="N5" s="54"/>
      <c r="O5" s="54"/>
      <c r="P5" s="54">
        <f>'6c'!P5/'6c'!$V5*100</f>
        <v>22.33335503141689</v>
      </c>
      <c r="Q5" s="54"/>
      <c r="R5" s="54"/>
      <c r="S5" s="54">
        <f>'6c'!T5/'6c'!$V5*100</f>
        <v>9.8212972104124869</v>
      </c>
      <c r="T5" s="54"/>
      <c r="U5" s="54">
        <f>'6c'!U5/'6c'!$V5*100</f>
        <v>111.53807767733439</v>
      </c>
      <c r="V5" s="53">
        <f>'6c'!V5/'6c'!$V5*100</f>
        <v>100</v>
      </c>
    </row>
    <row r="6" spans="1:22">
      <c r="A6" s="2">
        <v>1983</v>
      </c>
      <c r="B6" s="54"/>
      <c r="C6" s="54"/>
      <c r="D6" s="54"/>
      <c r="E6" s="54"/>
      <c r="F6" s="54">
        <f>'6c'!F6/'6c'!$V6*100</f>
        <v>26.171905074552605</v>
      </c>
      <c r="G6" s="54"/>
      <c r="H6" s="54"/>
      <c r="I6" s="54">
        <f>'6c'!I6/'6c'!$V6*100</f>
        <v>38.663755525512592</v>
      </c>
      <c r="J6" s="54"/>
      <c r="K6" s="54"/>
      <c r="L6" s="54"/>
      <c r="M6" s="54">
        <f>'6c'!M6/'6c'!$V6*100</f>
        <v>66.710906613283512</v>
      </c>
      <c r="N6" s="54"/>
      <c r="O6" s="54"/>
      <c r="P6" s="54">
        <f>'6c'!P6/'6c'!$V6*100</f>
        <v>22.065887782118608</v>
      </c>
      <c r="Q6" s="54"/>
      <c r="R6" s="54"/>
      <c r="S6" s="54">
        <f>'6c'!T6/'6c'!$V6*100</f>
        <v>9.3835604045336041</v>
      </c>
      <c r="T6" s="54"/>
      <c r="U6" s="54">
        <f>'6c'!U6/'6c'!$V6*100</f>
        <v>118.76001808217451</v>
      </c>
      <c r="V6" s="53">
        <f>'6c'!V6/'6c'!$V6*100</f>
        <v>100</v>
      </c>
    </row>
    <row r="7" spans="1:22">
      <c r="A7" s="2">
        <v>1984</v>
      </c>
      <c r="B7" s="54"/>
      <c r="C7" s="54"/>
      <c r="D7" s="54"/>
      <c r="E7" s="54"/>
      <c r="F7" s="54">
        <f>'6c'!F7/'6c'!$V7*100</f>
        <v>27.080505152468998</v>
      </c>
      <c r="G7" s="54"/>
      <c r="H7" s="54"/>
      <c r="I7" s="54">
        <f>'6c'!I7/'6c'!$V7*100</f>
        <v>38.928367328587676</v>
      </c>
      <c r="J7" s="54"/>
      <c r="K7" s="54"/>
      <c r="L7" s="54"/>
      <c r="M7" s="54">
        <f>'6c'!M7/'6c'!$V7*100</f>
        <v>70.351427456986244</v>
      </c>
      <c r="N7" s="54"/>
      <c r="O7" s="54"/>
      <c r="P7" s="54">
        <f>'6c'!P7/'6c'!$V7*100</f>
        <v>26.045059966009966</v>
      </c>
      <c r="Q7" s="54"/>
      <c r="R7" s="54"/>
      <c r="S7" s="54">
        <f>'6c'!T7/'6c'!$V7*100</f>
        <v>10.457168063875168</v>
      </c>
      <c r="T7" s="54"/>
      <c r="U7" s="54">
        <f>'6c'!U7/'6c'!$V7*100</f>
        <v>135.23441244726661</v>
      </c>
      <c r="V7" s="53">
        <f>'6c'!V7/'6c'!$V7*100</f>
        <v>100</v>
      </c>
    </row>
    <row r="8" spans="1:22">
      <c r="A8" s="2">
        <v>1985</v>
      </c>
      <c r="B8" s="54"/>
      <c r="C8" s="54"/>
      <c r="D8" s="54"/>
      <c r="E8" s="54"/>
      <c r="F8" s="54">
        <f>'6c'!F8/'6c'!$V8*100</f>
        <v>28.122683796678398</v>
      </c>
      <c r="G8" s="54"/>
      <c r="H8" s="54"/>
      <c r="I8" s="54">
        <f>'6c'!I8/'6c'!$V8*100</f>
        <v>42.065353620632948</v>
      </c>
      <c r="J8" s="54"/>
      <c r="K8" s="54"/>
      <c r="L8" s="54"/>
      <c r="M8" s="54">
        <f>'6c'!M8/'6c'!$V8*100</f>
        <v>77.676364312219974</v>
      </c>
      <c r="N8" s="54"/>
      <c r="O8" s="54"/>
      <c r="P8" s="54">
        <f>'6c'!P8/'6c'!$V8*100</f>
        <v>28.730302292122044</v>
      </c>
      <c r="Q8" s="54"/>
      <c r="R8" s="54"/>
      <c r="S8" s="54">
        <f>'6c'!T8/'6c'!$V8*100</f>
        <v>11.472446307345523</v>
      </c>
      <c r="T8" s="54"/>
      <c r="U8" s="54">
        <f>'6c'!U8/'6c'!$V8*100</f>
        <v>151.89877866063355</v>
      </c>
      <c r="V8" s="53">
        <f>'6c'!V8/'6c'!$V8*100</f>
        <v>100</v>
      </c>
    </row>
    <row r="9" spans="1:22">
      <c r="A9" s="2">
        <v>1986</v>
      </c>
      <c r="B9" s="54"/>
      <c r="C9" s="54"/>
      <c r="D9" s="54"/>
      <c r="E9" s="54"/>
      <c r="F9" s="54">
        <f>'6c'!F9/'6c'!$V9*100</f>
        <v>29.331116793070567</v>
      </c>
      <c r="G9" s="54"/>
      <c r="H9" s="54"/>
      <c r="I9" s="54">
        <f>'6c'!I9/'6c'!$V9*100</f>
        <v>42.065026971886979</v>
      </c>
      <c r="J9" s="54"/>
      <c r="K9" s="54"/>
      <c r="L9" s="54"/>
      <c r="M9" s="54">
        <f>'6c'!M9/'6c'!$V9*100</f>
        <v>86.758382886942968</v>
      </c>
      <c r="N9" s="54"/>
      <c r="O9" s="54"/>
      <c r="P9" s="54">
        <f>'6c'!P9/'6c'!$V9*100</f>
        <v>29.783509815004894</v>
      </c>
      <c r="Q9" s="54"/>
      <c r="R9" s="54"/>
      <c r="S9" s="54">
        <f>'6c'!T9/'6c'!$V9*100</f>
        <v>11.867936692307939</v>
      </c>
      <c r="T9" s="54"/>
      <c r="U9" s="54">
        <f>'6c'!U9/'6c'!$V9*100</f>
        <v>166.7954799985952</v>
      </c>
      <c r="V9" s="53">
        <f>'6c'!V9/'6c'!$V9*100</f>
        <v>100</v>
      </c>
    </row>
    <row r="10" spans="1:22">
      <c r="A10" s="2">
        <v>1987</v>
      </c>
      <c r="B10" s="54">
        <f>'6c'!B10/'6c'!$V10*100</f>
        <v>7.9523859002444057</v>
      </c>
      <c r="C10" s="54">
        <f>'6c'!C10/'6c'!$V10*100</f>
        <v>23.277325211190519</v>
      </c>
      <c r="D10" s="54"/>
      <c r="E10" s="54"/>
      <c r="F10" s="54">
        <f>'6c'!F10/'6c'!$V10*100</f>
        <v>30.679113799812846</v>
      </c>
      <c r="G10" s="54">
        <f>'6c'!G10/'6c'!$V10*100</f>
        <v>56.077717621022991</v>
      </c>
      <c r="H10" s="54">
        <f>'6c'!H10/'6c'!$V10*100</f>
        <v>11.820400271026148</v>
      </c>
      <c r="I10" s="54">
        <f>'6c'!I10/'6c'!$V10*100</f>
        <v>39.045199814862151</v>
      </c>
      <c r="J10" s="54">
        <f>'6c'!J10/'6c'!$V10*100</f>
        <v>1677.0538208300902</v>
      </c>
      <c r="K10" s="54">
        <f>'6c'!K10/'6c'!$V10*100</f>
        <v>222.85305749907724</v>
      </c>
      <c r="L10" s="54">
        <f>'6c'!L10/'6c'!$V10*100</f>
        <v>171.88890789291108</v>
      </c>
      <c r="M10" s="54">
        <f>'6c'!M10/'6c'!$V10*100</f>
        <v>86.604652095101216</v>
      </c>
      <c r="N10" s="54"/>
      <c r="O10" s="54">
        <f>'6c'!O10/'6c'!$V10*100</f>
        <v>46.786584222379815</v>
      </c>
      <c r="P10" s="54">
        <f>'6c'!P10/'6c'!$V10*100</f>
        <v>29.13432644559812</v>
      </c>
      <c r="Q10" s="54"/>
      <c r="R10" s="54">
        <f>'6c'!R10/'6c'!$V10*100</f>
        <v>21.069320744465749</v>
      </c>
      <c r="S10" s="54">
        <f>'6c'!T10/'6c'!$V10*100</f>
        <v>12.102167332115844</v>
      </c>
      <c r="T10" s="54"/>
      <c r="U10" s="54">
        <f>'6c'!U10/'6c'!$V10*100</f>
        <v>181.63613298207437</v>
      </c>
      <c r="V10" s="53">
        <f>'6c'!V10/'6c'!$V10*100</f>
        <v>100</v>
      </c>
    </row>
    <row r="11" spans="1:22">
      <c r="A11" s="2">
        <v>1988</v>
      </c>
      <c r="B11" s="54">
        <f>'6c'!B11/'6c'!$V11*100</f>
        <v>8.1799431300033927</v>
      </c>
      <c r="C11" s="54">
        <f>'6c'!C11/'6c'!$V11*100</f>
        <v>23.075951834142437</v>
      </c>
      <c r="D11" s="54"/>
      <c r="E11" s="54"/>
      <c r="F11" s="54">
        <f>'6c'!F11/'6c'!$V11*100</f>
        <v>32.130226313819833</v>
      </c>
      <c r="G11" s="54">
        <f>'6c'!G11/'6c'!$V11*100</f>
        <v>60.090612583254611</v>
      </c>
      <c r="H11" s="54">
        <f>'6c'!H11/'6c'!$V11*100</f>
        <v>12.827084585408496</v>
      </c>
      <c r="I11" s="54">
        <f>'6c'!I11/'6c'!$V11*100</f>
        <v>40.097663631004806</v>
      </c>
      <c r="J11" s="54">
        <f>'6c'!J11/'6c'!$V11*100</f>
        <v>1687.8036441307281</v>
      </c>
      <c r="K11" s="54">
        <f>'6c'!K11/'6c'!$V11*100</f>
        <v>217.66983566753262</v>
      </c>
      <c r="L11" s="54">
        <f>'6c'!L11/'6c'!$V11*100</f>
        <v>192.46631760267931</v>
      </c>
      <c r="M11" s="54">
        <f>'6c'!M11/'6c'!$V11*100</f>
        <v>92.267176582619854</v>
      </c>
      <c r="N11" s="54"/>
      <c r="O11" s="54">
        <f>'6c'!O11/'6c'!$V11*100</f>
        <v>50.298573308001423</v>
      </c>
      <c r="P11" s="54">
        <f>'6c'!P11/'6c'!$V11*100</f>
        <v>29.677046330412498</v>
      </c>
      <c r="Q11" s="54"/>
      <c r="R11" s="54">
        <f>'6c'!R11/'6c'!$V11*100</f>
        <v>24.153648812096666</v>
      </c>
      <c r="S11" s="54">
        <f>'6c'!T11/'6c'!$V11*100</f>
        <v>14.823151020367892</v>
      </c>
      <c r="T11" s="54"/>
      <c r="U11" s="54">
        <f>'6c'!U11/'6c'!$V11*100</f>
        <v>193.56171168224421</v>
      </c>
      <c r="V11" s="53">
        <f>'6c'!V11/'6c'!$V11*100</f>
        <v>100</v>
      </c>
    </row>
    <row r="12" spans="1:22">
      <c r="A12" s="2">
        <v>1989</v>
      </c>
      <c r="B12" s="54">
        <f>'6c'!B12/'6c'!$V12*100</f>
        <v>8.8820169609225932</v>
      </c>
      <c r="C12" s="54">
        <f>'6c'!C12/'6c'!$V12*100</f>
        <v>23.42874272540864</v>
      </c>
      <c r="D12" s="54"/>
      <c r="E12" s="54"/>
      <c r="F12" s="54">
        <f>'6c'!F12/'6c'!$V12*100</f>
        <v>33.271448660928968</v>
      </c>
      <c r="G12" s="54">
        <f>'6c'!G12/'6c'!$V12*100</f>
        <v>66.359996742957122</v>
      </c>
      <c r="H12" s="54">
        <f>'6c'!H12/'6c'!$V12*100</f>
        <v>13.874811601696521</v>
      </c>
      <c r="I12" s="54">
        <f>'6c'!I12/'6c'!$V12*100</f>
        <v>38.818273750657632</v>
      </c>
      <c r="J12" s="54">
        <f>'6c'!J12/'6c'!$V12*100</f>
        <v>1588.7333723657869</v>
      </c>
      <c r="K12" s="54">
        <f>'6c'!K12/'6c'!$V12*100</f>
        <v>225.15015046185769</v>
      </c>
      <c r="L12" s="54">
        <f>'6c'!L12/'6c'!$V12*100</f>
        <v>192.05429758302637</v>
      </c>
      <c r="M12" s="54">
        <f>'6c'!M12/'6c'!$V12*100</f>
        <v>90.84479599387258</v>
      </c>
      <c r="N12" s="54"/>
      <c r="O12" s="54">
        <f>'6c'!O12/'6c'!$V12*100</f>
        <v>46.107086442147605</v>
      </c>
      <c r="P12" s="54">
        <f>'6c'!P12/'6c'!$V12*100</f>
        <v>30.947148810791919</v>
      </c>
      <c r="Q12" s="54"/>
      <c r="R12" s="54">
        <f>'6c'!R12/'6c'!$V12*100</f>
        <v>25.403442374943747</v>
      </c>
      <c r="S12" s="54">
        <f>'6c'!T12/'6c'!$V12*100</f>
        <v>15.772919620527661</v>
      </c>
      <c r="T12" s="54"/>
      <c r="U12" s="54">
        <f>'6c'!U12/'6c'!$V12*100</f>
        <v>205.82782512615077</v>
      </c>
      <c r="V12" s="53">
        <f>'6c'!V12/'6c'!$V12*100</f>
        <v>100</v>
      </c>
    </row>
    <row r="13" spans="1:22">
      <c r="A13" s="2">
        <v>1990</v>
      </c>
      <c r="B13" s="54">
        <f>'6c'!B13/'6c'!$V13*100</f>
        <v>8.7456366273749833</v>
      </c>
      <c r="C13" s="54">
        <f>'6c'!C13/'6c'!$V13*100</f>
        <v>23.462954556547473</v>
      </c>
      <c r="D13" s="54"/>
      <c r="E13" s="54"/>
      <c r="F13" s="54">
        <f>'6c'!F13/'6c'!$V13*100</f>
        <v>35.842589924117618</v>
      </c>
      <c r="G13" s="54">
        <f>'6c'!G13/'6c'!$V13*100</f>
        <v>70.568770649167462</v>
      </c>
      <c r="H13" s="54">
        <f>'6c'!H13/'6c'!$V13*100</f>
        <v>15.031480877214054</v>
      </c>
      <c r="I13" s="54">
        <f>'6c'!I13/'6c'!$V13*100</f>
        <v>36.360998264650036</v>
      </c>
      <c r="J13" s="54">
        <f>'6c'!J13/'6c'!$V13*100</f>
        <v>1640.6194714576106</v>
      </c>
      <c r="K13" s="54">
        <f>'6c'!K13/'6c'!$V13*100</f>
        <v>216.0254554541186</v>
      </c>
      <c r="L13" s="54">
        <f>'6c'!L13/'6c'!$V13*100</f>
        <v>190.25208570077982</v>
      </c>
      <c r="M13" s="54">
        <f>'6c'!M13/'6c'!$V13*100</f>
        <v>86.16316203723072</v>
      </c>
      <c r="N13" s="54"/>
      <c r="O13" s="54">
        <f>'6c'!O13/'6c'!$V13*100</f>
        <v>44.086464675772305</v>
      </c>
      <c r="P13" s="54">
        <f>'6c'!P13/'6c'!$V13*100</f>
        <v>31.384919611501733</v>
      </c>
      <c r="Q13" s="54"/>
      <c r="R13" s="54">
        <f>'6c'!R13/'6c'!$V13*100</f>
        <v>25.826087475526766</v>
      </c>
      <c r="S13" s="54">
        <f>'6c'!T13/'6c'!$V13*100</f>
        <v>16.115748090110866</v>
      </c>
      <c r="T13" s="54"/>
      <c r="U13" s="54">
        <f>'6c'!U13/'6c'!$V13*100</f>
        <v>207.62584135792085</v>
      </c>
      <c r="V13" s="53">
        <f>'6c'!V13/'6c'!$V13*100</f>
        <v>100</v>
      </c>
    </row>
    <row r="14" spans="1:22">
      <c r="A14" s="2">
        <v>1991</v>
      </c>
      <c r="B14" s="54">
        <f>'6c'!B14/'6c'!$V14*100</f>
        <v>8.0879372036380861</v>
      </c>
      <c r="C14" s="54">
        <f>'6c'!C14/'6c'!$V14*100</f>
        <v>23.882888072468131</v>
      </c>
      <c r="D14" s="54"/>
      <c r="E14" s="54"/>
      <c r="F14" s="54">
        <f>'6c'!F14/'6c'!$V14*100</f>
        <v>38.926688193864457</v>
      </c>
      <c r="G14" s="54">
        <f>'6c'!G14/'6c'!$V14*100</f>
        <v>76.746916989824783</v>
      </c>
      <c r="H14" s="54">
        <f>'6c'!H14/'6c'!$V14*100</f>
        <v>16.110054147089002</v>
      </c>
      <c r="I14" s="54">
        <f>'6c'!I14/'6c'!$V14*100</f>
        <v>37.672388149096662</v>
      </c>
      <c r="J14" s="54">
        <f>'6c'!J14/'6c'!$V14*100</f>
        <v>1669.8425593003258</v>
      </c>
      <c r="K14" s="54">
        <f>'6c'!K14/'6c'!$V14*100</f>
        <v>197.89641870705563</v>
      </c>
      <c r="L14" s="54">
        <f>'6c'!L14/'6c'!$V14*100</f>
        <v>186.61543801399597</v>
      </c>
      <c r="M14" s="54">
        <f>'6c'!M14/'6c'!$V14*100</f>
        <v>79.699406985306268</v>
      </c>
      <c r="N14" s="54"/>
      <c r="O14" s="54">
        <f>'6c'!O14/'6c'!$V14*100</f>
        <v>42.308516889916639</v>
      </c>
      <c r="P14" s="54">
        <f>'6c'!P14/'6c'!$V14*100</f>
        <v>31.950487824891354</v>
      </c>
      <c r="Q14" s="54"/>
      <c r="R14" s="54">
        <f>'6c'!R14/'6c'!$V14*100</f>
        <v>22.26155005324372</v>
      </c>
      <c r="S14" s="54">
        <f>'6c'!T14/'6c'!$V14*100</f>
        <v>16.453984312101188</v>
      </c>
      <c r="T14" s="54"/>
      <c r="U14" s="54">
        <f>'6c'!U14/'6c'!$V14*100</f>
        <v>208.75278453612864</v>
      </c>
      <c r="V14" s="53">
        <f>'6c'!V14/'6c'!$V14*100</f>
        <v>100</v>
      </c>
    </row>
    <row r="15" spans="1:22">
      <c r="A15" s="2">
        <v>1992</v>
      </c>
      <c r="B15" s="54">
        <f>'6c'!B15/'6c'!$V15*100</f>
        <v>7.8706662787046859</v>
      </c>
      <c r="C15" s="54">
        <f>'6c'!C15/'6c'!$V15*100</f>
        <v>24.103585191527454</v>
      </c>
      <c r="D15" s="54"/>
      <c r="E15" s="54"/>
      <c r="F15" s="54">
        <f>'6c'!F15/'6c'!$V15*100</f>
        <v>39.304495494259115</v>
      </c>
      <c r="G15" s="54">
        <f>'6c'!G15/'6c'!$V15*100</f>
        <v>81.851400892583698</v>
      </c>
      <c r="H15" s="54">
        <f>'6c'!H15/'6c'!$V15*100</f>
        <v>16.468871819165411</v>
      </c>
      <c r="I15" s="54">
        <f>'6c'!I15/'6c'!$V15*100</f>
        <v>38.436616827088116</v>
      </c>
      <c r="J15" s="54">
        <f>'6c'!J15/'6c'!$V15*100</f>
        <v>1737.1437073716659</v>
      </c>
      <c r="K15" s="54">
        <f>'6c'!K15/'6c'!$V15*100</f>
        <v>181.63724911794841</v>
      </c>
      <c r="L15" s="54">
        <f>'6c'!L15/'6c'!$V15*100</f>
        <v>184.02487288531432</v>
      </c>
      <c r="M15" s="54">
        <f>'6c'!M15/'6c'!$V15*100</f>
        <v>93.156066969150899</v>
      </c>
      <c r="N15" s="54"/>
      <c r="O15" s="54">
        <f>'6c'!O15/'6c'!$V15*100</f>
        <v>45.891567972763212</v>
      </c>
      <c r="P15" s="54">
        <f>'6c'!P15/'6c'!$V15*100</f>
        <v>30.20897801677992</v>
      </c>
      <c r="Q15" s="54"/>
      <c r="R15" s="54">
        <f>'6c'!R15/'6c'!$V15*100</f>
        <v>19.502388935840759</v>
      </c>
      <c r="S15" s="54">
        <f>'6c'!T15/'6c'!$V15*100</f>
        <v>18.039778527349597</v>
      </c>
      <c r="T15" s="54"/>
      <c r="U15" s="54">
        <f>'6c'!U15/'6c'!$V15*100</f>
        <v>203.17984776470138</v>
      </c>
      <c r="V15" s="53">
        <f>'6c'!V15/'6c'!$V15*100</f>
        <v>100</v>
      </c>
    </row>
    <row r="16" spans="1:22">
      <c r="A16" s="2">
        <v>1993</v>
      </c>
      <c r="B16" s="54">
        <f>'6c'!B16/'6c'!$V16*100</f>
        <v>7.8640690150305614</v>
      </c>
      <c r="C16" s="54">
        <f>'6c'!C16/'6c'!$V16*100</f>
        <v>24.649987007630372</v>
      </c>
      <c r="D16" s="54"/>
      <c r="E16" s="54"/>
      <c r="F16" s="54">
        <f>'6c'!F16/'6c'!$V16*100</f>
        <v>40.788042419964412</v>
      </c>
      <c r="G16" s="54">
        <f>'6c'!G16/'6c'!$V16*100</f>
        <v>88.896155648083507</v>
      </c>
      <c r="H16" s="54">
        <f>'6c'!H16/'6c'!$V16*100</f>
        <v>19.99229516584516</v>
      </c>
      <c r="I16" s="54">
        <f>'6c'!I16/'6c'!$V16*100</f>
        <v>40.694052893649349</v>
      </c>
      <c r="J16" s="54">
        <f>'6c'!J16/'6c'!$V16*100</f>
        <v>1660.3601709151449</v>
      </c>
      <c r="K16" s="54">
        <f>'6c'!K16/'6c'!$V16*100</f>
        <v>188.26221290233315</v>
      </c>
      <c r="L16" s="54">
        <f>'6c'!L16/'6c'!$V16*100</f>
        <v>189.63934630948756</v>
      </c>
      <c r="M16" s="54">
        <f>'6c'!M16/'6c'!$V16*100</f>
        <v>90.783593670963597</v>
      </c>
      <c r="N16" s="54"/>
      <c r="O16" s="54">
        <f>'6c'!O16/'6c'!$V16*100</f>
        <v>43.705000341041696</v>
      </c>
      <c r="P16" s="54">
        <f>'6c'!P16/'6c'!$V16*100</f>
        <v>29.975305013638863</v>
      </c>
      <c r="Q16" s="54"/>
      <c r="R16" s="54">
        <f>'6c'!R16/'6c'!$V16*100</f>
        <v>21.537898634204243</v>
      </c>
      <c r="S16" s="54">
        <f>'6c'!T16/'6c'!$V16*100</f>
        <v>18.626164153185766</v>
      </c>
      <c r="T16" s="54"/>
      <c r="U16" s="54">
        <f>'6c'!U16/'6c'!$V16*100</f>
        <v>213.4876638424831</v>
      </c>
      <c r="V16" s="53">
        <f>'6c'!V16/'6c'!$V16*100</f>
        <v>100</v>
      </c>
    </row>
    <row r="17" spans="1:22">
      <c r="A17" s="2">
        <v>1994</v>
      </c>
      <c r="B17" s="54">
        <f>'6c'!B17/'6c'!$V17*100</f>
        <v>7.8392907169997734</v>
      </c>
      <c r="C17" s="54">
        <f>'6c'!C17/'6c'!$V17*100</f>
        <v>26.400221508164019</v>
      </c>
      <c r="D17" s="54"/>
      <c r="E17" s="54"/>
      <c r="F17" s="54">
        <f>'6c'!F17/'6c'!$V17*100</f>
        <v>41.199211270517758</v>
      </c>
      <c r="G17" s="54">
        <f>'6c'!G17/'6c'!$V17*100</f>
        <v>91.280845072339318</v>
      </c>
      <c r="H17" s="54">
        <f>'6c'!H17/'6c'!$V17*100</f>
        <v>24.628477859980915</v>
      </c>
      <c r="I17" s="54">
        <f>'6c'!I17/'6c'!$V17*100</f>
        <v>38.682750078841408</v>
      </c>
      <c r="J17" s="54">
        <f>'6c'!J17/'6c'!$V17*100</f>
        <v>1520.4390950028042</v>
      </c>
      <c r="K17" s="54">
        <f>'6c'!K17/'6c'!$V17*100</f>
        <v>197.01747520753591</v>
      </c>
      <c r="L17" s="54">
        <f>'6c'!L17/'6c'!$V17*100</f>
        <v>204.03670603016786</v>
      </c>
      <c r="M17" s="54">
        <f>'6c'!M17/'6c'!$V17*100</f>
        <v>108.5455302294956</v>
      </c>
      <c r="N17" s="54"/>
      <c r="O17" s="54">
        <f>'6c'!O17/'6c'!$V17*100</f>
        <v>45.792418843135238</v>
      </c>
      <c r="P17" s="54">
        <f>'6c'!P17/'6c'!$V17*100</f>
        <v>29.807770271905966</v>
      </c>
      <c r="Q17" s="54"/>
      <c r="R17" s="54">
        <f>'6c'!R17/'6c'!$V17*100</f>
        <v>26.361956551159022</v>
      </c>
      <c r="S17" s="54">
        <f>'6c'!T17/'6c'!$V17*100</f>
        <v>20.529210883723024</v>
      </c>
      <c r="T17" s="54"/>
      <c r="U17" s="54">
        <f>'6c'!U17/'6c'!$V17*100</f>
        <v>223.89045723518288</v>
      </c>
      <c r="V17" s="53">
        <f>'6c'!V17/'6c'!$V17*100</f>
        <v>100</v>
      </c>
    </row>
    <row r="18" spans="1:22">
      <c r="A18" s="2">
        <v>1995</v>
      </c>
      <c r="B18" s="54">
        <f>'6c'!B18/'6c'!$V18*100</f>
        <v>8.842218677127283</v>
      </c>
      <c r="C18" s="54">
        <f>'6c'!C18/'6c'!$V18*100</f>
        <v>29.113027696887972</v>
      </c>
      <c r="D18" s="54"/>
      <c r="E18" s="54"/>
      <c r="F18" s="54">
        <f>'6c'!F18/'6c'!$V18*100</f>
        <v>41.522233686472212</v>
      </c>
      <c r="G18" s="54">
        <f>'6c'!G18/'6c'!$V18*100</f>
        <v>95.456931633429974</v>
      </c>
      <c r="H18" s="54">
        <f>'6c'!H18/'6c'!$V18*100</f>
        <v>26.676166904964205</v>
      </c>
      <c r="I18" s="54">
        <f>'6c'!I18/'6c'!$V18*100</f>
        <v>36.66338326553759</v>
      </c>
      <c r="J18" s="54">
        <f>'6c'!J18/'6c'!$V18*100</f>
        <v>1375.1932396153991</v>
      </c>
      <c r="K18" s="54">
        <f>'6c'!K18/'6c'!$V18*100</f>
        <v>220.49489013032525</v>
      </c>
      <c r="L18" s="54">
        <f>'6c'!L18/'6c'!$V18*100</f>
        <v>203.17604736425827</v>
      </c>
      <c r="M18" s="54">
        <f>'6c'!M18/'6c'!$V18*100</f>
        <v>106.33984299711963</v>
      </c>
      <c r="N18" s="54">
        <f>'6c'!N18/'6c'!$V18*100</f>
        <v>76.313560880148259</v>
      </c>
      <c r="O18" s="54">
        <f>'6c'!O18/'6c'!$V18*100</f>
        <v>40.6868774939228</v>
      </c>
      <c r="P18" s="54">
        <f>'6c'!P18/'6c'!$V18*100</f>
        <v>30.01261905342724</v>
      </c>
      <c r="Q18" s="54"/>
      <c r="R18" s="54">
        <f>'6c'!R18/'6c'!$V18*100</f>
        <v>31.059862437310848</v>
      </c>
      <c r="S18" s="54">
        <f>'6c'!T18/'6c'!$V18*100</f>
        <v>26.881266326394488</v>
      </c>
      <c r="T18" s="54"/>
      <c r="U18" s="54">
        <f>'6c'!U18/'6c'!$V18*100</f>
        <v>233.78098122510096</v>
      </c>
      <c r="V18" s="53">
        <f>'6c'!V18/'6c'!$V18*100</f>
        <v>100</v>
      </c>
    </row>
    <row r="19" spans="1:22">
      <c r="A19" s="2">
        <v>1996</v>
      </c>
      <c r="B19" s="54">
        <f>'6c'!B19/'6c'!$V19*100</f>
        <v>9.1291732751566741</v>
      </c>
      <c r="C19" s="54">
        <f>'6c'!C19/'6c'!$V19*100</f>
        <v>32.25837563004292</v>
      </c>
      <c r="D19" s="54"/>
      <c r="E19" s="54"/>
      <c r="F19" s="54">
        <f>'6c'!F19/'6c'!$V19*100</f>
        <v>42.62678698971186</v>
      </c>
      <c r="G19" s="54">
        <f>'6c'!G19/'6c'!$V19*100</f>
        <v>113.65648203256956</v>
      </c>
      <c r="H19" s="54">
        <f>'6c'!H19/'6c'!$V19*100</f>
        <v>27.639901845601972</v>
      </c>
      <c r="I19" s="54">
        <f>'6c'!I19/'6c'!$V19*100</f>
        <v>36.797379927190789</v>
      </c>
      <c r="J19" s="54">
        <f>'6c'!J19/'6c'!$V19*100</f>
        <v>1363.9506928759467</v>
      </c>
      <c r="K19" s="54">
        <f>'6c'!K19/'6c'!$V19*100</f>
        <v>213.79077651492494</v>
      </c>
      <c r="L19" s="54">
        <f>'6c'!L19/'6c'!$V19*100</f>
        <v>213.52359083602025</v>
      </c>
      <c r="M19" s="54">
        <f>'6c'!M19/'6c'!$V19*100</f>
        <v>95.434037463264971</v>
      </c>
      <c r="N19" s="54">
        <f>'6c'!N19/'6c'!$V19*100</f>
        <v>190.18652937328903</v>
      </c>
      <c r="O19" s="54">
        <f>'6c'!O19/'6c'!$V19*100</f>
        <v>41.197473275530058</v>
      </c>
      <c r="P19" s="54">
        <f>'6c'!P19/'6c'!$V19*100</f>
        <v>29.925566239346175</v>
      </c>
      <c r="Q19" s="54"/>
      <c r="R19" s="54">
        <f>'6c'!R19/'6c'!$V19*100</f>
        <v>38.107901782237683</v>
      </c>
      <c r="S19" s="54">
        <f>'6c'!T19/'6c'!$V19*100</f>
        <v>29.84947389432493</v>
      </c>
      <c r="T19" s="54"/>
      <c r="U19" s="54">
        <f>'6c'!U19/'6c'!$V19*100</f>
        <v>235.05818114672522</v>
      </c>
      <c r="V19" s="53">
        <f>'6c'!V19/'6c'!$V19*100</f>
        <v>100</v>
      </c>
    </row>
    <row r="20" spans="1:22">
      <c r="A20" s="2">
        <v>1997</v>
      </c>
      <c r="B20" s="54">
        <f>'6c'!B20/'6c'!$V20*100</f>
        <v>9.5244907358863422</v>
      </c>
      <c r="C20" s="54">
        <f>'6c'!C20/'6c'!$V20*100</f>
        <v>29.785062609678093</v>
      </c>
      <c r="D20" s="54"/>
      <c r="E20" s="54"/>
      <c r="F20" s="54">
        <f>'6c'!F20/'6c'!$V20*100</f>
        <v>40.551423183078548</v>
      </c>
      <c r="G20" s="54">
        <f>'6c'!G20/'6c'!$V20*100</f>
        <v>130.08769690798997</v>
      </c>
      <c r="H20" s="54">
        <f>'6c'!H20/'6c'!$V20*100</f>
        <v>27.271354991431519</v>
      </c>
      <c r="I20" s="54">
        <f>'6c'!I20/'6c'!$V20*100</f>
        <v>44.84904126682094</v>
      </c>
      <c r="J20" s="54">
        <f>'6c'!J20/'6c'!$V20*100</f>
        <v>1340.1715826046307</v>
      </c>
      <c r="K20" s="54">
        <f>'6c'!K20/'6c'!$V20*100</f>
        <v>236.51426016912697</v>
      </c>
      <c r="L20" s="54">
        <f>'6c'!L20/'6c'!$V20*100</f>
        <v>202.4593896360316</v>
      </c>
      <c r="M20" s="54">
        <f>'6c'!M20/'6c'!$V20*100</f>
        <v>82.220009606552864</v>
      </c>
      <c r="N20" s="54">
        <f>'6c'!N20/'6c'!$V20*100</f>
        <v>556.98053584679906</v>
      </c>
      <c r="O20" s="54">
        <f>'6c'!O20/'6c'!$V20*100</f>
        <v>41.580041300564936</v>
      </c>
      <c r="P20" s="54">
        <f>'6c'!P20/'6c'!$V20*100</f>
        <v>30.087383792799592</v>
      </c>
      <c r="Q20" s="54"/>
      <c r="R20" s="54">
        <f>'6c'!R20/'6c'!$V20*100</f>
        <v>37.698977994672809</v>
      </c>
      <c r="S20" s="54">
        <f>'6c'!T20/'6c'!$V20*100</f>
        <v>27.259724839105193</v>
      </c>
      <c r="T20" s="54"/>
      <c r="U20" s="54">
        <f>'6c'!U20/'6c'!$V20*100</f>
        <v>229.49748659646141</v>
      </c>
      <c r="V20" s="53">
        <f>'6c'!V20/'6c'!$V20*100</f>
        <v>100</v>
      </c>
    </row>
    <row r="21" spans="1:22">
      <c r="A21" s="2">
        <v>1998</v>
      </c>
      <c r="B21" s="54">
        <f>'6c'!B21/'6c'!$V21*100</f>
        <v>9.5984938350188127</v>
      </c>
      <c r="C21" s="54">
        <f>'6c'!C21/'6c'!$V21*100</f>
        <v>34.046272008394503</v>
      </c>
      <c r="D21" s="54"/>
      <c r="E21" s="54"/>
      <c r="F21" s="54">
        <f>'6c'!F21/'6c'!$V21*100</f>
        <v>41.647842593569614</v>
      </c>
      <c r="G21" s="54">
        <f>'6c'!G21/'6c'!$V21*100</f>
        <v>144.02291061156387</v>
      </c>
      <c r="H21" s="54">
        <f>'6c'!H21/'6c'!$V21*100</f>
        <v>26.823475912067579</v>
      </c>
      <c r="I21" s="54">
        <f>'6c'!I21/'6c'!$V21*100</f>
        <v>73.127479807015931</v>
      </c>
      <c r="J21" s="54">
        <f>'6c'!J21/'6c'!$V21*100</f>
        <v>1233.2481127912356</v>
      </c>
      <c r="K21" s="54">
        <f>'6c'!K21/'6c'!$V21*100</f>
        <v>242.45970268121943</v>
      </c>
      <c r="L21" s="54">
        <f>'6c'!L21/'6c'!$V21*100</f>
        <v>189.71624355802427</v>
      </c>
      <c r="M21" s="54">
        <f>'6c'!M21/'6c'!$V21*100</f>
        <v>80.073092942283509</v>
      </c>
      <c r="N21" s="54">
        <f>'6c'!N21/'6c'!$V21*100</f>
        <v>634.2328621107564</v>
      </c>
      <c r="O21" s="54">
        <f>'6c'!O21/'6c'!$V21*100</f>
        <v>34.506553463005069</v>
      </c>
      <c r="P21" s="54">
        <f>'6c'!P21/'6c'!$V21*100</f>
        <v>30.539986839453121</v>
      </c>
      <c r="Q21" s="54"/>
      <c r="R21" s="54">
        <f>'6c'!R21/'6c'!$V21*100</f>
        <v>50.305240990233372</v>
      </c>
      <c r="S21" s="54">
        <f>'6c'!T21/'6c'!$V21*100</f>
        <v>26.273236581662513</v>
      </c>
      <c r="T21" s="54"/>
      <c r="U21" s="54">
        <f>'6c'!U21/'6c'!$V21*100</f>
        <v>211.85702218529619</v>
      </c>
      <c r="V21" s="53">
        <f>'6c'!V21/'6c'!$V21*100</f>
        <v>100</v>
      </c>
    </row>
    <row r="22" spans="1:22">
      <c r="A22" s="2">
        <v>1999</v>
      </c>
      <c r="B22" s="54">
        <f>'6c'!B22/'6c'!$V22*100</f>
        <v>10.774135109808475</v>
      </c>
      <c r="C22" s="54">
        <f>'6c'!C22/'6c'!$V22*100</f>
        <v>38.889700534694846</v>
      </c>
      <c r="D22" s="54"/>
      <c r="E22" s="54"/>
      <c r="F22" s="54">
        <f>'6c'!F22/'6c'!$V22*100</f>
        <v>43.249606853465281</v>
      </c>
      <c r="G22" s="54">
        <f>'6c'!G22/'6c'!$V22*100</f>
        <v>133.16933194907176</v>
      </c>
      <c r="H22" s="54">
        <f>'6c'!H22/'6c'!$V22*100</f>
        <v>25.977176442747201</v>
      </c>
      <c r="I22" s="54">
        <f>'6c'!I22/'6c'!$V22*100</f>
        <v>83.345027083229937</v>
      </c>
      <c r="J22" s="54">
        <f>'6c'!J22/'6c'!$V22*100</f>
        <v>1220.8565367854392</v>
      </c>
      <c r="K22" s="54">
        <f>'6c'!K22/'6c'!$V22*100</f>
        <v>247.43669007887189</v>
      </c>
      <c r="L22" s="54">
        <f>'6c'!L22/'6c'!$V22*100</f>
        <v>209.13111077788008</v>
      </c>
      <c r="M22" s="54">
        <f>'6c'!M22/'6c'!$V22*100</f>
        <v>76.468689155021096</v>
      </c>
      <c r="N22" s="54">
        <f>'6c'!N22/'6c'!$V22*100</f>
        <v>810.30184259291059</v>
      </c>
      <c r="O22" s="54">
        <f>'6c'!O22/'6c'!$V22*100</f>
        <v>30.143531638309391</v>
      </c>
      <c r="P22" s="54">
        <f>'6c'!P22/'6c'!$V22*100</f>
        <v>28.801941750055242</v>
      </c>
      <c r="Q22" s="54"/>
      <c r="R22" s="54">
        <f>'6c'!R22/'6c'!$V22*100</f>
        <v>62.669305195992074</v>
      </c>
      <c r="S22" s="54">
        <f>'6c'!T22/'6c'!$V22*100</f>
        <v>25.59579459434352</v>
      </c>
      <c r="T22" s="54"/>
      <c r="U22" s="54">
        <f>'6c'!U22/'6c'!$V22*100</f>
        <v>231.84632254358047</v>
      </c>
      <c r="V22" s="53">
        <f>'6c'!V22/'6c'!$V22*100</f>
        <v>100</v>
      </c>
    </row>
    <row r="23" spans="1:22">
      <c r="A23" s="2">
        <v>2000</v>
      </c>
      <c r="B23" s="54">
        <f>'6c'!B23/'6c'!$V23*100</f>
        <v>10.399582779586535</v>
      </c>
      <c r="C23" s="54">
        <f>'6c'!C23/'6c'!$V23*100</f>
        <v>43.372382601437138</v>
      </c>
      <c r="D23" s="54"/>
      <c r="E23" s="54"/>
      <c r="F23" s="54">
        <f>'6c'!F23/'6c'!$V23*100</f>
        <v>42.196326940108619</v>
      </c>
      <c r="G23" s="54">
        <f>'6c'!G23/'6c'!$V23*100</f>
        <v>128.68994503252495</v>
      </c>
      <c r="H23" s="54">
        <f>'6c'!H23/'6c'!$V23*100</f>
        <v>26.623071119913384</v>
      </c>
      <c r="I23" s="54">
        <f>'6c'!I23/'6c'!$V23*100</f>
        <v>77.962932841787804</v>
      </c>
      <c r="J23" s="54">
        <f>'6c'!J23/'6c'!$V23*100</f>
        <v>1186.7052750087805</v>
      </c>
      <c r="K23" s="54">
        <f>'6c'!K23/'6c'!$V23*100</f>
        <v>249.00984408090375</v>
      </c>
      <c r="L23" s="54">
        <f>'6c'!L23/'6c'!$V23*100</f>
        <v>212.88021489826875</v>
      </c>
      <c r="M23" s="54">
        <f>'6c'!M23/'6c'!$V23*100</f>
        <v>91.775058014698658</v>
      </c>
      <c r="N23" s="54">
        <f>'6c'!N23/'6c'!$V23*100</f>
        <v>1238.3551880467828</v>
      </c>
      <c r="O23" s="54">
        <f>'6c'!O23/'6c'!$V23*100</f>
        <v>31.572834050255516</v>
      </c>
      <c r="P23" s="54">
        <f>'6c'!P23/'6c'!$V23*100</f>
        <v>34.086514056658885</v>
      </c>
      <c r="Q23" s="54"/>
      <c r="R23" s="54">
        <f>'6c'!R23/'6c'!$V23*100</f>
        <v>52.934747532342882</v>
      </c>
      <c r="S23" s="54">
        <f>'6c'!T23/'6c'!$V23*100</f>
        <v>27.42383377411549</v>
      </c>
      <c r="T23" s="54"/>
      <c r="U23" s="54">
        <f>'6c'!U23/'6c'!$V23*100</f>
        <v>228.03808043886224</v>
      </c>
      <c r="V23" s="53">
        <f>'6c'!V23/'6c'!$V23*100</f>
        <v>100</v>
      </c>
    </row>
    <row r="24" spans="1:22">
      <c r="A24" s="2">
        <v>2001</v>
      </c>
      <c r="B24" s="54">
        <f>'6c'!B24/'6c'!$V24*100</f>
        <v>10.250739489275654</v>
      </c>
      <c r="C24" s="54">
        <f>'6c'!C24/'6c'!$V24*100</f>
        <v>36.85850643612865</v>
      </c>
      <c r="D24" s="54"/>
      <c r="E24" s="54"/>
      <c r="F24" s="54">
        <f>'6c'!F24/'6c'!$V24*100</f>
        <v>42.473170334287836</v>
      </c>
      <c r="G24" s="54">
        <f>'6c'!G24/'6c'!$V24*100</f>
        <v>130.36436558478974</v>
      </c>
      <c r="H24" s="54">
        <f>'6c'!H24/'6c'!$V24*100</f>
        <v>26.256567454889794</v>
      </c>
      <c r="I24" s="54">
        <f>'6c'!I24/'6c'!$V24*100</f>
        <v>74.053661252414045</v>
      </c>
      <c r="J24" s="54">
        <f>'6c'!J24/'6c'!$V24*100</f>
        <v>1188.5665330951726</v>
      </c>
      <c r="K24" s="54">
        <f>'6c'!K24/'6c'!$V24*100</f>
        <v>224.58675832540123</v>
      </c>
      <c r="L24" s="54">
        <f>'6c'!L24/'6c'!$V24*100</f>
        <v>245.79593815845797</v>
      </c>
      <c r="M24" s="54">
        <f>'6c'!M24/'6c'!$V24*100</f>
        <v>81.806377638922825</v>
      </c>
      <c r="N24" s="54">
        <f>'6c'!N24/'6c'!$V24*100</f>
        <v>1529.7556198669347</v>
      </c>
      <c r="O24" s="54">
        <f>'6c'!O24/'6c'!$V24*100</f>
        <v>30.237529750653508</v>
      </c>
      <c r="P24" s="54">
        <f>'6c'!P24/'6c'!$V24*100</f>
        <v>39.289462823932332</v>
      </c>
      <c r="Q24" s="54"/>
      <c r="R24" s="54">
        <f>'6c'!R24/'6c'!$V24*100</f>
        <v>38.720787631228077</v>
      </c>
      <c r="S24" s="54">
        <f>'6c'!T24/'6c'!$V24*100</f>
        <v>28.474199621195083</v>
      </c>
      <c r="T24" s="54"/>
      <c r="U24" s="54">
        <f>'6c'!U24/'6c'!$V24*100</f>
        <v>216.67032706854675</v>
      </c>
      <c r="V24" s="53">
        <f>'6c'!V24/'6c'!$V24*100</f>
        <v>100</v>
      </c>
    </row>
    <row r="25" spans="1:22">
      <c r="A25" s="2">
        <v>2002</v>
      </c>
      <c r="B25" s="54">
        <f>'6c'!B25/'6c'!$V25*100</f>
        <v>12.372222450824829</v>
      </c>
      <c r="C25" s="54">
        <f>'6c'!C25/'6c'!$V25*100</f>
        <v>37.861105097241285</v>
      </c>
      <c r="D25" s="54"/>
      <c r="E25" s="54"/>
      <c r="F25" s="54">
        <f>'6c'!F25/'6c'!$V25*100</f>
        <v>41.528505277357752</v>
      </c>
      <c r="G25" s="54">
        <f>'6c'!G25/'6c'!$V25*100</f>
        <v>126.5616430148814</v>
      </c>
      <c r="H25" s="54">
        <f>'6c'!H25/'6c'!$V25*100</f>
        <v>25.617676843875998</v>
      </c>
      <c r="I25" s="54">
        <f>'6c'!I25/'6c'!$V25*100</f>
        <v>70.620440165661563</v>
      </c>
      <c r="J25" s="54">
        <f>'6c'!J25/'6c'!$V25*100</f>
        <v>1304.9664064681756</v>
      </c>
      <c r="K25" s="54">
        <f>'6c'!K25/'6c'!$V25*100</f>
        <v>214.43567778368003</v>
      </c>
      <c r="L25" s="54">
        <f>'6c'!L25/'6c'!$V25*100</f>
        <v>298.46218752492615</v>
      </c>
      <c r="M25" s="54">
        <f>'6c'!M25/'6c'!$V25*100</f>
        <v>90.65050770746781</v>
      </c>
      <c r="N25" s="54">
        <f>'6c'!N25/'6c'!$V25*100</f>
        <v>986.38791035971019</v>
      </c>
      <c r="O25" s="54">
        <f>'6c'!O25/'6c'!$V25*100</f>
        <v>29.838001474069888</v>
      </c>
      <c r="P25" s="54">
        <f>'6c'!P25/'6c'!$V25*100</f>
        <v>39.697092193259337</v>
      </c>
      <c r="Q25" s="54"/>
      <c r="R25" s="54">
        <f>'6c'!R25/'6c'!$V25*100</f>
        <v>41.592038974957937</v>
      </c>
      <c r="S25" s="54">
        <f>'6c'!T25/'6c'!$V25*100</f>
        <v>26.591513878121553</v>
      </c>
      <c r="T25" s="54"/>
      <c r="U25" s="54">
        <f>'6c'!U25/'6c'!$V25*100</f>
        <v>197.60951158801396</v>
      </c>
      <c r="V25" s="53">
        <f>'6c'!V25/'6c'!$V25*100</f>
        <v>100</v>
      </c>
    </row>
    <row r="26" spans="1:22">
      <c r="A26" s="2">
        <v>2003</v>
      </c>
      <c r="B26" s="54">
        <f>'6c'!B26/'6c'!$V26*100</f>
        <v>12.973802032231504</v>
      </c>
      <c r="C26" s="54">
        <f>'6c'!C26/'6c'!$V26*100</f>
        <v>66.116470024173765</v>
      </c>
      <c r="D26" s="54"/>
      <c r="E26" s="54"/>
      <c r="F26" s="54">
        <f>'6c'!F26/'6c'!$V26*100</f>
        <v>46.665519977487776</v>
      </c>
      <c r="G26" s="54">
        <f>'6c'!G26/'6c'!$V26*100</f>
        <v>127.47271300620986</v>
      </c>
      <c r="H26" s="54">
        <f>'6c'!H26/'6c'!$V26*100</f>
        <v>26.262605834713241</v>
      </c>
      <c r="I26" s="54">
        <f>'6c'!I26/'6c'!$V26*100</f>
        <v>70.818945851488863</v>
      </c>
      <c r="J26" s="54">
        <f>'6c'!J26/'6c'!$V26*100</f>
        <v>1238.0515987016156</v>
      </c>
      <c r="K26" s="54">
        <f>'6c'!K26/'6c'!$V26*100</f>
        <v>223.46179578509333</v>
      </c>
      <c r="L26" s="54">
        <f>'6c'!L26/'6c'!$V26*100</f>
        <v>298.71875874762395</v>
      </c>
      <c r="M26" s="54">
        <f>'6c'!M26/'6c'!$V26*100</f>
        <v>95.314177585548109</v>
      </c>
      <c r="N26" s="54">
        <f>'6c'!N26/'6c'!$V26*100</f>
        <v>1374.2407689752731</v>
      </c>
      <c r="O26" s="54">
        <f>'6c'!O26/'6c'!$V26*100</f>
        <v>32.825886050815193</v>
      </c>
      <c r="P26" s="54">
        <f>'6c'!P26/'6c'!$V26*100</f>
        <v>39.654209468337889</v>
      </c>
      <c r="Q26" s="54"/>
      <c r="R26" s="54">
        <f>'6c'!R26/'6c'!$V26*100</f>
        <v>45.148290325438353</v>
      </c>
      <c r="S26" s="54">
        <f>'6c'!T26/'6c'!$V26*100</f>
        <v>28.152016872467566</v>
      </c>
      <c r="T26" s="54"/>
      <c r="U26" s="54">
        <f>'6c'!U26/'6c'!$V26*100</f>
        <v>198.25814565106668</v>
      </c>
      <c r="V26" s="53">
        <f>'6c'!V26/'6c'!$V26*100</f>
        <v>100</v>
      </c>
    </row>
    <row r="27" spans="1:22">
      <c r="A27" s="2">
        <v>2004</v>
      </c>
      <c r="B27" s="54">
        <f>'6c'!B27/'6c'!$V27*100</f>
        <v>12.892130389527765</v>
      </c>
      <c r="C27" s="54">
        <f>'6c'!C27/'6c'!$V27*100</f>
        <v>75.822633350747566</v>
      </c>
      <c r="D27" s="54"/>
      <c r="E27" s="54"/>
      <c r="F27" s="54">
        <f>'6c'!F27/'6c'!$V27*100</f>
        <v>48.341926097333001</v>
      </c>
      <c r="G27" s="54">
        <f>'6c'!G27/'6c'!$V27*100</f>
        <v>132.36267575418927</v>
      </c>
      <c r="H27" s="54">
        <f>'6c'!H27/'6c'!$V27*100</f>
        <v>29.080233791461758</v>
      </c>
      <c r="I27" s="54">
        <f>'6c'!I27/'6c'!$V27*100</f>
        <v>72.488850503504892</v>
      </c>
      <c r="J27" s="54">
        <f>'6c'!J27/'6c'!$V27*100</f>
        <v>1184.5949409162502</v>
      </c>
      <c r="K27" s="54">
        <f>'6c'!K27/'6c'!$V27*100</f>
        <v>246.40972864566342</v>
      </c>
      <c r="L27" s="54">
        <f>'6c'!L27/'6c'!$V27*100</f>
        <v>269.4696623709234</v>
      </c>
      <c r="M27" s="54">
        <f>'6c'!M27/'6c'!$V27*100</f>
        <v>92.224015055482852</v>
      </c>
      <c r="N27" s="54">
        <f>'6c'!N27/'6c'!$V27*100</f>
        <v>1720.7094188894846</v>
      </c>
      <c r="O27" s="54">
        <f>'6c'!O27/'6c'!$V27*100</f>
        <v>31.18305736286408</v>
      </c>
      <c r="P27" s="54">
        <f>'6c'!P27/'6c'!$V27*100</f>
        <v>38.066939612047037</v>
      </c>
      <c r="Q27" s="54"/>
      <c r="R27" s="54">
        <f>'6c'!R27/'6c'!$V27*100</f>
        <v>38.602130875801905</v>
      </c>
      <c r="S27" s="54">
        <f>'6c'!T27/'6c'!$V27*100</f>
        <v>30.226279374241432</v>
      </c>
      <c r="T27" s="54"/>
      <c r="U27" s="54">
        <f>'6c'!U27/'6c'!$V27*100</f>
        <v>206.6012830806792</v>
      </c>
      <c r="V27" s="53">
        <f>'6c'!V27/'6c'!$V27*100</f>
        <v>100</v>
      </c>
    </row>
    <row r="28" spans="1:22">
      <c r="A28" s="2">
        <v>2005</v>
      </c>
      <c r="B28" s="54">
        <f>'6c'!B28/'6c'!$V28*100</f>
        <v>11.862952182374521</v>
      </c>
      <c r="C28" s="54">
        <f>'6c'!C28/'6c'!$V28*100</f>
        <v>74.314159263498794</v>
      </c>
      <c r="D28" s="54"/>
      <c r="E28" s="54"/>
      <c r="F28" s="54">
        <f>'6c'!F28/'6c'!$V28*100</f>
        <v>51.937785022904002</v>
      </c>
      <c r="G28" s="54">
        <f>'6c'!G28/'6c'!$V28*100</f>
        <v>128.64280408178135</v>
      </c>
      <c r="H28" s="54">
        <f>'6c'!H28/'6c'!$V28*100</f>
        <v>29.047521924088194</v>
      </c>
      <c r="I28" s="54">
        <f>'6c'!I28/'6c'!$V28*100</f>
        <v>81.08426176615886</v>
      </c>
      <c r="J28" s="54">
        <f>'6c'!J28/'6c'!$V28*100</f>
        <v>1102.1608796460412</v>
      </c>
      <c r="K28" s="54">
        <f>'6c'!K28/'6c'!$V28*100</f>
        <v>263.17016931216938</v>
      </c>
      <c r="L28" s="54">
        <f>'6c'!L28/'6c'!$V28*100</f>
        <v>308.03081124021281</v>
      </c>
      <c r="M28" s="54">
        <f>'6c'!M28/'6c'!$V28*100</f>
        <v>78.754772090798511</v>
      </c>
      <c r="N28" s="54">
        <f>'6c'!N28/'6c'!$V28*100</f>
        <v>1647.2211354890849</v>
      </c>
      <c r="O28" s="54">
        <f>'6c'!O28/'6c'!$V28*100</f>
        <v>27.83217759184506</v>
      </c>
      <c r="P28" s="54">
        <f>'6c'!P28/'6c'!$V28*100</f>
        <v>35.787262895259808</v>
      </c>
      <c r="Q28" s="54"/>
      <c r="R28" s="54">
        <f>'6c'!R28/'6c'!$V28*100</f>
        <v>37.206671208412409</v>
      </c>
      <c r="S28" s="54">
        <f>'6c'!T28/'6c'!$V28*100</f>
        <v>31.886324344857275</v>
      </c>
      <c r="T28" s="54"/>
      <c r="U28" s="54">
        <f>'6c'!U28/'6c'!$V28*100</f>
        <v>214.3764254155287</v>
      </c>
      <c r="V28" s="53">
        <f>'6c'!V28/'6c'!$V28*100</f>
        <v>100</v>
      </c>
    </row>
    <row r="29" spans="1:22">
      <c r="A29" s="2">
        <v>2006</v>
      </c>
      <c r="B29" s="54">
        <f>'6c'!B29/'6c'!$V29*100</f>
        <v>11.200470457872347</v>
      </c>
      <c r="C29" s="54">
        <f>'6c'!C29/'6c'!$V29*100</f>
        <v>76.338727087186172</v>
      </c>
      <c r="D29" s="54"/>
      <c r="E29" s="54"/>
      <c r="F29" s="54">
        <f>'6c'!F29/'6c'!$V29*100</f>
        <v>52.210244944050842</v>
      </c>
      <c r="G29" s="54">
        <f>'6c'!G29/'6c'!$V29*100</f>
        <v>123.97458277106341</v>
      </c>
      <c r="H29" s="54">
        <f>'6c'!H29/'6c'!$V29*100</f>
        <v>27.780905024865728</v>
      </c>
      <c r="I29" s="54">
        <f>'6c'!I29/'6c'!$V29*100</f>
        <v>85.623712264918169</v>
      </c>
      <c r="J29" s="54">
        <f>'6c'!J29/'6c'!$V29*100</f>
        <v>1029.8862775032469</v>
      </c>
      <c r="K29" s="54">
        <f>'6c'!K29/'6c'!$V29*100</f>
        <v>302.6511751390122</v>
      </c>
      <c r="L29" s="54">
        <f>'6c'!L29/'6c'!$V29*100</f>
        <v>306.92351095453125</v>
      </c>
      <c r="M29" s="54">
        <f>'6c'!M29/'6c'!$V29*100</f>
        <v>70.601132645024762</v>
      </c>
      <c r="N29" s="54">
        <f>'6c'!N29/'6c'!$V29*100</f>
        <v>988.05195066960039</v>
      </c>
      <c r="O29" s="54">
        <f>'6c'!O29/'6c'!$V29*100</f>
        <v>29.687592440743703</v>
      </c>
      <c r="P29" s="54">
        <f>'6c'!P29/'6c'!$V29*100</f>
        <v>34.272907390868426</v>
      </c>
      <c r="Q29" s="54"/>
      <c r="R29" s="54">
        <f>'6c'!R29/'6c'!$V29*100</f>
        <v>34.114617664197652</v>
      </c>
      <c r="S29" s="54">
        <f>'6c'!T29/'6c'!$V29*100</f>
        <v>30.737190637990576</v>
      </c>
      <c r="T29" s="54"/>
      <c r="U29" s="54">
        <f>'6c'!U29/'6c'!$V29*100</f>
        <v>225.57690610718419</v>
      </c>
      <c r="V29" s="53">
        <f>'6c'!V29/'6c'!$V29*100</f>
        <v>100</v>
      </c>
    </row>
    <row r="30" spans="1:22">
      <c r="A30" s="2">
        <v>2007</v>
      </c>
      <c r="B30" s="54">
        <f>'6c'!B30/'6c'!$V30*100</f>
        <v>11.914109791229537</v>
      </c>
      <c r="C30" s="54">
        <f>'6c'!C30/'6c'!$V30*100</f>
        <v>77.403885673468139</v>
      </c>
      <c r="D30" s="54"/>
      <c r="E30" s="54"/>
      <c r="F30" s="54">
        <f>'6c'!F30/'6c'!$V30*100</f>
        <v>58.462634828687975</v>
      </c>
      <c r="G30" s="54">
        <f>'6c'!G30/'6c'!$V30*100</f>
        <v>128.47242803001433</v>
      </c>
      <c r="H30" s="54">
        <f>'6c'!H30/'6c'!$V30*100</f>
        <v>31.789457737711256</v>
      </c>
      <c r="I30" s="54">
        <f>'6c'!I30/'6c'!$V30*100</f>
        <v>92.623311257029613</v>
      </c>
      <c r="J30" s="54">
        <f>'6c'!J30/'6c'!$V30*100</f>
        <v>935.15684837316962</v>
      </c>
      <c r="K30" s="54">
        <f>'6c'!K30/'6c'!$V30*100</f>
        <v>318.3187237800679</v>
      </c>
      <c r="L30" s="54">
        <f>'6c'!L30/'6c'!$V30*100</f>
        <v>324.61935546350014</v>
      </c>
      <c r="M30" s="54">
        <f>'6c'!M30/'6c'!$V30*100</f>
        <v>66.654392035843728</v>
      </c>
      <c r="N30" s="54">
        <f>'6c'!N30/'6c'!$V30*100</f>
        <v>893.45952598146084</v>
      </c>
      <c r="O30" s="54">
        <f>'6c'!O30/'6c'!$V30*100</f>
        <v>32.441986776993112</v>
      </c>
      <c r="P30" s="54">
        <f>'6c'!P30/'6c'!$V30*100</f>
        <v>36.871694049245932</v>
      </c>
      <c r="Q30" s="54"/>
      <c r="R30" s="54">
        <f>'6c'!R30/'6c'!$V30*100</f>
        <v>33.197455985291604</v>
      </c>
      <c r="S30" s="54">
        <f>'6c'!T30/'6c'!$V30*100</f>
        <v>29.060082279755246</v>
      </c>
      <c r="T30" s="54"/>
      <c r="U30" s="54">
        <f>'6c'!U30/'6c'!$V30*100</f>
        <v>223.53391963254703</v>
      </c>
      <c r="V30" s="53">
        <f>'6c'!V30/'6c'!$V30*100</f>
        <v>100</v>
      </c>
    </row>
    <row r="31" spans="1:22">
      <c r="A31" s="2">
        <v>2008</v>
      </c>
      <c r="B31" s="54">
        <f>'6c'!B31/'6c'!$V31*100</f>
        <v>12.430032018857901</v>
      </c>
      <c r="C31" s="54">
        <f>'6c'!C31/'6c'!$V31*100</f>
        <v>82.935314156554895</v>
      </c>
      <c r="D31" s="54"/>
      <c r="E31" s="54"/>
      <c r="F31" s="54">
        <f>'6c'!F31/'6c'!$V31*100</f>
        <v>59.120611615425645</v>
      </c>
      <c r="G31" s="54">
        <f>'6c'!G31/'6c'!$V31*100</f>
        <v>135.94489907111574</v>
      </c>
      <c r="H31" s="54">
        <f>'6c'!H31/'6c'!$V31*100</f>
        <v>35.158523598295503</v>
      </c>
      <c r="I31" s="54">
        <f>'6c'!I31/'6c'!$V31*100</f>
        <v>88.725110648371626</v>
      </c>
      <c r="J31" s="54">
        <f>'6c'!J31/'6c'!$V31*100</f>
        <v>937.22374015809112</v>
      </c>
      <c r="K31" s="54">
        <f>'6c'!K31/'6c'!$V31*100</f>
        <v>324.90128194684087</v>
      </c>
      <c r="L31" s="54">
        <f>'6c'!L31/'6c'!$V31*100</f>
        <v>319.32428521913602</v>
      </c>
      <c r="M31" s="54">
        <f>'6c'!M31/'6c'!$V31*100</f>
        <v>61.79560999674505</v>
      </c>
      <c r="N31" s="54">
        <f>'6c'!N31/'6c'!$V31*100</f>
        <v>516.88905938546452</v>
      </c>
      <c r="O31" s="54">
        <f>'6c'!O31/'6c'!$V31*100</f>
        <v>36.896489846598811</v>
      </c>
      <c r="P31" s="54">
        <f>'6c'!P31/'6c'!$V31*100</f>
        <v>37.949903556315967</v>
      </c>
      <c r="Q31" s="54"/>
      <c r="R31" s="54">
        <f>'6c'!R31/'6c'!$V31*100</f>
        <v>39.367510926224533</v>
      </c>
      <c r="S31" s="54">
        <f>'6c'!T31/'6c'!$V31*100</f>
        <v>28.805271636310881</v>
      </c>
      <c r="T31" s="54"/>
      <c r="U31" s="54">
        <f>'6c'!U31/'6c'!$V31*100</f>
        <v>210.44398552169304</v>
      </c>
      <c r="V31" s="53">
        <f>'6c'!V31/'6c'!$V31*100</f>
        <v>100</v>
      </c>
    </row>
    <row r="32" spans="1:22">
      <c r="A32" s="2">
        <v>2009</v>
      </c>
      <c r="B32" s="54">
        <f>'6c'!B32/'6c'!$V32*100</f>
        <v>12.816463834160785</v>
      </c>
      <c r="C32" s="54">
        <f>'6c'!C32/'6c'!$V32*100</f>
        <v>72.387011711070187</v>
      </c>
      <c r="D32" s="54"/>
      <c r="E32" s="54"/>
      <c r="F32" s="54">
        <f>'6c'!F32/'6c'!$V32*100</f>
        <v>58.906514556569924</v>
      </c>
      <c r="G32" s="54">
        <f>'6c'!G32/'6c'!$V32*100</f>
        <v>130.59184033200518</v>
      </c>
      <c r="H32" s="54">
        <f>'6c'!H32/'6c'!$V32*100</f>
        <v>34.502385957105147</v>
      </c>
      <c r="I32" s="54">
        <f>'6c'!I32/'6c'!$V32*100</f>
        <v>89.933718288515124</v>
      </c>
      <c r="J32" s="54">
        <f>'6c'!J32/'6c'!$V32*100</f>
        <v>958.89878018526497</v>
      </c>
      <c r="K32" s="54">
        <f>'6c'!K32/'6c'!$V32*100</f>
        <v>318.37501616325574</v>
      </c>
      <c r="L32" s="54">
        <f>'6c'!L32/'6c'!$V32*100</f>
        <v>273.46163507568923</v>
      </c>
      <c r="M32" s="54">
        <f>'6c'!M32/'6c'!$V32*100</f>
        <v>60.135444612222166</v>
      </c>
      <c r="N32" s="54">
        <f>'6c'!N32/'6c'!$V32*100</f>
        <v>2031.8207760616242</v>
      </c>
      <c r="O32" s="54">
        <f>'6c'!O32/'6c'!$V32*100</f>
        <v>36.460620162021023</v>
      </c>
      <c r="P32" s="54">
        <f>'6c'!P32/'6c'!$V32*100</f>
        <v>40.417769507147682</v>
      </c>
      <c r="Q32" s="54"/>
      <c r="R32" s="54">
        <f>'6c'!R32/'6c'!$V32*100</f>
        <v>37.855384827541606</v>
      </c>
      <c r="S32" s="54">
        <f>'6c'!T32/'6c'!$V32*100</f>
        <v>27.558210521167769</v>
      </c>
      <c r="T32" s="54"/>
      <c r="U32" s="54">
        <f>'6c'!U32/'6c'!$V32*100</f>
        <v>220.15357160215339</v>
      </c>
      <c r="V32" s="53">
        <f>'6c'!V32/'6c'!$V32*100</f>
        <v>100</v>
      </c>
    </row>
    <row r="33" spans="1:25">
      <c r="A33" s="2">
        <v>2010</v>
      </c>
      <c r="B33" s="54">
        <f>'6c'!B33/'6c'!$V33*100</f>
        <v>13.551754754942625</v>
      </c>
      <c r="C33" s="54">
        <f>'6c'!C33/'6c'!$V33*100</f>
        <v>67.947841321248816</v>
      </c>
      <c r="D33" s="54"/>
      <c r="E33" s="54"/>
      <c r="F33" s="54">
        <f>'6c'!F33/'6c'!$V33*100</f>
        <v>60.654312306034676</v>
      </c>
      <c r="G33" s="54">
        <f>'6c'!G33/'6c'!$V33*100</f>
        <v>139.8720919606881</v>
      </c>
      <c r="H33" s="54">
        <f>'6c'!H33/'6c'!$V33*100</f>
        <v>37.89113521038724</v>
      </c>
      <c r="I33" s="54">
        <f>'6c'!I33/'6c'!$V33*100</f>
        <v>95.458703652859725</v>
      </c>
      <c r="J33" s="54">
        <f>'6c'!J33/'6c'!$V33*100</f>
        <v>944.58225985524621</v>
      </c>
      <c r="K33" s="54">
        <f>'6c'!K33/'6c'!$V33*100</f>
        <v>314.09002907389925</v>
      </c>
      <c r="L33" s="54">
        <f>'6c'!L33/'6c'!$V33*100</f>
        <v>272.51170543166722</v>
      </c>
      <c r="M33" s="54">
        <f>'6c'!M33/'6c'!$V33*100</f>
        <v>57.908616351436137</v>
      </c>
      <c r="N33" s="54">
        <f>'6c'!N33/'6c'!$V33*100</f>
        <v>1733.8622629066308</v>
      </c>
      <c r="O33" s="54">
        <f>'6c'!O33/'6c'!$V33*100</f>
        <v>37.874137001762016</v>
      </c>
      <c r="P33" s="54">
        <f>'6c'!P33/'6c'!$V33*100</f>
        <v>44.004133912915968</v>
      </c>
      <c r="Q33" s="54"/>
      <c r="R33" s="54">
        <f>'6c'!R33/'6c'!$V33*100</f>
        <v>38.134490721675547</v>
      </c>
      <c r="S33" s="54">
        <f>'6c'!T33/'6c'!$V33*100</f>
        <v>32.203315568931295</v>
      </c>
      <c r="T33" s="54"/>
      <c r="U33" s="54">
        <f>'6c'!U33/'6c'!$V33*100</f>
        <v>238.89707633358356</v>
      </c>
      <c r="V33" s="53">
        <f>'6c'!V33/'6c'!$V33*100</f>
        <v>100</v>
      </c>
    </row>
    <row r="34" spans="1:25">
      <c r="A34" s="2">
        <v>2011</v>
      </c>
      <c r="B34" s="54">
        <f>'6c'!B34/'6c'!$V34*100</f>
        <v>13.791825370217282</v>
      </c>
      <c r="C34" s="54">
        <f>'6c'!C34/'6c'!$V34*100</f>
        <v>66.801847028362062</v>
      </c>
      <c r="D34" s="54"/>
      <c r="E34" s="54"/>
      <c r="F34" s="54">
        <f>'6c'!F34/'6c'!$V34*100</f>
        <v>59.779480708915379</v>
      </c>
      <c r="G34" s="54">
        <f>'6c'!G34/'6c'!$V34*100</f>
        <v>144.44030623585468</v>
      </c>
      <c r="H34" s="54">
        <f>'6c'!H34/'6c'!$V34*100</f>
        <v>39.73994002831386</v>
      </c>
      <c r="I34" s="54">
        <f>'6c'!I34/'6c'!$V34*100</f>
        <v>100.07690550101893</v>
      </c>
      <c r="J34" s="54">
        <f>'6c'!J34/'6c'!$V34*100</f>
        <v>878.60627994365518</v>
      </c>
      <c r="K34" s="54">
        <f>'6c'!K34/'6c'!$V34*100</f>
        <v>332.19739214552442</v>
      </c>
      <c r="L34" s="54">
        <f>'6c'!L34/'6c'!$V34*100</f>
        <v>239.31234149401678</v>
      </c>
      <c r="M34" s="54">
        <f>'6c'!M34/'6c'!$V34*100</f>
        <v>60.653094175774555</v>
      </c>
      <c r="N34" s="54">
        <f>'6c'!N34/'6c'!$V34*100</f>
        <v>1441.4548628026237</v>
      </c>
      <c r="O34" s="54">
        <f>'6c'!O34/'6c'!$V34*100</f>
        <v>44.165021420257453</v>
      </c>
      <c r="P34" s="54">
        <f>'6c'!P34/'6c'!$V34*100</f>
        <v>46.354860151149538</v>
      </c>
      <c r="Q34" s="54"/>
      <c r="R34" s="54">
        <f>'6c'!R34/'6c'!$V34*100</f>
        <v>39.48623069296638</v>
      </c>
      <c r="S34" s="54">
        <f>'6c'!T34/'6c'!$V34*100</f>
        <v>32.483634628689636</v>
      </c>
      <c r="T34" s="54"/>
      <c r="U34" s="54">
        <f>'6c'!U34/'6c'!$V34*100</f>
        <v>244.76158171485122</v>
      </c>
      <c r="V34" s="53">
        <f>'6c'!V34/'6c'!$V34*100</f>
        <v>100</v>
      </c>
    </row>
    <row r="35" spans="1:25">
      <c r="A35" s="2">
        <v>2012</v>
      </c>
      <c r="B35" s="54">
        <f>'6c'!B35/'6c'!$V35*100</f>
        <v>13.311817181208427</v>
      </c>
      <c r="C35" s="54">
        <f>'6c'!C35/'6c'!$V35*100</f>
        <v>67.74362488923299</v>
      </c>
      <c r="D35" s="54"/>
      <c r="E35" s="54"/>
      <c r="F35" s="54">
        <f>'6c'!F35/'6c'!$V35*100</f>
        <v>60.357161331150202</v>
      </c>
      <c r="G35" s="54">
        <f>'6c'!G35/'6c'!$V35*100</f>
        <v>152.26574717186591</v>
      </c>
      <c r="H35" s="54">
        <f>'6c'!H35/'6c'!$V35*100</f>
        <v>40.735852544354714</v>
      </c>
      <c r="I35" s="54">
        <f>'6c'!I35/'6c'!$V35*100</f>
        <v>107.7747045828325</v>
      </c>
      <c r="J35" s="54">
        <f>'6c'!J35/'6c'!$V35*100</f>
        <v>836.6520153477943</v>
      </c>
      <c r="K35" s="54">
        <f>'6c'!K35/'6c'!$V35*100</f>
        <v>322.3545637387262</v>
      </c>
      <c r="L35" s="54">
        <f>'6c'!L35/'6c'!$V35*100</f>
        <v>233.76999266631168</v>
      </c>
      <c r="M35" s="54">
        <f>'6c'!M35/'6c'!$V35*100</f>
        <v>62.889747257859661</v>
      </c>
      <c r="N35" s="54">
        <f>'6c'!N35/'6c'!$V35*100</f>
        <v>2203.2121164583377</v>
      </c>
      <c r="O35" s="54">
        <f>'6c'!O35/'6c'!$V35*100</f>
        <v>49.50685715198167</v>
      </c>
      <c r="P35" s="54">
        <f>'6c'!P35/'6c'!$V35*100</f>
        <v>45.509929433748631</v>
      </c>
      <c r="Q35" s="54"/>
      <c r="R35" s="54">
        <f>'6c'!R35/'6c'!$V35*100</f>
        <v>42.212174369807002</v>
      </c>
      <c r="S35" s="54">
        <f>'6c'!T35/'6c'!$V35*100</f>
        <v>31.09104910765026</v>
      </c>
      <c r="T35" s="54"/>
      <c r="U35" s="54">
        <f>'6c'!U35/'6c'!$V35*100</f>
        <v>241.45260790127244</v>
      </c>
      <c r="V35" s="53">
        <f>'6c'!V35/'6c'!$V35*100</f>
        <v>100</v>
      </c>
    </row>
    <row r="36" spans="1:25">
      <c r="A36" s="2">
        <v>2013</v>
      </c>
      <c r="B36" s="54">
        <f>'6c'!B36/'6c'!$V36*100</f>
        <v>12.221688397442405</v>
      </c>
      <c r="C36" s="54">
        <f>'6c'!C36/'6c'!$V36*100</f>
        <v>64.067359589879999</v>
      </c>
      <c r="D36" s="54"/>
      <c r="E36" s="54"/>
      <c r="F36" s="54">
        <f>'6c'!F36/'6c'!$V36*100</f>
        <v>64.822254007264618</v>
      </c>
      <c r="G36" s="54">
        <f>'6c'!G36/'6c'!$V36*100</f>
        <v>153.50761192962582</v>
      </c>
      <c r="H36" s="54">
        <f>'6c'!H36/'6c'!$V36*100</f>
        <v>39.787034823328852</v>
      </c>
      <c r="I36" s="54">
        <f>'6c'!I36/'6c'!$V36*100</f>
        <v>113.84052141571459</v>
      </c>
      <c r="J36" s="54">
        <f>'6c'!J36/'6c'!$V36*100</f>
        <v>854.9113330164937</v>
      </c>
      <c r="K36" s="54">
        <f>'6c'!K36/'6c'!$V36*100</f>
        <v>330.56214463156033</v>
      </c>
      <c r="L36" s="54">
        <f>'6c'!L36/'6c'!$V36*100</f>
        <v>209.29769009852507</v>
      </c>
      <c r="M36" s="54">
        <f>'6c'!M36/'6c'!$V36*100</f>
        <v>62.485469994395501</v>
      </c>
      <c r="N36" s="54">
        <f>'6c'!N36/'6c'!$V36*100</f>
        <v>1757.5736651494442</v>
      </c>
      <c r="O36" s="54">
        <f>'6c'!O36/'6c'!$V36*100</f>
        <v>49.159258828572199</v>
      </c>
      <c r="P36" s="54">
        <f>'6c'!P36/'6c'!$V36*100</f>
        <v>45.274066106872183</v>
      </c>
      <c r="Q36" s="54"/>
      <c r="R36" s="54">
        <f>'6c'!R36/'6c'!$V36*100</f>
        <v>39.397040747210177</v>
      </c>
      <c r="S36" s="54">
        <f>'6c'!T36/'6c'!$V36*100</f>
        <v>31.637368207431532</v>
      </c>
      <c r="T36" s="54"/>
      <c r="U36" s="54">
        <f>'6c'!U36/'6c'!$V36*100</f>
        <v>242.56679415793533</v>
      </c>
      <c r="V36" s="53">
        <f>'6c'!V36/'6c'!$V36*100</f>
        <v>100</v>
      </c>
    </row>
    <row r="37" spans="1:25">
      <c r="A37" s="2"/>
      <c r="B37" s="54"/>
      <c r="C37" s="54"/>
      <c r="D37" s="54"/>
      <c r="E37" s="54"/>
      <c r="F37" s="54"/>
      <c r="G37" s="54"/>
      <c r="H37" s="54"/>
      <c r="I37" s="54"/>
      <c r="J37" s="54"/>
      <c r="K37" s="54"/>
      <c r="L37" s="54"/>
      <c r="M37" s="54"/>
      <c r="N37" s="54"/>
      <c r="O37" s="54"/>
      <c r="P37" s="54"/>
      <c r="Q37" s="54"/>
      <c r="R37" s="54"/>
      <c r="S37" s="54"/>
      <c r="T37" s="54"/>
      <c r="U37" s="54"/>
      <c r="V37" s="53"/>
    </row>
    <row r="38" spans="1:25">
      <c r="A38" s="2" t="s">
        <v>63</v>
      </c>
      <c r="B38" s="54"/>
      <c r="C38" s="54"/>
      <c r="D38" s="54"/>
      <c r="E38" s="54"/>
      <c r="F38" s="54"/>
      <c r="G38" s="54"/>
      <c r="H38" s="54"/>
      <c r="I38" s="54"/>
      <c r="J38" s="54"/>
      <c r="K38" s="54"/>
      <c r="L38" s="54"/>
      <c r="M38" s="54"/>
      <c r="N38" s="54"/>
      <c r="O38" s="54"/>
      <c r="P38" s="54"/>
      <c r="Q38" s="54"/>
      <c r="R38" s="54"/>
      <c r="S38" s="54"/>
      <c r="T38" s="54"/>
      <c r="U38" s="54"/>
      <c r="V38" s="53"/>
      <c r="W38" s="37"/>
      <c r="X38" s="37"/>
      <c r="Y38" s="37"/>
    </row>
    <row r="39" spans="1:25">
      <c r="A39" s="2" t="s">
        <v>66</v>
      </c>
      <c r="B39" s="54">
        <f>((B32/B10)^(1/($A$32-$A$10))-1)*100</f>
        <v>2.1930588368199055</v>
      </c>
      <c r="C39" s="54">
        <f t="shared" ref="C39:V39" si="0">((C32/C10)^(1/($A$32-$A$10))-1)*100</f>
        <v>5.2923231338223298</v>
      </c>
      <c r="D39" s="54"/>
      <c r="E39" s="54"/>
      <c r="F39" s="54">
        <f t="shared" si="0"/>
        <v>3.009719670112676</v>
      </c>
      <c r="G39" s="54">
        <f t="shared" si="0"/>
        <v>3.9172229785520374</v>
      </c>
      <c r="H39" s="54">
        <f t="shared" si="0"/>
        <v>4.9895863912240435</v>
      </c>
      <c r="I39" s="54">
        <f t="shared" si="0"/>
        <v>3.8653472161952473</v>
      </c>
      <c r="J39" s="54">
        <f t="shared" si="0"/>
        <v>-2.5089366048917872</v>
      </c>
      <c r="K39" s="54">
        <f t="shared" si="0"/>
        <v>1.6346592843861085</v>
      </c>
      <c r="L39" s="54">
        <f t="shared" si="0"/>
        <v>2.1329422732295544</v>
      </c>
      <c r="M39" s="54">
        <f t="shared" si="0"/>
        <v>-1.6443044750989455</v>
      </c>
      <c r="N39" s="54"/>
      <c r="O39" s="54">
        <f t="shared" si="0"/>
        <v>-1.1270718752463882</v>
      </c>
      <c r="P39" s="54">
        <f t="shared" si="0"/>
        <v>1.4990909827830468</v>
      </c>
      <c r="Q39" s="54"/>
      <c r="R39" s="54">
        <f t="shared" si="0"/>
        <v>2.6992193301244471</v>
      </c>
      <c r="S39" s="54">
        <f t="shared" si="0"/>
        <v>3.8113652805892517</v>
      </c>
      <c r="T39" s="54"/>
      <c r="U39" s="54">
        <f t="shared" si="0"/>
        <v>0.87801366628503796</v>
      </c>
      <c r="V39" s="53">
        <f t="shared" si="0"/>
        <v>0</v>
      </c>
      <c r="W39" s="37"/>
      <c r="X39" s="37"/>
      <c r="Y39" s="37"/>
    </row>
    <row r="40" spans="1:25">
      <c r="A40" s="2" t="s">
        <v>67</v>
      </c>
      <c r="B40" s="54">
        <f>((B32/B23)^(1/9)-1)*100</f>
        <v>2.3489965019161341</v>
      </c>
      <c r="C40" s="54">
        <f t="shared" ref="C40:V40" si="1">((C32/C23)^(1/9)-1)*100</f>
        <v>5.8562181614547404</v>
      </c>
      <c r="D40" s="54"/>
      <c r="E40" s="54"/>
      <c r="F40" s="54">
        <f t="shared" si="1"/>
        <v>3.7764337046449103</v>
      </c>
      <c r="G40" s="54">
        <f t="shared" si="1"/>
        <v>0.16314128862613408</v>
      </c>
      <c r="H40" s="54">
        <f t="shared" si="1"/>
        <v>2.9224482876679225</v>
      </c>
      <c r="I40" s="54">
        <f t="shared" si="1"/>
        <v>1.5997663132759854</v>
      </c>
      <c r="J40" s="54">
        <f t="shared" si="1"/>
        <v>-2.3405143577668763</v>
      </c>
      <c r="K40" s="54">
        <f t="shared" si="1"/>
        <v>2.7680347490272483</v>
      </c>
      <c r="L40" s="54">
        <f t="shared" si="1"/>
        <v>2.8216496592936791</v>
      </c>
      <c r="M40" s="54">
        <f t="shared" si="1"/>
        <v>-4.5885159622449105</v>
      </c>
      <c r="N40" s="54">
        <f t="shared" si="1"/>
        <v>5.6558022761648008</v>
      </c>
      <c r="O40" s="54">
        <f t="shared" si="1"/>
        <v>1.6121426839380337</v>
      </c>
      <c r="P40" s="54">
        <f t="shared" si="1"/>
        <v>1.9110048378149003</v>
      </c>
      <c r="Q40" s="54"/>
      <c r="R40" s="54">
        <f t="shared" si="1"/>
        <v>-3.6568686420446084</v>
      </c>
      <c r="S40" s="54">
        <f t="shared" si="1"/>
        <v>5.4326225550238583E-2</v>
      </c>
      <c r="T40" s="54"/>
      <c r="U40" s="54">
        <f t="shared" si="1"/>
        <v>-0.39020647398220198</v>
      </c>
      <c r="V40" s="53">
        <f t="shared" si="1"/>
        <v>0</v>
      </c>
      <c r="W40" s="37"/>
      <c r="X40" s="37"/>
      <c r="Y40" s="37"/>
    </row>
    <row r="41" spans="1:25">
      <c r="A41" s="2"/>
      <c r="B41" s="52"/>
      <c r="C41" s="52"/>
      <c r="D41" s="52"/>
      <c r="E41" s="52"/>
      <c r="F41" s="52"/>
      <c r="G41" s="52"/>
      <c r="H41" s="52"/>
      <c r="I41" s="52"/>
      <c r="J41" s="52"/>
      <c r="K41" s="52"/>
      <c r="L41" s="52"/>
      <c r="M41" s="52"/>
      <c r="N41" s="52"/>
      <c r="O41" s="52"/>
      <c r="P41" s="52"/>
      <c r="Q41" s="52"/>
      <c r="R41" s="52"/>
      <c r="S41" s="52"/>
      <c r="T41" s="52"/>
      <c r="U41" s="52"/>
      <c r="V41" s="51"/>
    </row>
    <row r="42" spans="1:25" ht="28.5" customHeight="1">
      <c r="A42" s="142" t="s">
        <v>71</v>
      </c>
      <c r="B42" s="162"/>
      <c r="C42" s="162"/>
      <c r="D42" s="162"/>
      <c r="E42" s="162"/>
      <c r="F42" s="162"/>
      <c r="G42" s="162"/>
      <c r="H42" s="162"/>
      <c r="I42" s="162"/>
      <c r="J42" s="162"/>
      <c r="K42" s="162"/>
      <c r="L42" s="162"/>
      <c r="M42" s="162"/>
      <c r="N42" s="162"/>
      <c r="O42" s="162"/>
      <c r="P42" s="162"/>
      <c r="Q42" s="162"/>
      <c r="R42" s="162"/>
      <c r="S42" s="162"/>
      <c r="T42" s="162"/>
      <c r="U42" s="162"/>
      <c r="V42" s="163"/>
    </row>
  </sheetData>
  <mergeCells count="2">
    <mergeCell ref="A1:V1"/>
    <mergeCell ref="A42:V42"/>
  </mergeCells>
  <printOptions horizontalCentered="1" verticalCentered="1"/>
  <pageMargins left="0.70866141732283472" right="0.70866141732283472" top="0.74803149606299213" bottom="0.74803149606299213" header="0.31496062992125984" footer="0.31496062992125984"/>
  <pageSetup scale="58" orientation="landscape" horizontalDpi="4294967292" verticalDpi="0" r:id="rId1"/>
</worksheet>
</file>

<file path=xl/worksheets/sheet106.xml><?xml version="1.0" encoding="utf-8"?>
<worksheet xmlns="http://schemas.openxmlformats.org/spreadsheetml/2006/main" xmlns:r="http://schemas.openxmlformats.org/officeDocument/2006/relationships">
  <dimension ref="A1:Y45"/>
  <sheetViews>
    <sheetView view="pageBreakPreview" topLeftCell="A22" zoomScale="85" zoomScaleNormal="100" zoomScaleSheetLayoutView="85" workbookViewId="0">
      <selection activeCell="N42" sqref="N42"/>
    </sheetView>
  </sheetViews>
  <sheetFormatPr defaultRowHeight="15"/>
  <cols>
    <col min="1" max="1" width="9.85546875" style="1" customWidth="1"/>
  </cols>
  <sheetData>
    <row r="1" spans="1:22">
      <c r="A1" s="145" t="s">
        <v>48</v>
      </c>
      <c r="B1" s="146"/>
      <c r="C1" s="146"/>
      <c r="D1" s="146"/>
      <c r="E1" s="146"/>
      <c r="F1" s="146"/>
      <c r="G1" s="146"/>
      <c r="H1" s="146"/>
      <c r="I1" s="146"/>
      <c r="J1" s="146"/>
      <c r="K1" s="146"/>
      <c r="L1" s="146"/>
      <c r="M1" s="146"/>
      <c r="N1" s="146"/>
      <c r="O1" s="146"/>
      <c r="P1" s="146"/>
      <c r="Q1" s="146"/>
      <c r="R1" s="146"/>
      <c r="S1" s="146"/>
      <c r="T1" s="146"/>
      <c r="U1" s="146"/>
      <c r="V1" s="147"/>
    </row>
    <row r="2" spans="1:22" ht="102.75">
      <c r="A2" s="2"/>
      <c r="B2" s="3" t="s">
        <v>19</v>
      </c>
      <c r="C2" s="3" t="s">
        <v>14</v>
      </c>
      <c r="D2" s="3" t="s">
        <v>15</v>
      </c>
      <c r="E2" s="3" t="s">
        <v>16</v>
      </c>
      <c r="F2" s="3" t="s">
        <v>17</v>
      </c>
      <c r="G2" s="3" t="s">
        <v>18</v>
      </c>
      <c r="H2" s="3" t="s">
        <v>20</v>
      </c>
      <c r="I2" s="3" t="s">
        <v>21</v>
      </c>
      <c r="J2" s="3" t="s">
        <v>22</v>
      </c>
      <c r="K2" s="3" t="s">
        <v>24</v>
      </c>
      <c r="L2" s="3" t="s">
        <v>25</v>
      </c>
      <c r="M2" s="3" t="s">
        <v>26</v>
      </c>
      <c r="N2" s="3" t="s">
        <v>27</v>
      </c>
      <c r="O2" s="3" t="s">
        <v>28</v>
      </c>
      <c r="P2" s="3" t="s">
        <v>43</v>
      </c>
      <c r="Q2" s="3" t="s">
        <v>44</v>
      </c>
      <c r="R2" s="3" t="s">
        <v>31</v>
      </c>
      <c r="S2" s="38" t="s">
        <v>35</v>
      </c>
      <c r="T2" s="38" t="s">
        <v>45</v>
      </c>
      <c r="U2" s="38" t="s">
        <v>46</v>
      </c>
      <c r="V2" s="58" t="s">
        <v>33</v>
      </c>
    </row>
    <row r="3" spans="1:22">
      <c r="A3" s="2">
        <v>1980</v>
      </c>
      <c r="B3" s="27"/>
      <c r="C3" s="27"/>
      <c r="D3" s="80">
        <v>458.75420875420878</v>
      </c>
      <c r="E3" s="80">
        <v>28.325671066290973</v>
      </c>
      <c r="F3" s="80">
        <v>123.11908081342244</v>
      </c>
      <c r="G3" s="27"/>
      <c r="H3" s="27"/>
      <c r="I3" s="80">
        <v>180.38025243649147</v>
      </c>
      <c r="J3" s="27"/>
      <c r="K3" s="27"/>
      <c r="L3" s="27"/>
      <c r="M3" s="80">
        <v>510.54131054131045</v>
      </c>
      <c r="N3" s="27"/>
      <c r="O3" s="27"/>
      <c r="P3" s="80">
        <v>37.122302158273385</v>
      </c>
      <c r="Q3" s="80">
        <v>18.027921292733868</v>
      </c>
      <c r="R3" s="27"/>
      <c r="S3" s="80">
        <v>31.902256914983884</v>
      </c>
      <c r="T3" s="80">
        <v>62.448812448812454</v>
      </c>
      <c r="U3" s="80">
        <v>134.30257665179212</v>
      </c>
      <c r="V3" s="83">
        <v>165.87983326808376</v>
      </c>
    </row>
    <row r="4" spans="1:22">
      <c r="A4" s="2">
        <v>1981</v>
      </c>
      <c r="B4" s="77"/>
      <c r="C4" s="30"/>
      <c r="D4" s="80">
        <v>3322.3270440251572</v>
      </c>
      <c r="E4" s="80">
        <v>39.445779725717522</v>
      </c>
      <c r="F4" s="80">
        <v>118.79807692307692</v>
      </c>
      <c r="G4" s="56"/>
      <c r="H4" s="30"/>
      <c r="I4" s="80">
        <v>218.43814351338511</v>
      </c>
      <c r="J4" s="27"/>
      <c r="K4" s="30"/>
      <c r="L4" s="30"/>
      <c r="M4" s="80">
        <v>712.76054905948138</v>
      </c>
      <c r="N4" s="30"/>
      <c r="O4" s="56"/>
      <c r="P4" s="80">
        <v>105.7179893417831</v>
      </c>
      <c r="Q4" s="80">
        <v>36.357888080935815</v>
      </c>
      <c r="R4" s="30"/>
      <c r="S4" s="80">
        <v>33.898305084745765</v>
      </c>
      <c r="T4" s="80">
        <v>81.954744247955887</v>
      </c>
      <c r="U4" s="80">
        <v>305.65517241379308</v>
      </c>
      <c r="V4" s="83">
        <v>239.96285023722135</v>
      </c>
    </row>
    <row r="5" spans="1:22">
      <c r="A5" s="2">
        <v>1982</v>
      </c>
      <c r="B5" s="77"/>
      <c r="C5" s="56"/>
      <c r="D5" s="80">
        <v>3817.594834543987</v>
      </c>
      <c r="E5" s="80">
        <v>52.656104380242311</v>
      </c>
      <c r="F5" s="80">
        <v>149.53271028037383</v>
      </c>
      <c r="G5" s="56"/>
      <c r="H5" s="56"/>
      <c r="I5" s="80">
        <v>194.75530315683977</v>
      </c>
      <c r="J5" s="56"/>
      <c r="K5" s="56"/>
      <c r="L5" s="56"/>
      <c r="M5" s="80">
        <v>452.7620030975736</v>
      </c>
      <c r="N5" s="56"/>
      <c r="O5" s="56"/>
      <c r="P5" s="80">
        <v>138.82046080278221</v>
      </c>
      <c r="Q5" s="80">
        <v>37.751418256833418</v>
      </c>
      <c r="R5" s="56"/>
      <c r="S5" s="80">
        <v>22.024983563445105</v>
      </c>
      <c r="T5" s="80">
        <v>56.632751007871001</v>
      </c>
      <c r="U5" s="80">
        <v>316.65505226480832</v>
      </c>
      <c r="V5" s="83">
        <v>221.0211752620643</v>
      </c>
    </row>
    <row r="6" spans="1:22">
      <c r="A6" s="2">
        <v>1983</v>
      </c>
      <c r="B6" s="77"/>
      <c r="C6" s="56"/>
      <c r="D6" s="80">
        <v>5629.8292902066487</v>
      </c>
      <c r="E6" s="80">
        <v>57.001437011017089</v>
      </c>
      <c r="F6" s="80">
        <v>177.28456696331668</v>
      </c>
      <c r="G6" s="56"/>
      <c r="H6" s="56"/>
      <c r="I6" s="80">
        <v>240.19106107130673</v>
      </c>
      <c r="J6" s="56"/>
      <c r="K6" s="56"/>
      <c r="L6" s="56"/>
      <c r="M6" s="80">
        <v>684.78829064296906</v>
      </c>
      <c r="N6" s="56"/>
      <c r="O6" s="56"/>
      <c r="P6" s="80">
        <v>135.62113932738504</v>
      </c>
      <c r="Q6" s="80">
        <v>45.459086821860325</v>
      </c>
      <c r="R6" s="56"/>
      <c r="S6" s="80">
        <v>32.781564427134043</v>
      </c>
      <c r="T6" s="80">
        <v>85.063384163145329</v>
      </c>
      <c r="U6" s="80">
        <v>374.06449857123414</v>
      </c>
      <c r="V6" s="83">
        <v>286.60738282482441</v>
      </c>
    </row>
    <row r="7" spans="1:22">
      <c r="A7" s="2">
        <v>1984</v>
      </c>
      <c r="B7" s="77"/>
      <c r="C7" s="56"/>
      <c r="D7" s="80">
        <v>4028.5188592456302</v>
      </c>
      <c r="E7" s="80">
        <v>72.098765432098759</v>
      </c>
      <c r="F7" s="80">
        <v>170.3125</v>
      </c>
      <c r="G7" s="56"/>
      <c r="H7" s="56"/>
      <c r="I7" s="80">
        <v>213.5054617676266</v>
      </c>
      <c r="J7" s="56"/>
      <c r="K7" s="56"/>
      <c r="L7" s="56"/>
      <c r="M7" s="80">
        <v>751.54206760424381</v>
      </c>
      <c r="N7" s="56"/>
      <c r="O7" s="56"/>
      <c r="P7" s="80">
        <v>175.51417454141188</v>
      </c>
      <c r="Q7" s="80">
        <v>48.213937146203399</v>
      </c>
      <c r="R7" s="56"/>
      <c r="S7" s="80">
        <v>37.282780410742497</v>
      </c>
      <c r="T7" s="80">
        <v>97.338810501875344</v>
      </c>
      <c r="U7" s="80">
        <v>448.44884488448844</v>
      </c>
      <c r="V7" s="83">
        <v>280.64772727272725</v>
      </c>
    </row>
    <row r="8" spans="1:22">
      <c r="A8" s="2">
        <v>1985</v>
      </c>
      <c r="B8" s="77"/>
      <c r="C8" s="56"/>
      <c r="D8" s="80">
        <v>4518.9530685920581</v>
      </c>
      <c r="E8" s="80">
        <v>80.976064656512293</v>
      </c>
      <c r="F8" s="80">
        <v>181.45715594928973</v>
      </c>
      <c r="G8" s="56"/>
      <c r="H8" s="56"/>
      <c r="I8" s="80">
        <v>273.61668003207694</v>
      </c>
      <c r="J8" s="56"/>
      <c r="K8" s="56"/>
      <c r="L8" s="56"/>
      <c r="M8" s="80">
        <v>990.51061906913685</v>
      </c>
      <c r="N8" s="56"/>
      <c r="O8" s="56"/>
      <c r="P8" s="80">
        <v>199.83496080319077</v>
      </c>
      <c r="Q8" s="80">
        <v>57.403783431180692</v>
      </c>
      <c r="R8" s="56"/>
      <c r="S8" s="80">
        <v>48.698315467075034</v>
      </c>
      <c r="T8" s="80">
        <v>115.78947368421051</v>
      </c>
      <c r="U8" s="80">
        <v>539.80683894544507</v>
      </c>
      <c r="V8" s="83">
        <v>314.31211227946682</v>
      </c>
    </row>
    <row r="9" spans="1:22">
      <c r="A9" s="2">
        <v>1986</v>
      </c>
      <c r="B9" s="77"/>
      <c r="C9" s="56"/>
      <c r="D9" s="80">
        <v>1873.2269503546102</v>
      </c>
      <c r="E9" s="80">
        <v>72.234762979683964</v>
      </c>
      <c r="F9" s="80">
        <v>176.77140187834979</v>
      </c>
      <c r="G9" s="56"/>
      <c r="H9" s="56"/>
      <c r="I9" s="80">
        <v>219.11905521864028</v>
      </c>
      <c r="J9" s="56"/>
      <c r="K9" s="56"/>
      <c r="L9" s="56"/>
      <c r="M9" s="80">
        <v>1021.6962524654831</v>
      </c>
      <c r="N9" s="56"/>
      <c r="O9" s="56"/>
      <c r="P9" s="80">
        <v>192.91964996022273</v>
      </c>
      <c r="Q9" s="80">
        <v>54.088392776113984</v>
      </c>
      <c r="R9" s="56"/>
      <c r="S9" s="80">
        <v>49.214044366093724</v>
      </c>
      <c r="T9" s="80">
        <v>105.64663023679417</v>
      </c>
      <c r="U9" s="80">
        <v>537.03466803121398</v>
      </c>
      <c r="V9" s="83">
        <v>275.76381700406586</v>
      </c>
    </row>
    <row r="10" spans="1:22">
      <c r="A10" s="2">
        <v>1987</v>
      </c>
      <c r="B10" s="80">
        <v>9.8730606488011272</v>
      </c>
      <c r="C10" s="80">
        <v>48.806941431670282</v>
      </c>
      <c r="D10" s="80">
        <v>1652.4390243902437</v>
      </c>
      <c r="E10" s="80">
        <v>64.409578860445905</v>
      </c>
      <c r="F10" s="80">
        <v>187.01616854483098</v>
      </c>
      <c r="G10" s="80">
        <v>227.12026832774319</v>
      </c>
      <c r="H10" s="80">
        <v>42.311133836124256</v>
      </c>
      <c r="I10" s="80">
        <v>175.70977917981074</v>
      </c>
      <c r="J10" s="80">
        <v>508.26073896064884</v>
      </c>
      <c r="K10" s="80">
        <v>2038.5906040268455</v>
      </c>
      <c r="L10" s="80">
        <v>1325.6320836965997</v>
      </c>
      <c r="M10" s="80">
        <v>1023.0753522564835</v>
      </c>
      <c r="N10" s="80"/>
      <c r="O10" s="80">
        <v>459.36920222634507</v>
      </c>
      <c r="P10" s="80">
        <v>173.57713108421325</v>
      </c>
      <c r="Q10" s="80">
        <v>49.739583333333329</v>
      </c>
      <c r="R10" s="80">
        <v>117.34980348119034</v>
      </c>
      <c r="S10" s="80">
        <v>47.858239151667355</v>
      </c>
      <c r="T10" s="80">
        <v>113.25225082925289</v>
      </c>
      <c r="U10" s="80">
        <v>550.16984583224462</v>
      </c>
      <c r="V10" s="83">
        <v>334.45378151260508</v>
      </c>
    </row>
    <row r="11" spans="1:22">
      <c r="A11" s="2">
        <v>1988</v>
      </c>
      <c r="B11" s="80">
        <v>11.387900355871885</v>
      </c>
      <c r="C11" s="80">
        <v>72.53086419753086</v>
      </c>
      <c r="D11" s="80">
        <v>1934.9064279902359</v>
      </c>
      <c r="E11" s="80">
        <v>86.36660143509458</v>
      </c>
      <c r="F11" s="80">
        <v>205.82773889444363</v>
      </c>
      <c r="G11" s="80">
        <v>242.07560460201924</v>
      </c>
      <c r="H11" s="80">
        <v>57.039356542027384</v>
      </c>
      <c r="I11" s="80">
        <v>289.41355674028938</v>
      </c>
      <c r="J11" s="80">
        <v>592.04131227217499</v>
      </c>
      <c r="K11" s="80">
        <v>968.58264905390922</v>
      </c>
      <c r="L11" s="80">
        <v>1565.1804670912952</v>
      </c>
      <c r="M11" s="80">
        <v>1183.7495341036156</v>
      </c>
      <c r="N11" s="80"/>
      <c r="O11" s="80">
        <v>539.95072157690959</v>
      </c>
      <c r="P11" s="80">
        <v>206.77841673803991</v>
      </c>
      <c r="Q11" s="80">
        <v>69.06123822341857</v>
      </c>
      <c r="R11" s="80">
        <v>150.05599104143337</v>
      </c>
      <c r="S11" s="80">
        <v>61.470911086717891</v>
      </c>
      <c r="T11" s="80">
        <v>158.26745718050066</v>
      </c>
      <c r="U11" s="80">
        <v>764.74350773954188</v>
      </c>
      <c r="V11" s="83">
        <v>323.03614263540885</v>
      </c>
    </row>
    <row r="12" spans="1:22">
      <c r="A12" s="2">
        <v>1989</v>
      </c>
      <c r="B12" s="80">
        <v>15.512265512265513</v>
      </c>
      <c r="C12" s="80">
        <v>64.663951120162935</v>
      </c>
      <c r="D12" s="80">
        <v>1808.955223880597</v>
      </c>
      <c r="E12" s="80">
        <v>91.168444554701068</v>
      </c>
      <c r="F12" s="80">
        <v>204.06630041789924</v>
      </c>
      <c r="G12" s="80">
        <v>247.71502226388563</v>
      </c>
      <c r="H12" s="80">
        <v>55.324102438426664</v>
      </c>
      <c r="I12" s="80">
        <v>219.72553159402801</v>
      </c>
      <c r="J12" s="80">
        <v>702.77222063446709</v>
      </c>
      <c r="K12" s="80">
        <v>1287.260034904014</v>
      </c>
      <c r="L12" s="80">
        <v>1477.9148428173496</v>
      </c>
      <c r="M12" s="80">
        <v>1090.7957984689335</v>
      </c>
      <c r="N12" s="80"/>
      <c r="O12" s="80">
        <v>450.04849660523757</v>
      </c>
      <c r="P12" s="80">
        <v>224.40375813057096</v>
      </c>
      <c r="Q12" s="80">
        <v>74.447334200260059</v>
      </c>
      <c r="R12" s="80">
        <v>142.69725797425855</v>
      </c>
      <c r="S12" s="80">
        <v>63.843996260184319</v>
      </c>
      <c r="T12" s="80">
        <v>160.06519967400163</v>
      </c>
      <c r="U12" s="80">
        <v>894.16012949819446</v>
      </c>
      <c r="V12" s="83">
        <v>334.76437207007154</v>
      </c>
    </row>
    <row r="13" spans="1:22">
      <c r="A13" s="2">
        <v>1990</v>
      </c>
      <c r="B13" s="80">
        <v>17.801998183469575</v>
      </c>
      <c r="C13" s="80">
        <v>55.179593961478396</v>
      </c>
      <c r="D13" s="80">
        <v>1924.5551601423485</v>
      </c>
      <c r="E13" s="80">
        <v>97.082618288796283</v>
      </c>
      <c r="F13" s="80">
        <v>231.1106775279255</v>
      </c>
      <c r="G13" s="80">
        <v>305.18725284949988</v>
      </c>
      <c r="H13" s="80">
        <v>75.027315770304725</v>
      </c>
      <c r="I13" s="80">
        <v>158.35140997830806</v>
      </c>
      <c r="J13" s="80">
        <v>652.12193664076506</v>
      </c>
      <c r="K13" s="80">
        <v>1090.6344410876131</v>
      </c>
      <c r="L13" s="80">
        <v>1292.6923076923078</v>
      </c>
      <c r="M13" s="80">
        <v>983.72012469691731</v>
      </c>
      <c r="N13" s="80"/>
      <c r="O13" s="80">
        <v>415.86692258477291</v>
      </c>
      <c r="P13" s="80">
        <v>229.12713472485765</v>
      </c>
      <c r="Q13" s="80">
        <v>80.900101222455817</v>
      </c>
      <c r="R13" s="80">
        <v>139.85627418463238</v>
      </c>
      <c r="S13" s="80">
        <v>55.203619909502265</v>
      </c>
      <c r="T13" s="80">
        <v>151.78424601216904</v>
      </c>
      <c r="U13" s="80">
        <v>952.19976218787156</v>
      </c>
      <c r="V13" s="83">
        <v>322.50763498354399</v>
      </c>
    </row>
    <row r="14" spans="1:22">
      <c r="A14" s="2">
        <v>1991</v>
      </c>
      <c r="B14" s="80">
        <v>16.054227613271493</v>
      </c>
      <c r="C14" s="80">
        <v>45.064377682403432</v>
      </c>
      <c r="D14" s="80">
        <v>2243.6974789915962</v>
      </c>
      <c r="E14" s="80">
        <v>88.103938286642304</v>
      </c>
      <c r="F14" s="80">
        <v>232.77960004232355</v>
      </c>
      <c r="G14" s="80">
        <v>321.21644095984789</v>
      </c>
      <c r="H14" s="80">
        <v>83.054253181513744</v>
      </c>
      <c r="I14" s="80">
        <v>231.65652034604292</v>
      </c>
      <c r="J14" s="80">
        <v>946.27709707822805</v>
      </c>
      <c r="K14" s="80">
        <v>479.72287935113212</v>
      </c>
      <c r="L14" s="80">
        <v>1283.969465648855</v>
      </c>
      <c r="M14" s="80">
        <v>994.86414844267722</v>
      </c>
      <c r="N14" s="80"/>
      <c r="O14" s="80">
        <v>444.72681067344348</v>
      </c>
      <c r="P14" s="80">
        <v>258.2072176949942</v>
      </c>
      <c r="Q14" s="80">
        <v>78.854961832061065</v>
      </c>
      <c r="R14" s="80">
        <v>78.539823008849552</v>
      </c>
      <c r="S14" s="80">
        <v>63.010809385710523</v>
      </c>
      <c r="T14" s="80">
        <v>156.81665547347211</v>
      </c>
      <c r="U14" s="80">
        <v>882.86384976525824</v>
      </c>
      <c r="V14" s="83">
        <v>312.78719856858203</v>
      </c>
    </row>
    <row r="15" spans="1:22">
      <c r="A15" s="2">
        <v>1992</v>
      </c>
      <c r="B15" s="80">
        <v>23.072697308185319</v>
      </c>
      <c r="C15" s="80">
        <v>36.332179930795846</v>
      </c>
      <c r="D15" s="80">
        <v>1582.5783972125437</v>
      </c>
      <c r="E15" s="80">
        <v>103.91249474127049</v>
      </c>
      <c r="F15" s="80">
        <v>222.65086800771564</v>
      </c>
      <c r="G15" s="80">
        <v>437.13450292397664</v>
      </c>
      <c r="H15" s="80">
        <v>83.292383292383292</v>
      </c>
      <c r="I15" s="80">
        <v>270.99737532808393</v>
      </c>
      <c r="J15" s="80">
        <v>1177.644710578842</v>
      </c>
      <c r="K15" s="80">
        <v>376.73852573018075</v>
      </c>
      <c r="L15" s="80">
        <v>1510.7425555974366</v>
      </c>
      <c r="M15" s="80">
        <v>1518.7319884726226</v>
      </c>
      <c r="N15" s="80"/>
      <c r="O15" s="80">
        <v>637.62189367725694</v>
      </c>
      <c r="P15" s="80">
        <v>227.18556119571349</v>
      </c>
      <c r="Q15" s="80">
        <v>76.87090210264526</v>
      </c>
      <c r="R15" s="80">
        <v>101.40405616224649</v>
      </c>
      <c r="S15" s="80">
        <v>54.573804573804573</v>
      </c>
      <c r="T15" s="80">
        <v>214.04682274247492</v>
      </c>
      <c r="U15" s="80">
        <v>862.8901734104046</v>
      </c>
      <c r="V15" s="83">
        <v>358.89147889147887</v>
      </c>
    </row>
    <row r="16" spans="1:22">
      <c r="A16" s="2">
        <v>1993</v>
      </c>
      <c r="B16" s="80">
        <v>29.990966576332433</v>
      </c>
      <c r="C16" s="80">
        <v>40.878584502745575</v>
      </c>
      <c r="D16" s="80">
        <v>1093.8864628820961</v>
      </c>
      <c r="E16" s="80">
        <v>109.37499999999999</v>
      </c>
      <c r="F16" s="80">
        <v>211.49955035971223</v>
      </c>
      <c r="G16" s="80">
        <v>465.95847416706903</v>
      </c>
      <c r="H16" s="80">
        <v>152.1577380952381</v>
      </c>
      <c r="I16" s="80">
        <v>321.20918202392494</v>
      </c>
      <c r="J16" s="80">
        <v>712.83229405973088</v>
      </c>
      <c r="K16" s="80">
        <v>404.82433141059255</v>
      </c>
      <c r="L16" s="80">
        <v>1368.8340807174889</v>
      </c>
      <c r="M16" s="80">
        <v>1174.8944462487823</v>
      </c>
      <c r="N16" s="80"/>
      <c r="O16" s="80">
        <v>475.4728132387707</v>
      </c>
      <c r="P16" s="80">
        <v>197.3495306460519</v>
      </c>
      <c r="Q16" s="80">
        <v>63.922877271041898</v>
      </c>
      <c r="R16" s="80">
        <v>114.35768261964735</v>
      </c>
      <c r="S16" s="80">
        <v>54.267581919440481</v>
      </c>
      <c r="T16" s="80">
        <v>197.94466403162056</v>
      </c>
      <c r="U16" s="80">
        <v>991.2962748056168</v>
      </c>
      <c r="V16" s="83">
        <v>325.71044745272297</v>
      </c>
    </row>
    <row r="17" spans="1:22">
      <c r="A17" s="2">
        <v>1994</v>
      </c>
      <c r="B17" s="80">
        <v>28.740793964433266</v>
      </c>
      <c r="C17" s="80">
        <v>90.307043949428049</v>
      </c>
      <c r="D17" s="80">
        <v>1118.8976377952756</v>
      </c>
      <c r="E17" s="80">
        <v>112.8898702732542</v>
      </c>
      <c r="F17" s="80">
        <v>208.09565598946907</v>
      </c>
      <c r="G17" s="80">
        <v>418.56639247943593</v>
      </c>
      <c r="H17" s="80">
        <v>233.75114643839805</v>
      </c>
      <c r="I17" s="80">
        <v>217.08792060784617</v>
      </c>
      <c r="J17" s="80">
        <v>1040.9937888198756</v>
      </c>
      <c r="K17" s="80">
        <v>650.04284490145665</v>
      </c>
      <c r="L17" s="80">
        <v>1142.4558587479937</v>
      </c>
      <c r="M17" s="80">
        <v>1716.7990035808814</v>
      </c>
      <c r="N17" s="80"/>
      <c r="O17" s="80">
        <v>556.11111111111109</v>
      </c>
      <c r="P17" s="80">
        <v>187.33822260569454</v>
      </c>
      <c r="Q17" s="80">
        <v>77.62791379563113</v>
      </c>
      <c r="R17" s="80">
        <v>172.31769623780772</v>
      </c>
      <c r="S17" s="80">
        <v>49.806031785758975</v>
      </c>
      <c r="T17" s="80">
        <v>217.21122871606073</v>
      </c>
      <c r="U17" s="80">
        <v>921.41830378533791</v>
      </c>
      <c r="V17" s="83">
        <v>388.13994462622702</v>
      </c>
    </row>
    <row r="18" spans="1:22">
      <c r="A18" s="2">
        <v>1995</v>
      </c>
      <c r="B18" s="80">
        <v>54.004068799704093</v>
      </c>
      <c r="C18" s="80">
        <v>70.357554786620526</v>
      </c>
      <c r="D18" s="80">
        <v>1689.0688259109313</v>
      </c>
      <c r="E18" s="80">
        <v>119.35572687224671</v>
      </c>
      <c r="F18" s="80">
        <v>221.92457190881396</v>
      </c>
      <c r="G18" s="80">
        <v>483.76623376623377</v>
      </c>
      <c r="H18" s="80">
        <v>206.52371985664826</v>
      </c>
      <c r="I18" s="80">
        <v>197.94188861985475</v>
      </c>
      <c r="J18" s="80">
        <v>1763.0359212050985</v>
      </c>
      <c r="K18" s="80">
        <v>1102.3595314887116</v>
      </c>
      <c r="L18" s="80">
        <v>1348.2490272373541</v>
      </c>
      <c r="M18" s="80">
        <v>1470.98976109215</v>
      </c>
      <c r="N18" s="80">
        <v>826.08695652173913</v>
      </c>
      <c r="O18" s="80">
        <v>433.59276926939492</v>
      </c>
      <c r="P18" s="80">
        <v>175.48206398793494</v>
      </c>
      <c r="Q18" s="80">
        <v>73.455278697969177</v>
      </c>
      <c r="R18" s="80">
        <v>142.92134831460675</v>
      </c>
      <c r="S18" s="80">
        <v>38.843279009925247</v>
      </c>
      <c r="T18" s="80">
        <v>363.72064276885044</v>
      </c>
      <c r="U18" s="80">
        <v>1115.5631566088443</v>
      </c>
      <c r="V18" s="83">
        <v>443.89216429295561</v>
      </c>
    </row>
    <row r="19" spans="1:22">
      <c r="A19" s="2">
        <v>1996</v>
      </c>
      <c r="B19" s="80">
        <v>55.000941796948581</v>
      </c>
      <c r="C19" s="80">
        <v>120.40133779264214</v>
      </c>
      <c r="D19" s="80">
        <v>2193.5483870967741</v>
      </c>
      <c r="E19" s="80">
        <v>124.8770894788594</v>
      </c>
      <c r="F19" s="80">
        <v>282.51493894518057</v>
      </c>
      <c r="G19" s="80">
        <v>919.09604519774018</v>
      </c>
      <c r="H19" s="80">
        <v>285.67106377828878</v>
      </c>
      <c r="I19" s="80">
        <v>301.88679245283015</v>
      </c>
      <c r="J19" s="80">
        <v>2243.0313588850177</v>
      </c>
      <c r="K19" s="80">
        <v>797.70303527481542</v>
      </c>
      <c r="L19" s="80">
        <v>1570.5204608661106</v>
      </c>
      <c r="M19" s="80">
        <v>1264.946418499718</v>
      </c>
      <c r="N19" s="80">
        <v>1915.2542372881355</v>
      </c>
      <c r="O19" s="80">
        <v>546.48362235067441</v>
      </c>
      <c r="P19" s="80">
        <v>194.12795793163892</v>
      </c>
      <c r="Q19" s="80">
        <v>101.30672027570361</v>
      </c>
      <c r="R19" s="80">
        <v>186.0564585115483</v>
      </c>
      <c r="S19" s="80">
        <v>40.652328054833369</v>
      </c>
      <c r="T19" s="80">
        <v>400.36759074896611</v>
      </c>
      <c r="U19" s="80">
        <v>1341.7203767972237</v>
      </c>
      <c r="V19" s="83">
        <v>501.18843194893128</v>
      </c>
    </row>
    <row r="20" spans="1:22">
      <c r="A20" s="2">
        <v>1997</v>
      </c>
      <c r="B20" s="80">
        <v>86.749285033365112</v>
      </c>
      <c r="C20" s="80">
        <v>94.23801830910071</v>
      </c>
      <c r="D20" s="80">
        <v>2630.077787381158</v>
      </c>
      <c r="E20" s="80">
        <v>150.86800771562415</v>
      </c>
      <c r="F20" s="80">
        <v>329.8040767860677</v>
      </c>
      <c r="G20" s="80">
        <v>814.89643014543856</v>
      </c>
      <c r="H20" s="80">
        <v>159.80309761075759</v>
      </c>
      <c r="I20" s="80">
        <v>470.08793426553262</v>
      </c>
      <c r="J20" s="80">
        <v>1938.9485585076313</v>
      </c>
      <c r="K20" s="80">
        <v>2190.7505200832134</v>
      </c>
      <c r="L20" s="80">
        <v>1071.4582467802243</v>
      </c>
      <c r="M20" s="80">
        <v>1205.5655296229804</v>
      </c>
      <c r="N20" s="80">
        <v>10216.216216216215</v>
      </c>
      <c r="O20" s="80">
        <v>651.47698648958101</v>
      </c>
      <c r="P20" s="80">
        <v>266.06107037320783</v>
      </c>
      <c r="Q20" s="80">
        <v>119.45688285425395</v>
      </c>
      <c r="R20" s="80">
        <v>174.38582360048326</v>
      </c>
      <c r="S20" s="80">
        <v>40.314196603904357</v>
      </c>
      <c r="T20" s="80">
        <v>275.23343708314803</v>
      </c>
      <c r="U20" s="80">
        <v>1165.0534255185416</v>
      </c>
      <c r="V20" s="83">
        <v>560.05991860114557</v>
      </c>
    </row>
    <row r="21" spans="1:22">
      <c r="A21" s="2">
        <v>1998</v>
      </c>
      <c r="B21" s="80">
        <v>91.335333833458364</v>
      </c>
      <c r="C21" s="80">
        <v>244.73975636766338</v>
      </c>
      <c r="D21" s="80">
        <v>4593.1758530183724</v>
      </c>
      <c r="E21" s="80">
        <v>190.62500000000003</v>
      </c>
      <c r="F21" s="80">
        <v>490.75262682451381</v>
      </c>
      <c r="G21" s="80">
        <v>1238.668710313116</v>
      </c>
      <c r="H21" s="80">
        <v>196.8748136219956</v>
      </c>
      <c r="I21" s="80">
        <v>1598.1491867638808</v>
      </c>
      <c r="J21" s="80">
        <v>2373.2450331125829</v>
      </c>
      <c r="K21" s="80">
        <v>1600.9728279100973</v>
      </c>
      <c r="L21" s="80">
        <v>1408.2934609250397</v>
      </c>
      <c r="M21" s="80">
        <v>1607.9585589828114</v>
      </c>
      <c r="N21" s="80">
        <v>12716.981132075472</v>
      </c>
      <c r="O21" s="80">
        <v>449.18311054530017</v>
      </c>
      <c r="P21" s="80">
        <v>369.15636754433103</v>
      </c>
      <c r="Q21" s="80">
        <v>226.98568621947797</v>
      </c>
      <c r="R21" s="80">
        <v>645.0656501482423</v>
      </c>
      <c r="S21" s="80">
        <v>10.572687224669604</v>
      </c>
      <c r="T21" s="80">
        <v>332.43011979463773</v>
      </c>
      <c r="U21" s="80">
        <v>1024.1811668372568</v>
      </c>
      <c r="V21" s="83">
        <v>739.65370266826767</v>
      </c>
    </row>
    <row r="22" spans="1:22">
      <c r="A22" s="2">
        <v>1999</v>
      </c>
      <c r="B22" s="80">
        <v>98.069799181126911</v>
      </c>
      <c r="C22" s="80">
        <v>62.2568093385214</v>
      </c>
      <c r="D22" s="80">
        <v>5749.782040104621</v>
      </c>
      <c r="E22" s="80">
        <v>178.55740280141379</v>
      </c>
      <c r="F22" s="80">
        <v>605.20062151540083</v>
      </c>
      <c r="G22" s="80">
        <v>991.7262128619783</v>
      </c>
      <c r="H22" s="80">
        <v>123.71499468273663</v>
      </c>
      <c r="I22" s="80">
        <v>1264.6620614926182</v>
      </c>
      <c r="J22" s="80">
        <v>1023.6114837671049</v>
      </c>
      <c r="K22" s="80">
        <v>2503.4157449577096</v>
      </c>
      <c r="L22" s="80">
        <v>2231.5573770491806</v>
      </c>
      <c r="M22" s="80">
        <v>1558.0030994022582</v>
      </c>
      <c r="N22" s="80">
        <v>14068.181818181816</v>
      </c>
      <c r="O22" s="80">
        <v>388.67697249548286</v>
      </c>
      <c r="P22" s="80">
        <v>315.42104179534692</v>
      </c>
      <c r="Q22" s="80">
        <v>251.79205233488761</v>
      </c>
      <c r="R22" s="80">
        <v>1125.9259259259261</v>
      </c>
      <c r="S22" s="80">
        <v>55.713660245183888</v>
      </c>
      <c r="T22" s="80">
        <v>340.02527025129865</v>
      </c>
      <c r="U22" s="80">
        <v>1725.64663492472</v>
      </c>
      <c r="V22" s="83">
        <v>763.22593299217226</v>
      </c>
    </row>
    <row r="23" spans="1:22">
      <c r="A23" s="2">
        <v>2000</v>
      </c>
      <c r="B23" s="80">
        <v>28.436018957345976</v>
      </c>
      <c r="C23" s="80">
        <v>129.3157564344005</v>
      </c>
      <c r="D23" s="80">
        <v>2653.713298791019</v>
      </c>
      <c r="E23" s="80">
        <v>209.8153426694758</v>
      </c>
      <c r="F23" s="80">
        <v>452.03585604067246</v>
      </c>
      <c r="G23" s="80">
        <v>1087.9443019421033</v>
      </c>
      <c r="H23" s="80">
        <v>300.00000000000006</v>
      </c>
      <c r="I23" s="80">
        <v>709.18499353169477</v>
      </c>
      <c r="J23" s="80">
        <v>163.14829293719052</v>
      </c>
      <c r="K23" s="80">
        <v>2751.3157894736842</v>
      </c>
      <c r="L23" s="80">
        <v>3125.4996003197443</v>
      </c>
      <c r="M23" s="80">
        <v>2594.207545153361</v>
      </c>
      <c r="N23" s="80">
        <v>11566.666666666668</v>
      </c>
      <c r="O23" s="80">
        <v>742.52177205603925</v>
      </c>
      <c r="P23" s="80">
        <v>583.13575920008259</v>
      </c>
      <c r="Q23" s="80">
        <v>184.3232909222757</v>
      </c>
      <c r="R23" s="80">
        <v>957.73159563226488</v>
      </c>
      <c r="S23" s="80">
        <v>59.30492082049102</v>
      </c>
      <c r="T23" s="80">
        <v>304.81910062985202</v>
      </c>
      <c r="U23" s="80">
        <v>1855.4092434805061</v>
      </c>
      <c r="V23" s="83">
        <v>791.45105883376084</v>
      </c>
    </row>
    <row r="24" spans="1:22">
      <c r="A24" s="2">
        <v>2001</v>
      </c>
      <c r="B24" s="80">
        <v>14.92537313432836</v>
      </c>
      <c r="C24" s="80">
        <v>231.02866779089376</v>
      </c>
      <c r="D24" s="80">
        <v>4300.2441008950364</v>
      </c>
      <c r="E24" s="80">
        <v>234.04514948139109</v>
      </c>
      <c r="F24" s="80">
        <v>395.16526887025168</v>
      </c>
      <c r="G24" s="80">
        <v>1291.75704989154</v>
      </c>
      <c r="H24" s="80">
        <v>355.77717780593969</v>
      </c>
      <c r="I24" s="80">
        <v>616.37487126673545</v>
      </c>
      <c r="J24" s="80">
        <v>813.54679802955661</v>
      </c>
      <c r="K24" s="80">
        <v>1286.2776025236592</v>
      </c>
      <c r="L24" s="80">
        <v>3834.3023255813951</v>
      </c>
      <c r="M24" s="80">
        <v>1420.6742938139112</v>
      </c>
      <c r="N24" s="80">
        <v>25520</v>
      </c>
      <c r="O24" s="80">
        <v>573.07184612483502</v>
      </c>
      <c r="P24" s="80">
        <v>810.44745484400664</v>
      </c>
      <c r="Q24" s="80">
        <v>174.98220410276321</v>
      </c>
      <c r="R24" s="80">
        <v>332.89386947923538</v>
      </c>
      <c r="S24" s="80">
        <v>33.291192583227982</v>
      </c>
      <c r="T24" s="80">
        <v>347.59036144578317</v>
      </c>
      <c r="U24" s="80">
        <v>1952.8229908443541</v>
      </c>
      <c r="V24" s="83">
        <v>661.05132877230369</v>
      </c>
    </row>
    <row r="25" spans="1:22">
      <c r="A25" s="2">
        <v>2002</v>
      </c>
      <c r="B25" s="80">
        <v>179.74624060150376</v>
      </c>
      <c r="C25" s="80">
        <v>162.17798594847773</v>
      </c>
      <c r="D25" s="80">
        <v>1476.592478894858</v>
      </c>
      <c r="E25" s="80">
        <v>198.6754966887417</v>
      </c>
      <c r="F25" s="80">
        <v>338.54212134439109</v>
      </c>
      <c r="G25" s="80">
        <v>904.87580496780129</v>
      </c>
      <c r="H25" s="80">
        <v>306.41317300400829</v>
      </c>
      <c r="I25" s="80">
        <v>403.68906455862975</v>
      </c>
      <c r="J25" s="80">
        <v>1855.1068883610451</v>
      </c>
      <c r="K25" s="80">
        <v>1412.8510378510377</v>
      </c>
      <c r="L25" s="80">
        <v>4500</v>
      </c>
      <c r="M25" s="80">
        <v>1554.9215406562053</v>
      </c>
      <c r="N25" s="80">
        <v>17275</v>
      </c>
      <c r="O25" s="80">
        <v>607.52965446106236</v>
      </c>
      <c r="P25" s="80">
        <v>726.78357911518538</v>
      </c>
      <c r="Q25" s="80">
        <v>168.29903297793206</v>
      </c>
      <c r="R25" s="80">
        <v>987.43267504488335</v>
      </c>
      <c r="S25" s="80">
        <v>96.192790603483189</v>
      </c>
      <c r="T25" s="80">
        <v>254.41389290882782</v>
      </c>
      <c r="U25" s="80">
        <v>1065.4334969170757</v>
      </c>
      <c r="V25" s="83">
        <v>663.73334230717467</v>
      </c>
    </row>
    <row r="26" spans="1:22">
      <c r="A26" s="2">
        <v>2003</v>
      </c>
      <c r="B26" s="80">
        <v>131.05676049838485</v>
      </c>
      <c r="C26" s="80">
        <v>1458.8963963963965</v>
      </c>
      <c r="D26" s="80">
        <v>2559.6612779060815</v>
      </c>
      <c r="E26" s="80">
        <v>172.24669603524228</v>
      </c>
      <c r="F26" s="80">
        <v>462.52413550991747</v>
      </c>
      <c r="G26" s="80">
        <v>896.66080843585235</v>
      </c>
      <c r="H26" s="80">
        <v>218.5310974315432</v>
      </c>
      <c r="I26" s="80">
        <v>611.78553363682352</v>
      </c>
      <c r="J26" s="80">
        <v>1269.5791156100161</v>
      </c>
      <c r="K26" s="80">
        <v>1824.2498469075319</v>
      </c>
      <c r="L26" s="80">
        <v>4213.9689578713969</v>
      </c>
      <c r="M26" s="80">
        <v>1194.7389477895581</v>
      </c>
      <c r="N26" s="80">
        <v>10193.548387096775</v>
      </c>
      <c r="O26" s="80">
        <v>549.47403024326104</v>
      </c>
      <c r="P26" s="80">
        <v>506.40776699029135</v>
      </c>
      <c r="Q26" s="80">
        <v>161.28068813093606</v>
      </c>
      <c r="R26" s="80">
        <v>818.18181818181802</v>
      </c>
      <c r="S26" s="80">
        <v>157.85248369292526</v>
      </c>
      <c r="T26" s="80">
        <v>189.30271632595907</v>
      </c>
      <c r="U26" s="80">
        <v>980.45167557066532</v>
      </c>
      <c r="V26" s="83">
        <v>676.2146482958666</v>
      </c>
    </row>
    <row r="27" spans="1:22">
      <c r="A27" s="2">
        <v>2004</v>
      </c>
      <c r="B27" s="80">
        <v>133.08341143392687</v>
      </c>
      <c r="C27" s="80">
        <v>1376.5889830508472</v>
      </c>
      <c r="D27" s="80">
        <v>2743.745261561789</v>
      </c>
      <c r="E27" s="80">
        <v>174.02706388335255</v>
      </c>
      <c r="F27" s="80">
        <v>403.76897574594312</v>
      </c>
      <c r="G27" s="80">
        <v>1121.421179717144</v>
      </c>
      <c r="H27" s="80">
        <v>426.01575131695614</v>
      </c>
      <c r="I27" s="80">
        <v>539.09923286315268</v>
      </c>
      <c r="J27" s="80">
        <v>2552.5477707006366</v>
      </c>
      <c r="K27" s="80">
        <v>2631.4866247624614</v>
      </c>
      <c r="L27" s="80">
        <v>2951.8201284796578</v>
      </c>
      <c r="M27" s="80">
        <v>1260.5982567353406</v>
      </c>
      <c r="N27" s="80">
        <v>20840</v>
      </c>
      <c r="O27" s="80">
        <v>354.44851185739293</v>
      </c>
      <c r="P27" s="80">
        <v>390.51765844218676</v>
      </c>
      <c r="Q27" s="80">
        <v>174.33540806235823</v>
      </c>
      <c r="R27" s="80">
        <v>433.49201904228505</v>
      </c>
      <c r="S27" s="80">
        <v>88.953082976392068</v>
      </c>
      <c r="T27" s="80">
        <v>322.87954383464006</v>
      </c>
      <c r="U27" s="80">
        <v>1145.172997822405</v>
      </c>
      <c r="V27" s="83">
        <v>751.86751575843027</v>
      </c>
    </row>
    <row r="28" spans="1:22">
      <c r="A28" s="2">
        <v>2005</v>
      </c>
      <c r="B28" s="80">
        <v>126.40829202343399</v>
      </c>
      <c r="C28" s="80">
        <v>1375.1160631383473</v>
      </c>
      <c r="D28" s="80">
        <v>3146.65592264303</v>
      </c>
      <c r="E28" s="80">
        <v>173.23222375418555</v>
      </c>
      <c r="F28" s="80">
        <v>500.88255261371353</v>
      </c>
      <c r="G28" s="80">
        <v>815.99867505796635</v>
      </c>
      <c r="H28" s="80">
        <v>318.80067309163229</v>
      </c>
      <c r="I28" s="80">
        <v>604.95846967027433</v>
      </c>
      <c r="J28" s="80">
        <v>2415.9337816864977</v>
      </c>
      <c r="K28" s="80">
        <v>2943.3881952326901</v>
      </c>
      <c r="L28" s="80">
        <v>5925.7020974049055</v>
      </c>
      <c r="M28" s="80">
        <v>783.96543446951512</v>
      </c>
      <c r="N28" s="80">
        <v>19919.999999999996</v>
      </c>
      <c r="O28" s="80">
        <v>304.39459127228031</v>
      </c>
      <c r="P28" s="80">
        <v>361.72536172536167</v>
      </c>
      <c r="Q28" s="80">
        <v>188.69459129727534</v>
      </c>
      <c r="R28" s="80">
        <v>461.33644587102424</v>
      </c>
      <c r="S28" s="80">
        <v>123.07384430658395</v>
      </c>
      <c r="T28" s="80">
        <v>322.51113345783648</v>
      </c>
      <c r="U28" s="80">
        <v>848.73646209386277</v>
      </c>
      <c r="V28" s="83">
        <v>791.22138934541204</v>
      </c>
    </row>
    <row r="29" spans="1:22">
      <c r="A29" s="2">
        <v>2006</v>
      </c>
      <c r="B29" s="80">
        <v>118.17347407067463</v>
      </c>
      <c r="C29" s="80">
        <v>1657.154504688137</v>
      </c>
      <c r="D29" s="80">
        <v>2753.5037098103876</v>
      </c>
      <c r="E29" s="80">
        <v>193.1732933233308</v>
      </c>
      <c r="F29" s="80">
        <v>494.54252088078965</v>
      </c>
      <c r="G29" s="80">
        <v>826.71300893743785</v>
      </c>
      <c r="H29" s="80">
        <v>291.72050491998806</v>
      </c>
      <c r="I29" s="80">
        <v>871.16255661801711</v>
      </c>
      <c r="J29" s="80">
        <v>3322.7420565424068</v>
      </c>
      <c r="K29" s="80">
        <v>3530.6289136945275</v>
      </c>
      <c r="L29" s="80">
        <v>5979.8860207844446</v>
      </c>
      <c r="M29" s="80">
        <v>856.11311339062934</v>
      </c>
      <c r="N29" s="80">
        <v>12473.684210526317</v>
      </c>
      <c r="O29" s="80">
        <v>352.17071376011779</v>
      </c>
      <c r="P29" s="80">
        <v>383.64943275309605</v>
      </c>
      <c r="Q29" s="80">
        <v>192.97358066329397</v>
      </c>
      <c r="R29" s="80">
        <v>431.99065966141268</v>
      </c>
      <c r="S29" s="80">
        <v>52.470657855804326</v>
      </c>
      <c r="T29" s="80">
        <v>302.95250320924259</v>
      </c>
      <c r="U29" s="80">
        <v>971.70263788968828</v>
      </c>
      <c r="V29" s="83">
        <v>882.04073561400048</v>
      </c>
    </row>
    <row r="30" spans="1:22">
      <c r="A30" s="2">
        <v>2007</v>
      </c>
      <c r="B30" s="80">
        <v>141.15118223071414</v>
      </c>
      <c r="C30" s="80">
        <v>1454.6511627906978</v>
      </c>
      <c r="D30" s="80">
        <v>2280.3195352214962</v>
      </c>
      <c r="E30" s="80">
        <v>212.64927023440956</v>
      </c>
      <c r="F30" s="80">
        <v>543.10896646806827</v>
      </c>
      <c r="G30" s="80">
        <v>860.70051413881754</v>
      </c>
      <c r="H30" s="80">
        <v>381.88112535959823</v>
      </c>
      <c r="I30" s="80">
        <v>997.68207880932039</v>
      </c>
      <c r="J30" s="80">
        <v>1615.49815498155</v>
      </c>
      <c r="K30" s="80">
        <v>3060.1463739188289</v>
      </c>
      <c r="L30" s="80">
        <v>5921.4590864278671</v>
      </c>
      <c r="M30" s="80">
        <v>845.03053367554639</v>
      </c>
      <c r="N30" s="80">
        <v>7268.2926829268308</v>
      </c>
      <c r="O30" s="80">
        <v>483.95452583105487</v>
      </c>
      <c r="P30" s="80">
        <v>388.79471096796073</v>
      </c>
      <c r="Q30" s="80">
        <v>211.50702844066689</v>
      </c>
      <c r="R30" s="80">
        <v>428.33964305029747</v>
      </c>
      <c r="S30" s="80">
        <v>100.85677034829578</v>
      </c>
      <c r="T30" s="80">
        <v>217.23469105015241</v>
      </c>
      <c r="U30" s="80">
        <v>1152.2367356374984</v>
      </c>
      <c r="V30" s="83">
        <v>830.24765382621695</v>
      </c>
    </row>
    <row r="31" spans="1:22">
      <c r="A31" s="2">
        <v>2008</v>
      </c>
      <c r="B31" s="80">
        <v>168.41841841841838</v>
      </c>
      <c r="C31" s="80">
        <v>1772.8965003723008</v>
      </c>
      <c r="D31" s="80">
        <v>2384.818481848185</v>
      </c>
      <c r="E31" s="80">
        <v>206.66125101543463</v>
      </c>
      <c r="F31" s="80">
        <v>512.55922963264891</v>
      </c>
      <c r="G31" s="80">
        <v>807.91139240506334</v>
      </c>
      <c r="H31" s="80">
        <v>421.69613717180579</v>
      </c>
      <c r="I31" s="80">
        <v>792.90846978442698</v>
      </c>
      <c r="J31" s="80">
        <v>2334.0920586747598</v>
      </c>
      <c r="K31" s="80">
        <v>3049.4590417310665</v>
      </c>
      <c r="L31" s="80">
        <v>5158.4791386271872</v>
      </c>
      <c r="M31" s="80">
        <v>793.49197006642567</v>
      </c>
      <c r="N31" s="80">
        <v>4191.7808219178078</v>
      </c>
      <c r="O31" s="80">
        <v>576.80389552899499</v>
      </c>
      <c r="P31" s="80">
        <v>433.1956503413976</v>
      </c>
      <c r="Q31" s="80">
        <v>187.37453777073429</v>
      </c>
      <c r="R31" s="80">
        <v>763.08539944903589</v>
      </c>
      <c r="S31" s="80">
        <v>116.32426429761244</v>
      </c>
      <c r="T31" s="80">
        <v>195.91073099024456</v>
      </c>
      <c r="U31" s="80">
        <v>1095.1712217781137</v>
      </c>
      <c r="V31" s="83">
        <v>837.20112517580867</v>
      </c>
    </row>
    <row r="32" spans="1:22">
      <c r="A32" s="2">
        <v>2009</v>
      </c>
      <c r="B32" s="80">
        <v>177.28459530026112</v>
      </c>
      <c r="C32" s="80">
        <v>612.50497809637602</v>
      </c>
      <c r="D32" s="80">
        <v>3187.6693766937669</v>
      </c>
      <c r="E32" s="80">
        <v>179.0144727773949</v>
      </c>
      <c r="F32" s="80">
        <v>399.20305309237847</v>
      </c>
      <c r="G32" s="80">
        <v>692.62424817980389</v>
      </c>
      <c r="H32" s="80">
        <v>293.75371213621065</v>
      </c>
      <c r="I32" s="80">
        <v>695.29527076696888</v>
      </c>
      <c r="J32" s="80">
        <v>2117.2236503856043</v>
      </c>
      <c r="K32" s="80">
        <v>2260.8130926094295</v>
      </c>
      <c r="L32" s="80">
        <v>3854.1731306236425</v>
      </c>
      <c r="M32" s="80">
        <v>852.7561036999748</v>
      </c>
      <c r="N32" s="80">
        <v>24050</v>
      </c>
      <c r="O32" s="80">
        <v>374.02358707305865</v>
      </c>
      <c r="P32" s="80">
        <v>379.4582772543742</v>
      </c>
      <c r="Q32" s="80">
        <v>182.69033449620358</v>
      </c>
      <c r="R32" s="80">
        <v>437.20441408302679</v>
      </c>
      <c r="S32" s="80">
        <v>123.98258565209163</v>
      </c>
      <c r="T32" s="80">
        <v>293.13850063532396</v>
      </c>
      <c r="U32" s="80">
        <v>719.87530904009463</v>
      </c>
      <c r="V32" s="83">
        <v>694.65193647605304</v>
      </c>
    </row>
    <row r="33" spans="1:25">
      <c r="A33" s="2">
        <v>2010</v>
      </c>
      <c r="B33" s="80">
        <v>189.16018245237456</v>
      </c>
      <c r="C33" s="80">
        <v>853.20388349514553</v>
      </c>
      <c r="D33" s="80">
        <v>2796.3587322993926</v>
      </c>
      <c r="E33" s="80">
        <v>192.6552744002629</v>
      </c>
      <c r="F33" s="80">
        <v>520.89663475319617</v>
      </c>
      <c r="G33" s="80">
        <v>758.46716489107973</v>
      </c>
      <c r="H33" s="80">
        <v>359.60759431890278</v>
      </c>
      <c r="I33" s="80">
        <v>686.85614993173624</v>
      </c>
      <c r="J33" s="80">
        <v>2046.6280295047413</v>
      </c>
      <c r="K33" s="80">
        <v>1734.524569240587</v>
      </c>
      <c r="L33" s="80">
        <v>3576.5534913516976</v>
      </c>
      <c r="M33" s="80">
        <v>855.13539117391645</v>
      </c>
      <c r="N33" s="80">
        <v>7650</v>
      </c>
      <c r="O33" s="80">
        <v>397.19486720381968</v>
      </c>
      <c r="P33" s="80">
        <v>401.05107571029725</v>
      </c>
      <c r="Q33" s="80">
        <v>169.15349386910916</v>
      </c>
      <c r="R33" s="80">
        <v>402.17391304347831</v>
      </c>
      <c r="S33" s="80">
        <v>145.69160997732425</v>
      </c>
      <c r="T33" s="80">
        <v>299.00464499004647</v>
      </c>
      <c r="U33" s="80">
        <v>634.46256796319528</v>
      </c>
      <c r="V33" s="83">
        <v>683.01898551740783</v>
      </c>
    </row>
    <row r="34" spans="1:25">
      <c r="A34" s="2">
        <v>2011</v>
      </c>
      <c r="B34" s="80">
        <v>218.03499327052489</v>
      </c>
      <c r="C34" s="80">
        <v>912.64283081459632</v>
      </c>
      <c r="D34" s="80">
        <v>4047.2103004291835</v>
      </c>
      <c r="E34" s="80">
        <v>213.19917604183172</v>
      </c>
      <c r="F34" s="80">
        <v>474.20747642313376</v>
      </c>
      <c r="G34" s="80">
        <v>805.94184576485475</v>
      </c>
      <c r="H34" s="80">
        <v>378.28285307545042</v>
      </c>
      <c r="I34" s="80">
        <v>728.36139435617736</v>
      </c>
      <c r="J34" s="80">
        <v>2444.0184049079753</v>
      </c>
      <c r="K34" s="80">
        <v>1155.8047493403694</v>
      </c>
      <c r="L34" s="80">
        <v>2304.8555623847574</v>
      </c>
      <c r="M34" s="80">
        <v>1048.8848151542927</v>
      </c>
      <c r="N34" s="80">
        <v>22300</v>
      </c>
      <c r="O34" s="80">
        <v>402.81899109792283</v>
      </c>
      <c r="P34" s="80">
        <v>453.50172215843855</v>
      </c>
      <c r="Q34" s="80">
        <v>178.38871623236912</v>
      </c>
      <c r="R34" s="80">
        <v>483.96946564885496</v>
      </c>
      <c r="S34" s="80">
        <v>199.56100237790375</v>
      </c>
      <c r="T34" s="80">
        <v>328.58837485172006</v>
      </c>
      <c r="U34" s="80">
        <v>870.26359143327852</v>
      </c>
      <c r="V34" s="83">
        <v>679.10258674303793</v>
      </c>
    </row>
    <row r="35" spans="1:25">
      <c r="A35" s="2">
        <v>2012</v>
      </c>
      <c r="B35" s="80">
        <v>214.28571428571431</v>
      </c>
      <c r="C35" s="80">
        <v>953.14591700133872</v>
      </c>
      <c r="D35" s="80">
        <v>3787.4911158493251</v>
      </c>
      <c r="E35" s="80">
        <v>178.85601577909267</v>
      </c>
      <c r="F35" s="80">
        <v>477.96135536264353</v>
      </c>
      <c r="G35" s="80">
        <v>810.26311488805368</v>
      </c>
      <c r="H35" s="80">
        <v>402.33279196810867</v>
      </c>
      <c r="I35" s="80">
        <v>785.96656463385932</v>
      </c>
      <c r="J35" s="80">
        <v>2399.295951722404</v>
      </c>
      <c r="K35" s="80">
        <v>1080.8222676200203</v>
      </c>
      <c r="L35" s="80">
        <v>2205.5501774766053</v>
      </c>
      <c r="M35" s="80">
        <v>1017.1630878165165</v>
      </c>
      <c r="N35" s="80">
        <v>31095.238095238092</v>
      </c>
      <c r="O35" s="80">
        <v>417.48983149331781</v>
      </c>
      <c r="P35" s="80">
        <v>420.51720121146229</v>
      </c>
      <c r="Q35" s="80">
        <v>168.79699248120301</v>
      </c>
      <c r="R35" s="80">
        <v>504.20168067226888</v>
      </c>
      <c r="S35" s="80">
        <v>186.13933236574744</v>
      </c>
      <c r="T35" s="80">
        <v>290.70790896517042</v>
      </c>
      <c r="U35" s="80">
        <v>717.85751647661903</v>
      </c>
      <c r="V35" s="83">
        <v>666.33932445703056</v>
      </c>
    </row>
    <row r="36" spans="1:25">
      <c r="A36" s="2">
        <v>2013</v>
      </c>
      <c r="B36" s="80">
        <v>170.73170731707316</v>
      </c>
      <c r="C36" s="80">
        <v>636.18224143664793</v>
      </c>
      <c r="D36" s="80">
        <v>3726.8292682926826</v>
      </c>
      <c r="E36" s="80">
        <v>147.6165294250963</v>
      </c>
      <c r="F36" s="80">
        <v>458.53996078883637</v>
      </c>
      <c r="G36" s="80">
        <v>732.55055446836263</v>
      </c>
      <c r="H36" s="80">
        <v>343.37205411348532</v>
      </c>
      <c r="I36" s="80">
        <v>730.76923076923072</v>
      </c>
      <c r="J36" s="80">
        <v>2249.5417648599114</v>
      </c>
      <c r="K36" s="80">
        <v>1120.6724782067247</v>
      </c>
      <c r="L36" s="80">
        <v>1778.8913247729408</v>
      </c>
      <c r="M36" s="80">
        <v>967.87118794984053</v>
      </c>
      <c r="N36" s="80">
        <v>20153.846153846152</v>
      </c>
      <c r="O36" s="80">
        <v>336.1923509561305</v>
      </c>
      <c r="P36" s="80">
        <v>372.92474786656322</v>
      </c>
      <c r="Q36" s="80">
        <v>135.12520101079716</v>
      </c>
      <c r="R36" s="80">
        <v>381.64130705911703</v>
      </c>
      <c r="S36" s="80">
        <v>144.46015197031278</v>
      </c>
      <c r="T36" s="80">
        <v>268.22612085769981</v>
      </c>
      <c r="U36" s="80">
        <v>703.31994079086496</v>
      </c>
      <c r="V36" s="83">
        <v>602.54956869045554</v>
      </c>
    </row>
    <row r="37" spans="1:25">
      <c r="A37" s="2"/>
      <c r="B37" s="80"/>
      <c r="C37" s="80"/>
      <c r="D37" s="80"/>
      <c r="E37" s="80"/>
      <c r="F37" s="80"/>
      <c r="G37" s="80"/>
      <c r="H37" s="80"/>
      <c r="I37" s="80"/>
      <c r="J37" s="80"/>
      <c r="K37" s="80"/>
      <c r="L37" s="80"/>
      <c r="M37" s="80"/>
      <c r="N37" s="80"/>
      <c r="O37" s="80"/>
      <c r="P37" s="80"/>
      <c r="Q37" s="80"/>
      <c r="R37" s="80"/>
      <c r="S37" s="80"/>
      <c r="T37" s="80"/>
      <c r="U37" s="80"/>
      <c r="V37" s="83"/>
    </row>
    <row r="38" spans="1:25">
      <c r="A38" s="2" t="s">
        <v>63</v>
      </c>
      <c r="B38" s="80"/>
      <c r="C38" s="80"/>
      <c r="D38" s="80"/>
      <c r="E38" s="80"/>
      <c r="F38" s="80"/>
      <c r="G38" s="80"/>
      <c r="H38" s="80"/>
      <c r="I38" s="80"/>
      <c r="J38" s="80"/>
      <c r="K38" s="80"/>
      <c r="L38" s="80"/>
      <c r="M38" s="80"/>
      <c r="N38" s="80"/>
      <c r="O38" s="80"/>
      <c r="P38" s="80"/>
      <c r="Q38" s="80"/>
      <c r="R38" s="80"/>
      <c r="S38" s="80"/>
      <c r="T38" s="80"/>
      <c r="U38" s="80"/>
      <c r="V38" s="83"/>
      <c r="W38" s="37"/>
      <c r="X38" s="37"/>
      <c r="Y38" s="37"/>
    </row>
    <row r="39" spans="1:25">
      <c r="A39" s="2" t="s">
        <v>66</v>
      </c>
      <c r="B39" s="54">
        <f>((B32/B10)^(1/($A$32-$A$10))-1)*100</f>
        <v>14.027594706999347</v>
      </c>
      <c r="C39" s="54">
        <f t="shared" ref="C39:V39" si="0">((C32/C10)^(1/($A$32-$A$10))-1)*100</f>
        <v>12.185735026156941</v>
      </c>
      <c r="D39" s="54">
        <f t="shared" si="0"/>
        <v>3.031579042799537</v>
      </c>
      <c r="E39" s="54">
        <f t="shared" si="0"/>
        <v>4.7560189748263371</v>
      </c>
      <c r="F39" s="54">
        <f t="shared" si="0"/>
        <v>3.5067923103025755</v>
      </c>
      <c r="G39" s="54">
        <f t="shared" si="0"/>
        <v>5.1988496594980393</v>
      </c>
      <c r="H39" s="54">
        <f t="shared" si="0"/>
        <v>9.2072081261666874</v>
      </c>
      <c r="I39" s="54">
        <f t="shared" si="0"/>
        <v>6.4518795151978114</v>
      </c>
      <c r="J39" s="54">
        <f t="shared" si="0"/>
        <v>6.7007029511910954</v>
      </c>
      <c r="K39" s="54">
        <f t="shared" si="0"/>
        <v>0.47140689430742455</v>
      </c>
      <c r="L39" s="54">
        <f t="shared" si="0"/>
        <v>4.9708116216551579</v>
      </c>
      <c r="M39" s="54">
        <f t="shared" si="0"/>
        <v>-0.82428779242048611</v>
      </c>
      <c r="N39" s="54"/>
      <c r="O39" s="54">
        <f t="shared" si="0"/>
        <v>-0.92990118369633556</v>
      </c>
      <c r="P39" s="54">
        <f t="shared" si="0"/>
        <v>3.6190520250012126</v>
      </c>
      <c r="Q39" s="54">
        <f t="shared" si="0"/>
        <v>6.0919491719659602</v>
      </c>
      <c r="R39" s="54">
        <f t="shared" si="0"/>
        <v>6.1606906022932284</v>
      </c>
      <c r="S39" s="54">
        <f t="shared" si="0"/>
        <v>4.4217794431405277</v>
      </c>
      <c r="T39" s="54">
        <f t="shared" si="0"/>
        <v>4.4176488337569264</v>
      </c>
      <c r="U39" s="54">
        <f t="shared" si="0"/>
        <v>1.2295474213235069</v>
      </c>
      <c r="V39" s="53">
        <f t="shared" si="0"/>
        <v>3.3781338573535491</v>
      </c>
      <c r="W39" s="37"/>
      <c r="X39" s="37"/>
      <c r="Y39" s="37"/>
    </row>
    <row r="40" spans="1:25">
      <c r="A40" s="2" t="s">
        <v>67</v>
      </c>
      <c r="B40" s="54">
        <f>((B32/B23)^(1/9)-1)*100</f>
        <v>22.549447079581952</v>
      </c>
      <c r="C40" s="54">
        <f t="shared" ref="C40:V40" si="1">((C32/C23)^(1/9)-1)*100</f>
        <v>18.864155371676716</v>
      </c>
      <c r="D40" s="54">
        <f t="shared" si="1"/>
        <v>2.0578900564122149</v>
      </c>
      <c r="E40" s="54">
        <f t="shared" si="1"/>
        <v>-1.7485453438457088</v>
      </c>
      <c r="F40" s="54">
        <f t="shared" si="1"/>
        <v>-1.3715223157243717</v>
      </c>
      <c r="G40" s="54">
        <f t="shared" si="1"/>
        <v>-4.8935186442485179</v>
      </c>
      <c r="H40" s="54">
        <f t="shared" si="1"/>
        <v>-0.23351329051415348</v>
      </c>
      <c r="I40" s="54">
        <f t="shared" si="1"/>
        <v>-0.21953432455145139</v>
      </c>
      <c r="J40" s="54">
        <f t="shared" si="1"/>
        <v>32.949630183449983</v>
      </c>
      <c r="K40" s="54">
        <f t="shared" si="1"/>
        <v>-2.1580919991453951</v>
      </c>
      <c r="L40" s="54">
        <f t="shared" si="1"/>
        <v>2.3557910553901662</v>
      </c>
      <c r="M40" s="54">
        <f t="shared" si="1"/>
        <v>-11.628272136630935</v>
      </c>
      <c r="N40" s="54">
        <f t="shared" si="1"/>
        <v>8.4733329569588243</v>
      </c>
      <c r="O40" s="54">
        <f t="shared" si="1"/>
        <v>-7.3362273888658569</v>
      </c>
      <c r="P40" s="54">
        <f t="shared" si="1"/>
        <v>-4.6619994392204873</v>
      </c>
      <c r="Q40" s="54">
        <f t="shared" si="1"/>
        <v>-9.8825285037262844E-2</v>
      </c>
      <c r="R40" s="54">
        <f t="shared" si="1"/>
        <v>-8.3441730062758239</v>
      </c>
      <c r="S40" s="54">
        <f t="shared" si="1"/>
        <v>8.5389337718559268</v>
      </c>
      <c r="T40" s="54">
        <f t="shared" si="1"/>
        <v>-0.43320663252114366</v>
      </c>
      <c r="U40" s="54">
        <f t="shared" si="1"/>
        <v>-9.9853779232902067</v>
      </c>
      <c r="V40" s="53">
        <f t="shared" si="1"/>
        <v>-1.4390687005606084</v>
      </c>
      <c r="W40" s="37"/>
      <c r="X40" s="37"/>
      <c r="Y40" s="37"/>
    </row>
    <row r="41" spans="1:25">
      <c r="A41" s="2"/>
      <c r="B41" s="52"/>
      <c r="C41" s="52"/>
      <c r="D41" s="52"/>
      <c r="E41" s="52"/>
      <c r="F41" s="52"/>
      <c r="G41" s="52"/>
      <c r="H41" s="52"/>
      <c r="I41" s="52"/>
      <c r="J41" s="52"/>
      <c r="K41" s="52"/>
      <c r="L41" s="52"/>
      <c r="M41" s="52"/>
      <c r="N41" s="52"/>
      <c r="O41" s="52"/>
      <c r="P41" s="52"/>
      <c r="Q41" s="52"/>
      <c r="R41" s="52"/>
      <c r="S41" s="52"/>
      <c r="T41" s="52"/>
      <c r="U41" s="52"/>
      <c r="V41" s="51"/>
    </row>
    <row r="42" spans="1:25">
      <c r="A42" s="2" t="s">
        <v>68</v>
      </c>
      <c r="B42" s="54">
        <f>((B36/B10)^(1/($A$36-$A$10))-1)*100</f>
        <v>11.586098067987404</v>
      </c>
      <c r="C42" s="54">
        <f t="shared" ref="C42:V42" si="2">((C36/C10)^(1/($A$36-$A$10))-1)*100</f>
        <v>10.379509436849554</v>
      </c>
      <c r="D42" s="54">
        <f t="shared" si="2"/>
        <v>3.1775368903827372</v>
      </c>
      <c r="E42" s="54">
        <f t="shared" si="2"/>
        <v>3.2412492962635486</v>
      </c>
      <c r="F42" s="54">
        <f t="shared" si="2"/>
        <v>3.5096150902658163</v>
      </c>
      <c r="G42" s="54">
        <f t="shared" si="2"/>
        <v>4.6070211265790251</v>
      </c>
      <c r="H42" s="54">
        <f t="shared" si="2"/>
        <v>8.3860707614015428</v>
      </c>
      <c r="I42" s="54">
        <f t="shared" si="2"/>
        <v>5.6348182032243344</v>
      </c>
      <c r="J42" s="54">
        <f t="shared" si="2"/>
        <v>5.887926054739645</v>
      </c>
      <c r="K42" s="54">
        <f t="shared" si="2"/>
        <v>-2.2749910716190591</v>
      </c>
      <c r="L42" s="54">
        <f t="shared" si="2"/>
        <v>1.1375791954385317</v>
      </c>
      <c r="M42" s="54">
        <f t="shared" si="2"/>
        <v>-0.21311648072659395</v>
      </c>
      <c r="N42" s="54"/>
      <c r="O42" s="54">
        <f t="shared" si="2"/>
        <v>-1.1934777213997383</v>
      </c>
      <c r="P42" s="54">
        <f t="shared" si="2"/>
        <v>2.9850491793220746</v>
      </c>
      <c r="Q42" s="54">
        <f t="shared" si="2"/>
        <v>3.9186804496929462</v>
      </c>
      <c r="R42" s="54">
        <f t="shared" si="2"/>
        <v>4.6402965675991892</v>
      </c>
      <c r="S42" s="54">
        <f t="shared" si="2"/>
        <v>4.3406441517878536</v>
      </c>
      <c r="T42" s="54">
        <f t="shared" si="2"/>
        <v>3.3718016628535352</v>
      </c>
      <c r="U42" s="54">
        <f t="shared" si="2"/>
        <v>0.94903215386483719</v>
      </c>
      <c r="V42" s="53">
        <f t="shared" si="2"/>
        <v>2.2899458768159686</v>
      </c>
    </row>
    <row r="43" spans="1:25">
      <c r="A43" s="2" t="s">
        <v>69</v>
      </c>
      <c r="B43" s="54">
        <f>((B36/B23)^(1/13)-1)*100</f>
        <v>14.783751421353418</v>
      </c>
      <c r="C43" s="54">
        <f t="shared" ref="C43:V43" si="3">((C36/C23)^(1/13)-1)*100</f>
        <v>13.038241341933009</v>
      </c>
      <c r="D43" s="54">
        <f t="shared" si="3"/>
        <v>2.646710979543343</v>
      </c>
      <c r="E43" s="54">
        <f t="shared" si="3"/>
        <v>-2.668442522235237</v>
      </c>
      <c r="F43" s="54">
        <f t="shared" si="3"/>
        <v>0.10995224298984141</v>
      </c>
      <c r="G43" s="54">
        <f t="shared" si="3"/>
        <v>-2.9965913667335031</v>
      </c>
      <c r="H43" s="54">
        <f t="shared" si="3"/>
        <v>1.044121690706179</v>
      </c>
      <c r="I43" s="54">
        <f t="shared" si="3"/>
        <v>0.23089157472493405</v>
      </c>
      <c r="J43" s="54">
        <f t="shared" si="3"/>
        <v>22.364300763489652</v>
      </c>
      <c r="K43" s="54">
        <f t="shared" si="3"/>
        <v>-6.675590376521634</v>
      </c>
      <c r="L43" s="54">
        <f t="shared" si="3"/>
        <v>-4.242778487014065</v>
      </c>
      <c r="M43" s="54">
        <f t="shared" si="3"/>
        <v>-7.3036729068771233</v>
      </c>
      <c r="N43" s="54">
        <f t="shared" si="3"/>
        <v>4.3638227155536446</v>
      </c>
      <c r="O43" s="54">
        <f t="shared" si="3"/>
        <v>-5.913107300123821</v>
      </c>
      <c r="P43" s="54">
        <f t="shared" si="3"/>
        <v>-3.3803405642182427</v>
      </c>
      <c r="Q43" s="54">
        <f t="shared" si="3"/>
        <v>-2.3600844373163898</v>
      </c>
      <c r="R43" s="54">
        <f t="shared" si="3"/>
        <v>-6.8329321397598957</v>
      </c>
      <c r="S43" s="54">
        <f t="shared" si="3"/>
        <v>7.0885090435384823</v>
      </c>
      <c r="T43" s="54">
        <f t="shared" si="3"/>
        <v>-0.97893179644549244</v>
      </c>
      <c r="U43" s="54">
        <f t="shared" si="3"/>
        <v>-7.190309535822248</v>
      </c>
      <c r="V43" s="53">
        <f t="shared" si="3"/>
        <v>-2.0758295465395538</v>
      </c>
    </row>
    <row r="44" spans="1:25">
      <c r="A44" s="2"/>
      <c r="B44" s="52"/>
      <c r="C44" s="52"/>
      <c r="D44" s="52"/>
      <c r="E44" s="52"/>
      <c r="F44" s="52"/>
      <c r="G44" s="52"/>
      <c r="H44" s="52"/>
      <c r="I44" s="52"/>
      <c r="J44" s="52"/>
      <c r="K44" s="52"/>
      <c r="L44" s="52"/>
      <c r="M44" s="52"/>
      <c r="N44" s="52"/>
      <c r="O44" s="52"/>
      <c r="P44" s="52"/>
      <c r="Q44" s="52"/>
      <c r="R44" s="52"/>
      <c r="S44" s="52"/>
      <c r="T44" s="52"/>
      <c r="U44" s="52"/>
      <c r="V44" s="51"/>
    </row>
    <row r="45" spans="1:25" ht="30" customHeight="1">
      <c r="A45" s="142" t="s">
        <v>72</v>
      </c>
      <c r="B45" s="162"/>
      <c r="C45" s="162"/>
      <c r="D45" s="162"/>
      <c r="E45" s="162"/>
      <c r="F45" s="162"/>
      <c r="G45" s="162"/>
      <c r="H45" s="162"/>
      <c r="I45" s="162"/>
      <c r="J45" s="162"/>
      <c r="K45" s="162"/>
      <c r="L45" s="162"/>
      <c r="M45" s="162"/>
      <c r="N45" s="162"/>
      <c r="O45" s="162"/>
      <c r="P45" s="162"/>
      <c r="Q45" s="162"/>
      <c r="R45" s="162"/>
      <c r="S45" s="162"/>
      <c r="T45" s="162"/>
      <c r="U45" s="162"/>
      <c r="V45" s="163"/>
    </row>
  </sheetData>
  <mergeCells count="2">
    <mergeCell ref="A1:V1"/>
    <mergeCell ref="A45:V45"/>
  </mergeCells>
  <printOptions horizontalCentered="1" verticalCentered="1"/>
  <pageMargins left="0.70866141732283472" right="0.70866141732283472" top="0.74803149606299213" bottom="0.74803149606299213" header="0.31496062992125984" footer="0.31496062992125984"/>
  <pageSetup scale="60" orientation="landscape" horizontalDpi="4294967292" verticalDpi="0" r:id="rId1"/>
</worksheet>
</file>

<file path=xl/worksheets/sheet107.xml><?xml version="1.0" encoding="utf-8"?>
<worksheet xmlns="http://schemas.openxmlformats.org/spreadsheetml/2006/main" xmlns:r="http://schemas.openxmlformats.org/officeDocument/2006/relationships">
  <dimension ref="A1:Y45"/>
  <sheetViews>
    <sheetView view="pageBreakPreview" zoomScale="85" zoomScaleNormal="100" zoomScaleSheetLayoutView="85" workbookViewId="0">
      <selection activeCell="T51" sqref="T51"/>
    </sheetView>
  </sheetViews>
  <sheetFormatPr defaultRowHeight="15"/>
  <cols>
    <col min="1" max="1" width="9.85546875" style="1" customWidth="1"/>
  </cols>
  <sheetData>
    <row r="1" spans="1:22">
      <c r="A1" s="145" t="s">
        <v>47</v>
      </c>
      <c r="B1" s="146"/>
      <c r="C1" s="146"/>
      <c r="D1" s="146"/>
      <c r="E1" s="146"/>
      <c r="F1" s="146"/>
      <c r="G1" s="146"/>
      <c r="H1" s="146"/>
      <c r="I1" s="146"/>
      <c r="J1" s="146"/>
      <c r="K1" s="146"/>
      <c r="L1" s="146"/>
      <c r="M1" s="146"/>
      <c r="N1" s="146"/>
      <c r="O1" s="146"/>
      <c r="P1" s="146"/>
      <c r="Q1" s="146"/>
      <c r="R1" s="146"/>
      <c r="S1" s="146"/>
      <c r="T1" s="146"/>
      <c r="U1" s="146"/>
      <c r="V1" s="147"/>
    </row>
    <row r="2" spans="1:22" ht="102.75">
      <c r="A2" s="2"/>
      <c r="B2" s="3" t="s">
        <v>19</v>
      </c>
      <c r="C2" s="3" t="s">
        <v>14</v>
      </c>
      <c r="D2" s="3" t="s">
        <v>15</v>
      </c>
      <c r="E2" s="3" t="s">
        <v>16</v>
      </c>
      <c r="F2" s="3" t="s">
        <v>17</v>
      </c>
      <c r="G2" s="3" t="s">
        <v>18</v>
      </c>
      <c r="H2" s="3" t="s">
        <v>20</v>
      </c>
      <c r="I2" s="3" t="s">
        <v>21</v>
      </c>
      <c r="J2" s="3" t="s">
        <v>22</v>
      </c>
      <c r="K2" s="3" t="s">
        <v>24</v>
      </c>
      <c r="L2" s="3" t="s">
        <v>25</v>
      </c>
      <c r="M2" s="3" t="s">
        <v>26</v>
      </c>
      <c r="N2" s="3" t="s">
        <v>27</v>
      </c>
      <c r="O2" s="3" t="s">
        <v>28</v>
      </c>
      <c r="P2" s="3" t="s">
        <v>43</v>
      </c>
      <c r="Q2" s="3" t="s">
        <v>44</v>
      </c>
      <c r="R2" s="3" t="s">
        <v>31</v>
      </c>
      <c r="S2" s="38" t="s">
        <v>35</v>
      </c>
      <c r="T2" s="38" t="s">
        <v>45</v>
      </c>
      <c r="U2" s="38" t="s">
        <v>46</v>
      </c>
      <c r="V2" s="58" t="s">
        <v>33</v>
      </c>
    </row>
    <row r="3" spans="1:22">
      <c r="A3" s="2">
        <v>1980</v>
      </c>
      <c r="B3" s="54"/>
      <c r="C3" s="54"/>
      <c r="D3" s="54">
        <f>'7a'!D3/'7a'!$V3*100</f>
        <v>276.55815641724291</v>
      </c>
      <c r="E3" s="54">
        <f>'7a'!E3/'7a'!$V3*100</f>
        <v>17.076018529939645</v>
      </c>
      <c r="F3" s="54">
        <f>'7a'!F3/'7a'!$V3*100</f>
        <v>74.221849870349047</v>
      </c>
      <c r="G3" s="54"/>
      <c r="H3" s="54"/>
      <c r="I3" s="54">
        <f>'7a'!I3/'7a'!$V3*100</f>
        <v>108.74152022143228</v>
      </c>
      <c r="J3" s="54"/>
      <c r="K3" s="54"/>
      <c r="L3" s="54"/>
      <c r="M3" s="54">
        <f>'7a'!M3/'7a'!$V3*100</f>
        <v>307.7778054648802</v>
      </c>
      <c r="N3" s="54"/>
      <c r="O3" s="54"/>
      <c r="P3" s="54">
        <f>'7a'!P3/'7a'!$V3*100</f>
        <v>22.379032717183186</v>
      </c>
      <c r="Q3" s="54">
        <f>'7a'!Q3/'7a'!$V3*100</f>
        <v>10.868060895382239</v>
      </c>
      <c r="R3" s="54"/>
      <c r="S3" s="54">
        <f>'7a'!S3/'7a'!$V3*100</f>
        <v>19.232149132574552</v>
      </c>
      <c r="T3" s="54">
        <f>'7a'!T3/'7a'!$V3*100</f>
        <v>37.647019061013225</v>
      </c>
      <c r="U3" s="54">
        <f>'7a'!U3/'7a'!$V3*100</f>
        <v>80.963776009312355</v>
      </c>
      <c r="V3" s="53">
        <f>'7a'!V3/'7a'!$V3*100</f>
        <v>100</v>
      </c>
    </row>
    <row r="4" spans="1:22">
      <c r="A4" s="2">
        <v>1981</v>
      </c>
      <c r="B4" s="54"/>
      <c r="C4" s="54"/>
      <c r="D4" s="54">
        <f>'7a'!D4/'7a'!$V4*100</f>
        <v>1384.5172453739347</v>
      </c>
      <c r="E4" s="54">
        <f>'7a'!E4/'7a'!$V4*100</f>
        <v>16.438286045828509</v>
      </c>
      <c r="F4" s="54">
        <f>'7a'!F4/'7a'!$V4*100</f>
        <v>49.506861918682858</v>
      </c>
      <c r="G4" s="54"/>
      <c r="H4" s="54"/>
      <c r="I4" s="54">
        <f>'7a'!I4/'7a'!$V4*100</f>
        <v>91.029983723498262</v>
      </c>
      <c r="J4" s="50"/>
      <c r="K4" s="54"/>
      <c r="L4" s="54"/>
      <c r="M4" s="54">
        <f>'7a'!M4/'7a'!$V4*100</f>
        <v>297.02953951199692</v>
      </c>
      <c r="N4" s="54"/>
      <c r="O4" s="54"/>
      <c r="P4" s="54">
        <f>'7a'!P4/'7a'!$V4*100</f>
        <v>44.055981681028086</v>
      </c>
      <c r="Q4" s="54">
        <f>'7a'!Q4/'7a'!$V4*100</f>
        <v>15.151465339319525</v>
      </c>
      <c r="R4" s="54"/>
      <c r="S4" s="54">
        <f>'7a'!S4/'7a'!$V4*100</f>
        <v>14.126480432798132</v>
      </c>
      <c r="T4" s="54">
        <f>'7a'!T4/'7a'!$V4*100</f>
        <v>34.153096684314868</v>
      </c>
      <c r="U4" s="54">
        <f>'7a'!U4/'7a'!$V4*100</f>
        <v>127.37603846246614</v>
      </c>
      <c r="V4" s="53">
        <f>'7a'!V4/'7a'!$V4*100</f>
        <v>100</v>
      </c>
    </row>
    <row r="5" spans="1:22">
      <c r="A5" s="2">
        <v>1982</v>
      </c>
      <c r="B5" s="54"/>
      <c r="C5" s="54"/>
      <c r="D5" s="54">
        <f>'7a'!D5/'7a'!$V5*100</f>
        <v>1727.2529792756163</v>
      </c>
      <c r="E5" s="54">
        <f>'7a'!E5/'7a'!$V5*100</f>
        <v>23.82400886150754</v>
      </c>
      <c r="F5" s="54">
        <f>'7a'!F5/'7a'!$V5*100</f>
        <v>67.655377410364977</v>
      </c>
      <c r="G5" s="54"/>
      <c r="H5" s="54"/>
      <c r="I5" s="54">
        <f>'7a'!I5/'7a'!$V5*100</f>
        <v>88.116128658676644</v>
      </c>
      <c r="J5" s="54"/>
      <c r="K5" s="54"/>
      <c r="L5" s="54"/>
      <c r="M5" s="54">
        <f>'7a'!M5/'7a'!$V5*100</f>
        <v>204.85005681502449</v>
      </c>
      <c r="N5" s="54"/>
      <c r="O5" s="54"/>
      <c r="P5" s="54">
        <f>'7a'!P5/'7a'!$V5*100</f>
        <v>62.808670091534488</v>
      </c>
      <c r="Q5" s="54">
        <f>'7a'!Q5/'7a'!$V5*100</f>
        <v>17.080453133991188</v>
      </c>
      <c r="R5" s="54"/>
      <c r="S5" s="54">
        <f>'7a'!S5/'7a'!$V5*100</f>
        <v>9.9651010982681321</v>
      </c>
      <c r="T5" s="54">
        <f>'7a'!T5/'7a'!$V5*100</f>
        <v>25.623224082815447</v>
      </c>
      <c r="U5" s="54">
        <f>'7a'!U5/'7a'!$V5*100</f>
        <v>143.2691016547854</v>
      </c>
      <c r="V5" s="53">
        <f>'7a'!V5/'7a'!$V5*100</f>
        <v>100</v>
      </c>
    </row>
    <row r="6" spans="1:22">
      <c r="A6" s="2">
        <v>1983</v>
      </c>
      <c r="B6" s="54"/>
      <c r="C6" s="54"/>
      <c r="D6" s="54">
        <f>'7a'!D6/'7a'!$V6*100</f>
        <v>1964.3001637705972</v>
      </c>
      <c r="E6" s="54">
        <f>'7a'!E6/'7a'!$V6*100</f>
        <v>19.888335202396583</v>
      </c>
      <c r="F6" s="54">
        <f>'7a'!F6/'7a'!$V6*100</f>
        <v>61.85624571704551</v>
      </c>
      <c r="G6" s="54"/>
      <c r="H6" s="54"/>
      <c r="I6" s="54">
        <f>'7a'!I6/'7a'!$V6*100</f>
        <v>83.804910642553992</v>
      </c>
      <c r="J6" s="54"/>
      <c r="K6" s="54"/>
      <c r="L6" s="54"/>
      <c r="M6" s="54">
        <f>'7a'!M6/'7a'!$V6*100</f>
        <v>238.92904777736112</v>
      </c>
      <c r="N6" s="54"/>
      <c r="O6" s="54"/>
      <c r="P6" s="54">
        <f>'7a'!P6/'7a'!$V6*100</f>
        <v>47.319485628978796</v>
      </c>
      <c r="Q6" s="54">
        <f>'7a'!Q6/'7a'!$V6*100</f>
        <v>15.861101125104337</v>
      </c>
      <c r="R6" s="54"/>
      <c r="S6" s="54">
        <f>'7a'!S6/'7a'!$V6*100</f>
        <v>11.437794834186203</v>
      </c>
      <c r="T6" s="54">
        <f>'7a'!T6/'7a'!$V6*100</f>
        <v>29.679411369223661</v>
      </c>
      <c r="U6" s="54">
        <f>'7a'!U6/'7a'!$V6*100</f>
        <v>130.51460673637422</v>
      </c>
      <c r="V6" s="53">
        <f>'7a'!V6/'7a'!$V6*100</f>
        <v>100</v>
      </c>
    </row>
    <row r="7" spans="1:22">
      <c r="A7" s="2">
        <v>1984</v>
      </c>
      <c r="B7" s="54"/>
      <c r="C7" s="54"/>
      <c r="D7" s="54">
        <f>'7a'!D7/'7a'!$V7*100</f>
        <v>1435.4361242807447</v>
      </c>
      <c r="E7" s="54">
        <f>'7a'!E7/'7a'!$V7*100</f>
        <v>25.690129805339478</v>
      </c>
      <c r="F7" s="54">
        <f>'7a'!F7/'7a'!$V7*100</f>
        <v>60.685508361339437</v>
      </c>
      <c r="G7" s="54"/>
      <c r="H7" s="54"/>
      <c r="I7" s="54">
        <f>'7a'!I7/'7a'!$V7*100</f>
        <v>76.07596321638718</v>
      </c>
      <c r="J7" s="54"/>
      <c r="K7" s="54"/>
      <c r="L7" s="54"/>
      <c r="M7" s="54">
        <f>'7a'!M7/'7a'!$V7*100</f>
        <v>267.78840324401125</v>
      </c>
      <c r="N7" s="54"/>
      <c r="O7" s="54"/>
      <c r="P7" s="54">
        <f>'7a'!P7/'7a'!$V7*100</f>
        <v>62.538961653821303</v>
      </c>
      <c r="Q7" s="54">
        <f>'7a'!Q7/'7a'!$V7*100</f>
        <v>17.179521678203425</v>
      </c>
      <c r="R7" s="54"/>
      <c r="S7" s="54">
        <f>'7a'!S7/'7a'!$V7*100</f>
        <v>13.284547419303316</v>
      </c>
      <c r="T7" s="54">
        <f>'7a'!T7/'7a'!$V7*100</f>
        <v>34.683626854132207</v>
      </c>
      <c r="U7" s="54">
        <f>'7a'!U7/'7a'!$V7*100</f>
        <v>159.79065615190098</v>
      </c>
      <c r="V7" s="53">
        <f>'7a'!V7/'7a'!$V7*100</f>
        <v>100</v>
      </c>
    </row>
    <row r="8" spans="1:22">
      <c r="A8" s="2">
        <v>1985</v>
      </c>
      <c r="B8" s="54"/>
      <c r="C8" s="54"/>
      <c r="D8" s="54">
        <f>'7a'!D8/'7a'!$V8*100</f>
        <v>1437.7279436734166</v>
      </c>
      <c r="E8" s="54">
        <f>'7a'!E8/'7a'!$V8*100</f>
        <v>25.762947558480786</v>
      </c>
      <c r="F8" s="54">
        <f>'7a'!F8/'7a'!$V8*100</f>
        <v>57.731518723003994</v>
      </c>
      <c r="G8" s="54"/>
      <c r="H8" s="54"/>
      <c r="I8" s="54">
        <f>'7a'!I8/'7a'!$V8*100</f>
        <v>87.052540879746303</v>
      </c>
      <c r="J8" s="54"/>
      <c r="K8" s="54"/>
      <c r="L8" s="54"/>
      <c r="M8" s="54">
        <f>'7a'!M8/'7a'!$V8*100</f>
        <v>315.13600029146704</v>
      </c>
      <c r="N8" s="54"/>
      <c r="O8" s="54"/>
      <c r="P8" s="54">
        <f>'7a'!P8/'7a'!$V8*100</f>
        <v>63.57851097558401</v>
      </c>
      <c r="Q8" s="54">
        <f>'7a'!Q8/'7a'!$V8*100</f>
        <v>18.26330618151324</v>
      </c>
      <c r="R8" s="54"/>
      <c r="S8" s="54">
        <f>'7a'!S8/'7a'!$V8*100</f>
        <v>15.493617192765234</v>
      </c>
      <c r="T8" s="54">
        <f>'7a'!T8/'7a'!$V8*100</f>
        <v>36.839011021394455</v>
      </c>
      <c r="U8" s="54">
        <f>'7a'!U8/'7a'!$V8*100</f>
        <v>171.74229622607808</v>
      </c>
      <c r="V8" s="53">
        <f>'7a'!V8/'7a'!$V8*100</f>
        <v>100</v>
      </c>
    </row>
    <row r="9" spans="1:22">
      <c r="A9" s="2">
        <v>1986</v>
      </c>
      <c r="B9" s="54"/>
      <c r="C9" s="54"/>
      <c r="D9" s="54">
        <f>'7a'!D9/'7a'!$V9*100</f>
        <v>679.28670653952815</v>
      </c>
      <c r="E9" s="54">
        <f>'7a'!E9/'7a'!$V9*100</f>
        <v>26.194431076727859</v>
      </c>
      <c r="F9" s="54">
        <f>'7a'!F9/'7a'!$V9*100</f>
        <v>64.102464129927341</v>
      </c>
      <c r="G9" s="54"/>
      <c r="H9" s="54"/>
      <c r="I9" s="54">
        <f>'7a'!I9/'7a'!$V9*100</f>
        <v>79.458957886200707</v>
      </c>
      <c r="J9" s="54"/>
      <c r="K9" s="54"/>
      <c r="L9" s="54"/>
      <c r="M9" s="54">
        <f>'7a'!M9/'7a'!$V9*100</f>
        <v>370.49684892141568</v>
      </c>
      <c r="N9" s="54"/>
      <c r="O9" s="54"/>
      <c r="P9" s="54">
        <f>'7a'!P9/'7a'!$V9*100</f>
        <v>69.95828969011491</v>
      </c>
      <c r="Q9" s="54">
        <f>'7a'!Q9/'7a'!$V9*100</f>
        <v>19.614028179525999</v>
      </c>
      <c r="R9" s="54"/>
      <c r="S9" s="54">
        <f>'7a'!S9/'7a'!$V9*100</f>
        <v>17.846447333359951</v>
      </c>
      <c r="T9" s="54">
        <f>'7a'!T9/'7a'!$V9*100</f>
        <v>38.310548274444763</v>
      </c>
      <c r="U9" s="54">
        <f>'7a'!U9/'7a'!$V9*100</f>
        <v>194.74442799118057</v>
      </c>
      <c r="V9" s="53">
        <f>'7a'!V9/'7a'!$V9*100</f>
        <v>100</v>
      </c>
    </row>
    <row r="10" spans="1:22">
      <c r="A10" s="2">
        <v>1987</v>
      </c>
      <c r="B10" s="54">
        <f>'7a'!B10/'7a'!$V10*100</f>
        <v>2.9519955206214421</v>
      </c>
      <c r="C10" s="54">
        <f>'7a'!C10/'7a'!$V10*100</f>
        <v>14.593030227057193</v>
      </c>
      <c r="D10" s="54">
        <f>'7a'!D10/'7a'!$V10*100</f>
        <v>494.07096457899246</v>
      </c>
      <c r="E10" s="54">
        <f>'7a'!E10/'7a'!$V10*100</f>
        <v>19.258140413047894</v>
      </c>
      <c r="F10" s="54">
        <f>'7a'!F10/'7a'!$V10*100</f>
        <v>55.916894615163024</v>
      </c>
      <c r="G10" s="54">
        <f>'7a'!G10/'7a'!$V10*100</f>
        <v>67.90781892211416</v>
      </c>
      <c r="H10" s="54">
        <f>'7a'!H10/'7a'!$V10*100</f>
        <v>12.650816398238154</v>
      </c>
      <c r="I10" s="54">
        <f>'7a'!I10/'7a'!$V10*100</f>
        <v>52.53634101104894</v>
      </c>
      <c r="J10" s="54">
        <f>'7a'!J10/'7a'!$V10*100</f>
        <v>151.96740687516885</v>
      </c>
      <c r="K10" s="54">
        <f>'7a'!K10/'7a'!$V10*100</f>
        <v>609.52834643013716</v>
      </c>
      <c r="L10" s="54">
        <f>'7a'!L10/'7a'!$V10*100</f>
        <v>396.35733155752598</v>
      </c>
      <c r="M10" s="54">
        <f>'7a'!M10/'7a'!$V10*100</f>
        <v>305.89438924251635</v>
      </c>
      <c r="N10" s="54"/>
      <c r="O10" s="54">
        <f>'7a'!O10/'7a'!$V10*100</f>
        <v>137.34908307772628</v>
      </c>
      <c r="P10" s="54">
        <f>'7a'!P10/'7a'!$V10*100</f>
        <v>51.898689947289888</v>
      </c>
      <c r="Q10" s="54">
        <f>'7a'!Q10/'7a'!$V10*100</f>
        <v>14.871885469011723</v>
      </c>
      <c r="R10" s="54">
        <f>'7a'!R10/'7a'!$V10*100</f>
        <v>35.087001543370974</v>
      </c>
      <c r="S10" s="54">
        <f>'7a'!S10/'7a'!$V10*100</f>
        <v>14.309373012684459</v>
      </c>
      <c r="T10" s="54">
        <f>'7a'!T10/'7a'!$V10*100</f>
        <v>33.861853891158525</v>
      </c>
      <c r="U10" s="54">
        <f>'7a'!U10/'7a'!$V10*100</f>
        <v>164.498019231249</v>
      </c>
      <c r="V10" s="53">
        <f>'7a'!V10/'7a'!$V10*100</f>
        <v>100</v>
      </c>
    </row>
    <row r="11" spans="1:22">
      <c r="A11" s="2">
        <v>1988</v>
      </c>
      <c r="B11" s="54">
        <f>'7a'!B11/'7a'!$V11*100</f>
        <v>3.5252712786150102</v>
      </c>
      <c r="C11" s="54">
        <f>'7a'!C11/'7a'!$V11*100</f>
        <v>22.452863511124825</v>
      </c>
      <c r="D11" s="54">
        <f>'7a'!D11/'7a'!$V11*100</f>
        <v>598.97521441557285</v>
      </c>
      <c r="E11" s="54">
        <f>'7a'!E11/'7a'!$V11*100</f>
        <v>26.735894234773376</v>
      </c>
      <c r="F11" s="54">
        <f>'7a'!F11/'7a'!$V11*100</f>
        <v>63.716628490932926</v>
      </c>
      <c r="G11" s="54">
        <f>'7a'!G11/'7a'!$V11*100</f>
        <v>74.93762234377445</v>
      </c>
      <c r="H11" s="54">
        <f>'7a'!H11/'7a'!$V11*100</f>
        <v>17.657267721402995</v>
      </c>
      <c r="I11" s="54">
        <f>'7a'!I11/'7a'!$V11*100</f>
        <v>89.591695337612038</v>
      </c>
      <c r="J11" s="54">
        <f>'7a'!J11/'7a'!$V11*100</f>
        <v>183.27401616492673</v>
      </c>
      <c r="K11" s="54">
        <f>'7a'!K11/'7a'!$V11*100</f>
        <v>299.8372383820498</v>
      </c>
      <c r="L11" s="54">
        <f>'7a'!L11/'7a'!$V11*100</f>
        <v>484.52177961331671</v>
      </c>
      <c r="M11" s="54">
        <f>'7a'!M11/'7a'!$V11*100</f>
        <v>366.4449198923358</v>
      </c>
      <c r="N11" s="54"/>
      <c r="O11" s="54">
        <f>'7a'!O11/'7a'!$V11*100</f>
        <v>167.14870267204711</v>
      </c>
      <c r="P11" s="54">
        <f>'7a'!P11/'7a'!$V11*100</f>
        <v>64.010923066097305</v>
      </c>
      <c r="Q11" s="54">
        <f>'7a'!Q11/'7a'!$V11*100</f>
        <v>21.378796087645142</v>
      </c>
      <c r="R11" s="54">
        <f>'7a'!R11/'7a'!$V11*100</f>
        <v>46.451765371279954</v>
      </c>
      <c r="S11" s="54">
        <f>'7a'!S11/'7a'!$V11*100</f>
        <v>19.029112527540409</v>
      </c>
      <c r="T11" s="54">
        <f>'7a'!T11/'7a'!$V11*100</f>
        <v>48.99373051241745</v>
      </c>
      <c r="U11" s="54">
        <f>'7a'!U11/'7a'!$V11*100</f>
        <v>236.7362058934257</v>
      </c>
      <c r="V11" s="53">
        <f>'7a'!V11/'7a'!$V11*100</f>
        <v>100</v>
      </c>
    </row>
    <row r="12" spans="1:22">
      <c r="A12" s="2">
        <v>1989</v>
      </c>
      <c r="B12" s="54">
        <f>'7a'!B12/'7a'!$V12*100</f>
        <v>4.6337862707261293</v>
      </c>
      <c r="C12" s="54">
        <f>'7a'!C12/'7a'!$V12*100</f>
        <v>19.316258394016835</v>
      </c>
      <c r="D12" s="54">
        <f>'7a'!D12/'7a'!$V12*100</f>
        <v>540.36671008166718</v>
      </c>
      <c r="E12" s="54">
        <f>'7a'!E12/'7a'!$V12*100</f>
        <v>27.233616286866408</v>
      </c>
      <c r="F12" s="54">
        <f>'7a'!F12/'7a'!$V12*100</f>
        <v>60.958189533737148</v>
      </c>
      <c r="G12" s="54">
        <f>'7a'!G12/'7a'!$V12*100</f>
        <v>73.996829690118545</v>
      </c>
      <c r="H12" s="54">
        <f>'7a'!H12/'7a'!$V12*100</f>
        <v>16.52628148459193</v>
      </c>
      <c r="I12" s="54">
        <f>'7a'!I12/'7a'!$V12*100</f>
        <v>65.63587703055687</v>
      </c>
      <c r="J12" s="54">
        <f>'7a'!J12/'7a'!$V12*100</f>
        <v>209.93041054182601</v>
      </c>
      <c r="K12" s="54">
        <f>'7a'!K12/'7a'!$V12*100</f>
        <v>384.52719055615927</v>
      </c>
      <c r="L12" s="54">
        <f>'7a'!L12/'7a'!$V12*100</f>
        <v>441.47913162873806</v>
      </c>
      <c r="M12" s="54">
        <f>'7a'!M12/'7a'!$V12*100</f>
        <v>325.83987110809164</v>
      </c>
      <c r="N12" s="54"/>
      <c r="O12" s="54">
        <f>'7a'!O12/'7a'!$V12*100</f>
        <v>134.43739362772905</v>
      </c>
      <c r="P12" s="54">
        <f>'7a'!P12/'7a'!$V12*100</f>
        <v>67.033345496993221</v>
      </c>
      <c r="Q12" s="54">
        <f>'7a'!Q12/'7a'!$V12*100</f>
        <v>22.238726821466244</v>
      </c>
      <c r="R12" s="54">
        <f>'7a'!R12/'7a'!$V12*100</f>
        <v>42.626178255429679</v>
      </c>
      <c r="S12" s="54">
        <f>'7a'!S12/'7a'!$V12*100</f>
        <v>19.071323470115495</v>
      </c>
      <c r="T12" s="54">
        <f>'7a'!T12/'7a'!$V12*100</f>
        <v>47.814287608986483</v>
      </c>
      <c r="U12" s="54">
        <f>'7a'!U12/'7a'!$V12*100</f>
        <v>267.1013417494238</v>
      </c>
      <c r="V12" s="53">
        <f>'7a'!V12/'7a'!$V12*100</f>
        <v>100</v>
      </c>
    </row>
    <row r="13" spans="1:22">
      <c r="A13" s="2">
        <v>1990</v>
      </c>
      <c r="B13" s="54">
        <f>'7a'!B13/'7a'!$V13*100</f>
        <v>5.5198687573328069</v>
      </c>
      <c r="C13" s="54">
        <f>'7a'!C13/'7a'!$V13*100</f>
        <v>17.109546558267972</v>
      </c>
      <c r="D13" s="54">
        <f>'7a'!D13/'7a'!$V13*100</f>
        <v>596.74716235494679</v>
      </c>
      <c r="E13" s="54">
        <f>'7a'!E13/'7a'!$V13*100</f>
        <v>30.102424798020657</v>
      </c>
      <c r="F13" s="54">
        <f>'7a'!F13/'7a'!$V13*100</f>
        <v>71.660529072348311</v>
      </c>
      <c r="G13" s="54">
        <f>'7a'!G13/'7a'!$V13*100</f>
        <v>94.629466017160212</v>
      </c>
      <c r="H13" s="54">
        <f>'7a'!H13/'7a'!$V13*100</f>
        <v>23.263733205613256</v>
      </c>
      <c r="I13" s="54">
        <f>'7a'!I13/'7a'!$V13*100</f>
        <v>49.100049983743169</v>
      </c>
      <c r="J13" s="54">
        <f>'7a'!J13/'7a'!$V13*100</f>
        <v>202.20356540521581</v>
      </c>
      <c r="K13" s="54">
        <f>'7a'!K13/'7a'!$V13*100</f>
        <v>338.17321600564992</v>
      </c>
      <c r="L13" s="54">
        <f>'7a'!L13/'7a'!$V13*100</f>
        <v>400.82533480432721</v>
      </c>
      <c r="M13" s="54">
        <f>'7a'!M13/'7a'!$V13*100</f>
        <v>305.02227482059823</v>
      </c>
      <c r="N13" s="54"/>
      <c r="O13" s="54">
        <f>'7a'!O13/'7a'!$V13*100</f>
        <v>128.94793098649978</v>
      </c>
      <c r="P13" s="54">
        <f>'7a'!P13/'7a'!$V13*100</f>
        <v>71.045491601012458</v>
      </c>
      <c r="Q13" s="54">
        <f>'7a'!Q13/'7a'!$V13*100</f>
        <v>25.084708840019793</v>
      </c>
      <c r="R13" s="54">
        <f>'7a'!R13/'7a'!$V13*100</f>
        <v>43.365259923774694</v>
      </c>
      <c r="S13" s="54">
        <f>'7a'!S13/'7a'!$V13*100</f>
        <v>17.116996288264318</v>
      </c>
      <c r="T13" s="54">
        <f>'7a'!T13/'7a'!$V13*100</f>
        <v>47.063768279443636</v>
      </c>
      <c r="U13" s="54">
        <f>'7a'!U13/'7a'!$V13*100</f>
        <v>295.24875038584986</v>
      </c>
      <c r="V13" s="53">
        <f>'7a'!V13/'7a'!$V13*100</f>
        <v>100</v>
      </c>
    </row>
    <row r="14" spans="1:22">
      <c r="A14" s="2">
        <v>1991</v>
      </c>
      <c r="B14" s="54">
        <f>'7a'!B14/'7a'!$V14*100</f>
        <v>5.1326357621862284</v>
      </c>
      <c r="C14" s="54">
        <f>'7a'!C14/'7a'!$V14*100</f>
        <v>14.407359984242632</v>
      </c>
      <c r="D14" s="54">
        <f>'7a'!D14/'7a'!$V14*100</f>
        <v>717.32394716263968</v>
      </c>
      <c r="E14" s="54">
        <f>'7a'!E14/'7a'!$V14*100</f>
        <v>28.167373437862913</v>
      </c>
      <c r="F14" s="54">
        <f>'7a'!F14/'7a'!$V14*100</f>
        <v>74.421076408369728</v>
      </c>
      <c r="G14" s="54">
        <f>'7a'!G14/'7a'!$V14*100</f>
        <v>102.69488087423042</v>
      </c>
      <c r="H14" s="54">
        <f>'7a'!H14/'7a'!$V14*100</f>
        <v>26.552957909274276</v>
      </c>
      <c r="I14" s="54">
        <f>'7a'!I14/'7a'!$V14*100</f>
        <v>74.062020890298584</v>
      </c>
      <c r="J14" s="54">
        <f>'7a'!J14/'7a'!$V14*100</f>
        <v>302.5306346962746</v>
      </c>
      <c r="K14" s="54">
        <f>'7a'!K14/'7a'!$V14*100</f>
        <v>153.37036859133082</v>
      </c>
      <c r="L14" s="54">
        <f>'7a'!L14/'7a'!$V14*100</f>
        <v>410.49297142745138</v>
      </c>
      <c r="M14" s="54">
        <f>'7a'!M14/'7a'!$V14*100</f>
        <v>318.06421522220398</v>
      </c>
      <c r="N14" s="54"/>
      <c r="O14" s="54">
        <f>'7a'!O14/'7a'!$V14*100</f>
        <v>142.18190920493578</v>
      </c>
      <c r="P14" s="54">
        <f>'7a'!P14/'7a'!$V14*100</f>
        <v>82.55044288149773</v>
      </c>
      <c r="Q14" s="54">
        <f>'7a'!Q14/'7a'!$V14*100</f>
        <v>25.210418518701381</v>
      </c>
      <c r="R14" s="54">
        <f>'7a'!R14/'7a'!$V14*100</f>
        <v>25.109666689773057</v>
      </c>
      <c r="S14" s="54">
        <f>'7a'!S14/'7a'!$V14*100</f>
        <v>20.144945085370786</v>
      </c>
      <c r="T14" s="54">
        <f>'7a'!T14/'7a'!$V14*100</f>
        <v>50.135253677617605</v>
      </c>
      <c r="U14" s="54">
        <f>'7a'!U14/'7a'!$V14*100</f>
        <v>282.25702771901666</v>
      </c>
      <c r="V14" s="53">
        <f>'7a'!V14/'7a'!$V14*100</f>
        <v>100</v>
      </c>
    </row>
    <row r="15" spans="1:22">
      <c r="A15" s="2">
        <v>1992</v>
      </c>
      <c r="B15" s="54">
        <f>'7a'!B15/'7a'!$V15*100</f>
        <v>6.4288785511015192</v>
      </c>
      <c r="C15" s="54">
        <f>'7a'!C15/'7a'!$V15*100</f>
        <v>10.123444569655533</v>
      </c>
      <c r="D15" s="54">
        <f>'7a'!D15/'7a'!$V15*100</f>
        <v>440.96293456192132</v>
      </c>
      <c r="E15" s="54">
        <f>'7a'!E15/'7a'!$V15*100</f>
        <v>28.953736951969098</v>
      </c>
      <c r="F15" s="54">
        <f>'7a'!F15/'7a'!$V15*100</f>
        <v>62.038493835358096</v>
      </c>
      <c r="G15" s="54">
        <f>'7a'!G15/'7a'!$V15*100</f>
        <v>121.80130447069119</v>
      </c>
      <c r="H15" s="54">
        <f>'7a'!H15/'7a'!$V15*100</f>
        <v>23.208236525885624</v>
      </c>
      <c r="I15" s="54">
        <f>'7a'!I15/'7a'!$V15*100</f>
        <v>75.509559648817344</v>
      </c>
      <c r="J15" s="54">
        <f>'7a'!J15/'7a'!$V15*100</f>
        <v>328.13392901282469</v>
      </c>
      <c r="K15" s="54">
        <f>'7a'!K15/'7a'!$V15*100</f>
        <v>104.97282546072888</v>
      </c>
      <c r="L15" s="54">
        <f>'7a'!L15/'7a'!$V15*100</f>
        <v>420.9469002339431</v>
      </c>
      <c r="M15" s="54">
        <f>'7a'!M15/'7a'!$V15*100</f>
        <v>423.17304193556924</v>
      </c>
      <c r="N15" s="54"/>
      <c r="O15" s="54">
        <f>'7a'!O15/'7a'!$V15*100</f>
        <v>177.66426097568623</v>
      </c>
      <c r="P15" s="54">
        <f>'7a'!P15/'7a'!$V15*100</f>
        <v>63.302021518434984</v>
      </c>
      <c r="Q15" s="54">
        <f>'7a'!Q15/'7a'!$V15*100</f>
        <v>21.418982233871699</v>
      </c>
      <c r="R15" s="54">
        <f>'7a'!R15/'7a'!$V15*100</f>
        <v>28.254796261938814</v>
      </c>
      <c r="S15" s="54">
        <f>'7a'!S15/'7a'!$V15*100</f>
        <v>15.206213516790273</v>
      </c>
      <c r="T15" s="54">
        <f>'7a'!T15/'7a'!$V15*100</f>
        <v>59.641099143286738</v>
      </c>
      <c r="U15" s="54">
        <f>'7a'!U15/'7a'!$V15*100</f>
        <v>240.43205931655018</v>
      </c>
      <c r="V15" s="53">
        <f>'7a'!V15/'7a'!$V15*100</f>
        <v>100</v>
      </c>
    </row>
    <row r="16" spans="1:22">
      <c r="A16" s="2">
        <v>1993</v>
      </c>
      <c r="B16" s="54">
        <f>'7a'!B16/'7a'!$V16*100</f>
        <v>9.2078614029369241</v>
      </c>
      <c r="C16" s="54">
        <f>'7a'!C16/'7a'!$V16*100</f>
        <v>12.550590508362221</v>
      </c>
      <c r="D16" s="54">
        <f>'7a'!D16/'7a'!$V16*100</f>
        <v>335.84629275389585</v>
      </c>
      <c r="E16" s="54">
        <f>'7a'!E16/'7a'!$V16*100</f>
        <v>33.580439576128676</v>
      </c>
      <c r="F16" s="54">
        <f>'7a'!F16/'7a'!$V16*100</f>
        <v>64.934837679841849</v>
      </c>
      <c r="G16" s="54">
        <f>'7a'!G16/'7a'!$V16*100</f>
        <v>143.05911210745032</v>
      </c>
      <c r="H16" s="54">
        <f>'7a'!H16/'7a'!$V16*100</f>
        <v>46.715645532777664</v>
      </c>
      <c r="I16" s="54">
        <f>'7a'!I16/'7a'!$V16*100</f>
        <v>98.618016258305204</v>
      </c>
      <c r="J16" s="54">
        <f>'7a'!J16/'7a'!$V16*100</f>
        <v>218.85459911850043</v>
      </c>
      <c r="K16" s="54">
        <f>'7a'!K16/'7a'!$V16*100</f>
        <v>124.28963657033229</v>
      </c>
      <c r="L16" s="54">
        <f>'7a'!L16/'7a'!$V16*100</f>
        <v>420.26102982655351</v>
      </c>
      <c r="M16" s="54">
        <f>'7a'!M16/'7a'!$V16*100</f>
        <v>360.71745792536137</v>
      </c>
      <c r="N16" s="54"/>
      <c r="O16" s="54">
        <f>'7a'!O16/'7a'!$V16*100</f>
        <v>145.98021554337333</v>
      </c>
      <c r="P16" s="54">
        <f>'7a'!P16/'7a'!$V16*100</f>
        <v>60.590482187310648</v>
      </c>
      <c r="Q16" s="54">
        <f>'7a'!Q16/'7a'!$V16*100</f>
        <v>19.625676047840109</v>
      </c>
      <c r="R16" s="54">
        <f>'7a'!R16/'7a'!$V16*100</f>
        <v>35.110228583087263</v>
      </c>
      <c r="S16" s="54">
        <f>'7a'!S16/'7a'!$V16*100</f>
        <v>16.661296051093803</v>
      </c>
      <c r="T16" s="54">
        <f>'7a'!T16/'7a'!$V16*100</f>
        <v>60.773200730797036</v>
      </c>
      <c r="U16" s="54">
        <f>'7a'!U16/'7a'!$V16*100</f>
        <v>304.34893401738481</v>
      </c>
      <c r="V16" s="53">
        <f>'7a'!V16/'7a'!$V16*100</f>
        <v>100</v>
      </c>
    </row>
    <row r="17" spans="1:22">
      <c r="A17" s="2">
        <v>1994</v>
      </c>
      <c r="B17" s="54">
        <f>'7a'!B17/'7a'!$V17*100</f>
        <v>7.4047503644877946</v>
      </c>
      <c r="C17" s="54">
        <f>'7a'!C17/'7a'!$V17*100</f>
        <v>23.266619475713171</v>
      </c>
      <c r="D17" s="54">
        <f>'7a'!D17/'7a'!$V17*100</f>
        <v>288.27170542129011</v>
      </c>
      <c r="E17" s="54">
        <f>'7a'!E17/'7a'!$V17*100</f>
        <v>29.084837012064156</v>
      </c>
      <c r="F17" s="54">
        <f>'7a'!F17/'7a'!$V17*100</f>
        <v>53.613563579461541</v>
      </c>
      <c r="G17" s="54">
        <f>'7a'!G17/'7a'!$V17*100</f>
        <v>107.83904060235521</v>
      </c>
      <c r="H17" s="54">
        <f>'7a'!H17/'7a'!$V17*100</f>
        <v>60.223419329720606</v>
      </c>
      <c r="I17" s="54">
        <f>'7a'!I17/'7a'!$V17*100</f>
        <v>55.930321940169961</v>
      </c>
      <c r="J17" s="54">
        <f>'7a'!J17/'7a'!$V17*100</f>
        <v>268.20063310472648</v>
      </c>
      <c r="K17" s="54">
        <f>'7a'!K17/'7a'!$V17*100</f>
        <v>167.47640996533818</v>
      </c>
      <c r="L17" s="54">
        <f>'7a'!L17/'7a'!$V17*100</f>
        <v>294.34122268661673</v>
      </c>
      <c r="M17" s="54">
        <f>'7a'!M17/'7a'!$V17*100</f>
        <v>442.31443512832288</v>
      </c>
      <c r="N17" s="54"/>
      <c r="O17" s="54">
        <f>'7a'!O17/'7a'!$V17*100</f>
        <v>143.27592890410642</v>
      </c>
      <c r="P17" s="54">
        <f>'7a'!P17/'7a'!$V17*100</f>
        <v>48.265638515020257</v>
      </c>
      <c r="Q17" s="54">
        <f>'7a'!Q17/'7a'!$V17*100</f>
        <v>19.999980643678832</v>
      </c>
      <c r="R17" s="54">
        <f>'7a'!R17/'7a'!$V17*100</f>
        <v>44.395764626531054</v>
      </c>
      <c r="S17" s="54">
        <f>'7a'!S17/'7a'!$V17*100</f>
        <v>12.831977866571151</v>
      </c>
      <c r="T17" s="54">
        <f>'7a'!T17/'7a'!$V17*100</f>
        <v>55.962090921930731</v>
      </c>
      <c r="U17" s="54">
        <f>'7a'!U17/'7a'!$V17*100</f>
        <v>237.39332077059214</v>
      </c>
      <c r="V17" s="53">
        <f>'7a'!V17/'7a'!$V17*100</f>
        <v>100</v>
      </c>
    </row>
    <row r="18" spans="1:22">
      <c r="A18" s="2">
        <v>1995</v>
      </c>
      <c r="B18" s="54">
        <f>'7a'!B18/'7a'!$V18*100</f>
        <v>12.166033362116979</v>
      </c>
      <c r="C18" s="54">
        <f>'7a'!C18/'7a'!$V18*100</f>
        <v>15.850145698942015</v>
      </c>
      <c r="D18" s="54">
        <f>'7a'!D18/'7a'!$V18*100</f>
        <v>380.51332323050337</v>
      </c>
      <c r="E18" s="54">
        <f>'7a'!E18/'7a'!$V18*100</f>
        <v>26.888450951225956</v>
      </c>
      <c r="F18" s="54">
        <f>'7a'!F18/'7a'!$V18*100</f>
        <v>49.995154174956404</v>
      </c>
      <c r="G18" s="54">
        <f>'7a'!G18/'7a'!$V18*100</f>
        <v>108.98282796606485</v>
      </c>
      <c r="H18" s="54">
        <f>'7a'!H18/'7a'!$V18*100</f>
        <v>46.525651153496987</v>
      </c>
      <c r="I18" s="54">
        <f>'7a'!I18/'7a'!$V18*100</f>
        <v>44.592336730057482</v>
      </c>
      <c r="J18" s="54">
        <f>'7a'!J18/'7a'!$V18*100</f>
        <v>397.17662599728777</v>
      </c>
      <c r="K18" s="54">
        <f>'7a'!K18/'7a'!$V18*100</f>
        <v>248.33948876853503</v>
      </c>
      <c r="L18" s="54">
        <f>'7a'!L18/'7a'!$V18*100</f>
        <v>303.73345954076132</v>
      </c>
      <c r="M18" s="54">
        <f>'7a'!M18/'7a'!$V18*100</f>
        <v>331.38448466086021</v>
      </c>
      <c r="N18" s="54">
        <f>'7a'!N18/'7a'!$V18*100</f>
        <v>186.10081974246032</v>
      </c>
      <c r="O18" s="54">
        <f>'7a'!O18/'7a'!$V18*100</f>
        <v>97.67975291026687</v>
      </c>
      <c r="P18" s="54">
        <f>'7a'!P18/'7a'!$V18*100</f>
        <v>39.532588791570106</v>
      </c>
      <c r="Q18" s="54">
        <f>'7a'!Q18/'7a'!$V18*100</f>
        <v>16.548000754861462</v>
      </c>
      <c r="R18" s="54">
        <f>'7a'!R18/'7a'!$V18*100</f>
        <v>32.19731272847676</v>
      </c>
      <c r="S18" s="54">
        <f>'7a'!S18/'7a'!$V18*100</f>
        <v>8.7506115526494934</v>
      </c>
      <c r="T18" s="54">
        <f>'7a'!T18/'7a'!$V18*100</f>
        <v>81.938964466335037</v>
      </c>
      <c r="U18" s="54">
        <f>'7a'!U18/'7a'!$V18*100</f>
        <v>251.31400063926469</v>
      </c>
      <c r="V18" s="53">
        <f>'7a'!V18/'7a'!$V18*100</f>
        <v>100</v>
      </c>
    </row>
    <row r="19" spans="1:22">
      <c r="A19" s="2">
        <v>1996</v>
      </c>
      <c r="B19" s="54">
        <f>'7a'!B19/'7a'!$V19*100</f>
        <v>10.974104406813787</v>
      </c>
      <c r="C19" s="54">
        <f>'7a'!C19/'7a'!$V19*100</f>
        <v>24.023167758371258</v>
      </c>
      <c r="D19" s="54">
        <f>'7a'!D19/'7a'!$V19*100</f>
        <v>437.66939683082836</v>
      </c>
      <c r="E19" s="54">
        <f>'7a'!E19/'7a'!$V19*100</f>
        <v>24.916195490239048</v>
      </c>
      <c r="F19" s="54">
        <f>'7a'!F19/'7a'!$V19*100</f>
        <v>56.369006332924997</v>
      </c>
      <c r="G19" s="54">
        <f>'7a'!G19/'7a'!$V19*100</f>
        <v>183.38333181867847</v>
      </c>
      <c r="H19" s="54">
        <f>'7a'!H19/'7a'!$V19*100</f>
        <v>56.998734521350102</v>
      </c>
      <c r="I19" s="54">
        <f>'7a'!I19/'7a'!$V19*100</f>
        <v>60.234190018893131</v>
      </c>
      <c r="J19" s="54">
        <f>'7a'!J19/'7a'!$V19*100</f>
        <v>447.54252410869128</v>
      </c>
      <c r="K19" s="54">
        <f>'7a'!K19/'7a'!$V19*100</f>
        <v>159.16229993035785</v>
      </c>
      <c r="L19" s="54">
        <f>'7a'!L19/'7a'!$V19*100</f>
        <v>313.35927981397208</v>
      </c>
      <c r="M19" s="54">
        <f>'7a'!M19/'7a'!$V19*100</f>
        <v>252.38938847427548</v>
      </c>
      <c r="N19" s="54">
        <f>'7a'!N19/'7a'!$V19*100</f>
        <v>382.14254663469387</v>
      </c>
      <c r="O19" s="54">
        <f>'7a'!O19/'7a'!$V19*100</f>
        <v>109.03755703730178</v>
      </c>
      <c r="P19" s="54">
        <f>'7a'!P19/'7a'!$V19*100</f>
        <v>38.733527263737734</v>
      </c>
      <c r="Q19" s="54">
        <f>'7a'!Q19/'7a'!$V19*100</f>
        <v>20.213299792607</v>
      </c>
      <c r="R19" s="54">
        <f>'7a'!R19/'7a'!$V19*100</f>
        <v>37.123055252501629</v>
      </c>
      <c r="S19" s="54">
        <f>'7a'!S19/'7a'!$V19*100</f>
        <v>8.1111864247847691</v>
      </c>
      <c r="T19" s="54">
        <f>'7a'!T19/'7a'!$V19*100</f>
        <v>79.883645596545151</v>
      </c>
      <c r="U19" s="54">
        <f>'7a'!U19/'7a'!$V19*100</f>
        <v>267.70777042474492</v>
      </c>
      <c r="V19" s="53">
        <f>'7a'!V19/'7a'!$V19*100</f>
        <v>100</v>
      </c>
    </row>
    <row r="20" spans="1:22">
      <c r="A20" s="2">
        <v>1997</v>
      </c>
      <c r="B20" s="54">
        <f>'7a'!B20/'7a'!$V20*100</f>
        <v>15.489286441000399</v>
      </c>
      <c r="C20" s="54">
        <f>'7a'!C20/'7a'!$V20*100</f>
        <v>16.826417170590922</v>
      </c>
      <c r="D20" s="54">
        <f>'7a'!D20/'7a'!$V20*100</f>
        <v>469.60650102408135</v>
      </c>
      <c r="E20" s="54">
        <f>'7a'!E20/'7a'!$V20*100</f>
        <v>26.93783338262185</v>
      </c>
      <c r="F20" s="54">
        <f>'7a'!F20/'7a'!$V20*100</f>
        <v>58.887284348041732</v>
      </c>
      <c r="G20" s="54">
        <f>'7a'!G20/'7a'!$V20*100</f>
        <v>145.50165135558976</v>
      </c>
      <c r="H20" s="54">
        <f>'7a'!H20/'7a'!$V20*100</f>
        <v>28.533214447821177</v>
      </c>
      <c r="I20" s="54">
        <f>'7a'!I20/'7a'!$V20*100</f>
        <v>83.935293109291806</v>
      </c>
      <c r="J20" s="54">
        <f>'7a'!J20/'7a'!$V20*100</f>
        <v>346.20377108051548</v>
      </c>
      <c r="K20" s="54">
        <f>'7a'!K20/'7a'!$V20*100</f>
        <v>391.16359648714422</v>
      </c>
      <c r="L20" s="54">
        <f>'7a'!L20/'7a'!$V20*100</f>
        <v>191.31135994455587</v>
      </c>
      <c r="M20" s="54">
        <f>'7a'!M20/'7a'!$V20*100</f>
        <v>215.2565269505638</v>
      </c>
      <c r="N20" s="54">
        <f>'7a'!N20/'7a'!$V20*100</f>
        <v>1824.1291470621795</v>
      </c>
      <c r="O20" s="54">
        <f>'7a'!O20/'7a'!$V20*100</f>
        <v>116.32272991732147</v>
      </c>
      <c r="P20" s="54">
        <f>'7a'!P20/'7a'!$V20*100</f>
        <v>47.505822419455605</v>
      </c>
      <c r="Q20" s="54">
        <f>'7a'!Q20/'7a'!$V20*100</f>
        <v>21.329304041721084</v>
      </c>
      <c r="R20" s="54">
        <f>'7a'!R20/'7a'!$V20*100</f>
        <v>31.136994062357559</v>
      </c>
      <c r="S20" s="54">
        <f>'7a'!S20/'7a'!$V20*100</f>
        <v>7.1981934905459051</v>
      </c>
      <c r="T20" s="54">
        <f>'7a'!T20/'7a'!$V20*100</f>
        <v>49.14356981135073</v>
      </c>
      <c r="U20" s="54">
        <f>'7a'!U20/'7a'!$V20*100</f>
        <v>208.02299661587648</v>
      </c>
      <c r="V20" s="53">
        <f>'7a'!V20/'7a'!$V20*100</f>
        <v>100</v>
      </c>
    </row>
    <row r="21" spans="1:22">
      <c r="A21" s="2">
        <v>1998</v>
      </c>
      <c r="B21" s="54">
        <f>'7a'!B21/'7a'!$V21*100</f>
        <v>12.348391349082718</v>
      </c>
      <c r="C21" s="54">
        <f>'7a'!C21/'7a'!$V21*100</f>
        <v>33.08842441872131</v>
      </c>
      <c r="D21" s="54">
        <f>'7a'!D21/'7a'!$V21*100</f>
        <v>620.99004391496942</v>
      </c>
      <c r="E21" s="54">
        <f>'7a'!E21/'7a'!$V21*100</f>
        <v>25.772195733263942</v>
      </c>
      <c r="F21" s="54">
        <f>'7a'!F21/'7a'!$V21*100</f>
        <v>66.348971830215362</v>
      </c>
      <c r="G21" s="54">
        <f>'7a'!G21/'7a'!$V21*100</f>
        <v>167.46603252909759</v>
      </c>
      <c r="H21" s="54">
        <f>'7a'!H21/'7a'!$V21*100</f>
        <v>26.617160559296671</v>
      </c>
      <c r="I21" s="54">
        <f>'7a'!I21/'7a'!$V21*100</f>
        <v>216.06721915926724</v>
      </c>
      <c r="J21" s="54">
        <f>'7a'!J21/'7a'!$V21*100</f>
        <v>320.85894041376491</v>
      </c>
      <c r="K21" s="54">
        <f>'7a'!K21/'7a'!$V21*100</f>
        <v>216.4489709352714</v>
      </c>
      <c r="L21" s="54">
        <f>'7a'!L21/'7a'!$V21*100</f>
        <v>190.39902806471244</v>
      </c>
      <c r="M21" s="54">
        <f>'7a'!M21/'7a'!$V21*100</f>
        <v>217.39343062600415</v>
      </c>
      <c r="N21" s="54">
        <f>'7a'!N21/'7a'!$V21*100</f>
        <v>1719.3155508043199</v>
      </c>
      <c r="O21" s="54">
        <f>'7a'!O21/'7a'!$V21*100</f>
        <v>60.728839580589153</v>
      </c>
      <c r="P21" s="54">
        <f>'7a'!P21/'7a'!$V21*100</f>
        <v>49.909351661813623</v>
      </c>
      <c r="Q21" s="54">
        <f>'7a'!Q21/'7a'!$V21*100</f>
        <v>30.688102472905531</v>
      </c>
      <c r="R21" s="54">
        <f>'7a'!R21/'7a'!$V21*100</f>
        <v>87.211846276331315</v>
      </c>
      <c r="S21" s="54">
        <f>'7a'!S21/'7a'!$V21*100</f>
        <v>1.4294104371449921</v>
      </c>
      <c r="T21" s="54">
        <f>'7a'!T21/'7a'!$V21*100</f>
        <v>44.944021586779179</v>
      </c>
      <c r="U21" s="54">
        <f>'7a'!U21/'7a'!$V21*100</f>
        <v>138.46765900617669</v>
      </c>
      <c r="V21" s="53">
        <f>'7a'!V21/'7a'!$V21*100</f>
        <v>100</v>
      </c>
    </row>
    <row r="22" spans="1:22">
      <c r="A22" s="2">
        <v>1999</v>
      </c>
      <c r="B22" s="54">
        <f>'7a'!B22/'7a'!$V22*100</f>
        <v>12.849379841779134</v>
      </c>
      <c r="C22" s="54">
        <f>'7a'!C22/'7a'!$V22*100</f>
        <v>8.1570615786662355</v>
      </c>
      <c r="D22" s="54">
        <f>'7a'!D22/'7a'!$V22*100</f>
        <v>753.35255152599632</v>
      </c>
      <c r="E22" s="54">
        <f>'7a'!E22/'7a'!$V22*100</f>
        <v>23.395091162769109</v>
      </c>
      <c r="F22" s="54">
        <f>'7a'!F22/'7a'!$V22*100</f>
        <v>79.295080965443006</v>
      </c>
      <c r="G22" s="54">
        <f>'7a'!G22/'7a'!$V22*100</f>
        <v>129.93874683660016</v>
      </c>
      <c r="H22" s="54">
        <f>'7a'!H22/'7a'!$V22*100</f>
        <v>16.209485204167645</v>
      </c>
      <c r="I22" s="54">
        <f>'7a'!I22/'7a'!$V22*100</f>
        <v>165.69956638325976</v>
      </c>
      <c r="J22" s="54">
        <f>'7a'!J22/'7a'!$V22*100</f>
        <v>134.11644436059842</v>
      </c>
      <c r="K22" s="54">
        <f>'7a'!K22/'7a'!$V22*100</f>
        <v>328.00454449225128</v>
      </c>
      <c r="L22" s="54">
        <f>'7a'!L22/'7a'!$V22*100</f>
        <v>292.38489948848053</v>
      </c>
      <c r="M22" s="54">
        <f>'7a'!M22/'7a'!$V22*100</f>
        <v>204.13393099658174</v>
      </c>
      <c r="N22" s="54">
        <f>'7a'!N22/'7a'!$V22*100</f>
        <v>1843.2525953394329</v>
      </c>
      <c r="O22" s="54">
        <f>'7a'!O22/'7a'!$V22*100</f>
        <v>50.925545856611919</v>
      </c>
      <c r="P22" s="54">
        <f>'7a'!P22/'7a'!$V22*100</f>
        <v>41.327348581927957</v>
      </c>
      <c r="Q22" s="54">
        <f>'7a'!Q22/'7a'!$V22*100</f>
        <v>32.990500119375533</v>
      </c>
      <c r="R22" s="54">
        <f>'7a'!R22/'7a'!$V22*100</f>
        <v>147.52196921713792</v>
      </c>
      <c r="S22" s="54">
        <f>'7a'!S22/'7a'!$V22*100</f>
        <v>7.2997598531227181</v>
      </c>
      <c r="T22" s="54">
        <f>'7a'!T22/'7a'!$V22*100</f>
        <v>44.551063525613458</v>
      </c>
      <c r="U22" s="54">
        <f>'7a'!U22/'7a'!$V22*100</f>
        <v>226.09905669209206</v>
      </c>
      <c r="V22" s="53">
        <f>'7a'!V22/'7a'!$V22*100</f>
        <v>100</v>
      </c>
    </row>
    <row r="23" spans="1:22">
      <c r="A23" s="2">
        <v>2000</v>
      </c>
      <c r="B23" s="54">
        <f>'7a'!B23/'7a'!$V23*100</f>
        <v>3.5928966977753172</v>
      </c>
      <c r="C23" s="54">
        <f>'7a'!C23/'7a'!$V23*100</f>
        <v>16.339071758265529</v>
      </c>
      <c r="D23" s="54">
        <f>'7a'!D23/'7a'!$V23*100</f>
        <v>335.2972074737491</v>
      </c>
      <c r="E23" s="54">
        <f>'7a'!E23/'7a'!$V23*100</f>
        <v>26.510210622328088</v>
      </c>
      <c r="F23" s="54">
        <f>'7a'!F23/'7a'!$V23*100</f>
        <v>57.114821061300724</v>
      </c>
      <c r="G23" s="54">
        <f>'7a'!G23/'7a'!$V23*100</f>
        <v>137.46198072502912</v>
      </c>
      <c r="H23" s="54">
        <f>'7a'!H23/'7a'!$V23*100</f>
        <v>37.905060161529597</v>
      </c>
      <c r="I23" s="54">
        <f>'7a'!I23/'7a'!$V23*100</f>
        <v>89.605666151576216</v>
      </c>
      <c r="J23" s="54">
        <f>'7a'!J23/'7a'!$V23*100</f>
        <v>20.613819530116867</v>
      </c>
      <c r="K23" s="54">
        <f>'7a'!K23/'7a'!$V23*100</f>
        <v>347.62930174455425</v>
      </c>
      <c r="L23" s="54">
        <f>'7a'!L23/'7a'!$V23*100</f>
        <v>394.90750128318865</v>
      </c>
      <c r="M23" s="54">
        <f>'7a'!M23/'7a'!$V23*100</f>
        <v>327.77864356844049</v>
      </c>
      <c r="N23" s="54">
        <f>'7a'!N23/'7a'!$V23*100</f>
        <v>1461.4506528945299</v>
      </c>
      <c r="O23" s="54">
        <f>'7a'!O23/'7a'!$V23*100</f>
        <v>93.817774803432428</v>
      </c>
      <c r="P23" s="54">
        <f>'7a'!P23/'7a'!$V23*100</f>
        <v>73.679320116061206</v>
      </c>
      <c r="Q23" s="54">
        <f>'7a'!Q23/'7a'!$V23*100</f>
        <v>23.289284771933271</v>
      </c>
      <c r="R23" s="54">
        <f>'7a'!R23/'7a'!$V23*100</f>
        <v>121.00957917012911</v>
      </c>
      <c r="S23" s="54">
        <f>'7a'!S23/'7a'!$V23*100</f>
        <v>7.4931886385848703</v>
      </c>
      <c r="T23" s="54">
        <f>'7a'!T23/'7a'!$V23*100</f>
        <v>38.513954492526274</v>
      </c>
      <c r="U23" s="54">
        <f>'7a'!U23/'7a'!$V23*100</f>
        <v>234.4313299946223</v>
      </c>
      <c r="V23" s="53">
        <f>'7a'!V23/'7a'!$V23*100</f>
        <v>100</v>
      </c>
    </row>
    <row r="24" spans="1:22">
      <c r="A24" s="2">
        <v>2001</v>
      </c>
      <c r="B24" s="54">
        <f>'7a'!B24/'7a'!$V24*100</f>
        <v>2.2578236340659927</v>
      </c>
      <c r="C24" s="54">
        <f>'7a'!C24/'7a'!$V24*100</f>
        <v>34.948673081099066</v>
      </c>
      <c r="D24" s="54">
        <f>'7a'!D24/'7a'!$V24*100</f>
        <v>650.51591513799633</v>
      </c>
      <c r="E24" s="54">
        <f>'7a'!E24/'7a'!$V24*100</f>
        <v>35.404988885818724</v>
      </c>
      <c r="F24" s="54">
        <f>'7a'!F24/'7a'!$V24*100</f>
        <v>59.778303388958875</v>
      </c>
      <c r="G24" s="54">
        <f>'7a'!G24/'7a'!$V24*100</f>
        <v>195.4094929800043</v>
      </c>
      <c r="H24" s="54">
        <f>'7a'!H24/'7a'!$V24*100</f>
        <v>53.81990207427382</v>
      </c>
      <c r="I24" s="54">
        <f>'7a'!I24/'7a'!$V24*100</f>
        <v>93.241605369958066</v>
      </c>
      <c r="J24" s="54">
        <f>'7a'!J24/'7a'!$V24*100</f>
        <v>123.06862759665964</v>
      </c>
      <c r="K24" s="54">
        <f>'7a'!K24/'7a'!$V24*100</f>
        <v>194.58059405349323</v>
      </c>
      <c r="L24" s="54">
        <f>'7a'!L24/'7a'!$V24*100</f>
        <v>580.03095352707533</v>
      </c>
      <c r="M24" s="54">
        <f>'7a'!M24/'7a'!$V24*100</f>
        <v>214.91134379116517</v>
      </c>
      <c r="N24" s="54">
        <f>'7a'!N24/'7a'!$V24*100</f>
        <v>3860.5171624713962</v>
      </c>
      <c r="O24" s="54">
        <f>'7a'!O24/'7a'!$V24*100</f>
        <v>86.690975599298298</v>
      </c>
      <c r="P24" s="54">
        <f>'7a'!P24/'7a'!$V24*100</f>
        <v>122.59977698693376</v>
      </c>
      <c r="Q24" s="54">
        <f>'7a'!Q24/'7a'!$V24*100</f>
        <v>26.470290049599924</v>
      </c>
      <c r="R24" s="54">
        <f>'7a'!R24/'7a'!$V24*100</f>
        <v>50.358248291775119</v>
      </c>
      <c r="S24" s="54">
        <f>'7a'!S24/'7a'!$V24*100</f>
        <v>5.0360979751838588</v>
      </c>
      <c r="T24" s="54">
        <f>'7a'!T24/'7a'!$V24*100</f>
        <v>52.581448114070604</v>
      </c>
      <c r="U24" s="54">
        <f>'7a'!U24/'7a'!$V24*100</f>
        <v>295.41170342567995</v>
      </c>
      <c r="V24" s="53">
        <f>'7a'!V24/'7a'!$V24*100</f>
        <v>100</v>
      </c>
    </row>
    <row r="25" spans="1:22">
      <c r="A25" s="2">
        <v>2002</v>
      </c>
      <c r="B25" s="54">
        <f>'7a'!B25/'7a'!$V25*100</f>
        <v>27.081092532837907</v>
      </c>
      <c r="C25" s="54">
        <f>'7a'!C25/'7a'!$V25*100</f>
        <v>24.434208078915827</v>
      </c>
      <c r="D25" s="54">
        <f>'7a'!D25/'7a'!$V25*100</f>
        <v>222.46772683772957</v>
      </c>
      <c r="E25" s="54">
        <f>'7a'!E25/'7a'!$V25*100</f>
        <v>29.933029429881348</v>
      </c>
      <c r="F25" s="54">
        <f>'7a'!F25/'7a'!$V25*100</f>
        <v>51.005742783329147</v>
      </c>
      <c r="G25" s="54">
        <f>'7a'!G25/'7a'!$V25*100</f>
        <v>136.33122630579348</v>
      </c>
      <c r="H25" s="54">
        <f>'7a'!H25/'7a'!$V25*100</f>
        <v>46.165101777002604</v>
      </c>
      <c r="I25" s="54">
        <f>'7a'!I25/'7a'!$V25*100</f>
        <v>60.820971138105506</v>
      </c>
      <c r="J25" s="54">
        <f>'7a'!J25/'7a'!$V25*100</f>
        <v>279.49581106059679</v>
      </c>
      <c r="K25" s="54">
        <f>'7a'!K25/'7a'!$V25*100</f>
        <v>212.86425553670205</v>
      </c>
      <c r="L25" s="54">
        <f>'7a'!L25/'7a'!$V25*100</f>
        <v>677.98311658681257</v>
      </c>
      <c r="M25" s="54">
        <f>'7a'!M25/'7a'!$V25*100</f>
        <v>234.26901159601385</v>
      </c>
      <c r="N25" s="54">
        <f>'7a'!N25/'7a'!$V25*100</f>
        <v>2602.7018531193748</v>
      </c>
      <c r="O25" s="54">
        <f>'7a'!O25/'7a'!$V25*100</f>
        <v>91.532188566760098</v>
      </c>
      <c r="P25" s="54">
        <f>'7a'!P25/'7a'!$V25*100</f>
        <v>109.49933245614037</v>
      </c>
      <c r="Q25" s="54">
        <f>'7a'!Q25/'7a'!$V25*100</f>
        <v>25.356422865983362</v>
      </c>
      <c r="R25" s="54">
        <f>'7a'!R25/'7a'!$V25*100</f>
        <v>148.76948498812965</v>
      </c>
      <c r="S25" s="54">
        <f>'7a'!S25/'7a'!$V25*100</f>
        <v>14.492686214784934</v>
      </c>
      <c r="T25" s="54">
        <f>'7a'!T25/'7a'!$V25*100</f>
        <v>38.330738670513483</v>
      </c>
      <c r="U25" s="54">
        <f>'7a'!U25/'7a'!$V25*100</f>
        <v>160.52131616796115</v>
      </c>
      <c r="V25" s="53">
        <f>'7a'!V25/'7a'!$V25*100</f>
        <v>100</v>
      </c>
    </row>
    <row r="26" spans="1:22">
      <c r="A26" s="2">
        <v>2003</v>
      </c>
      <c r="B26" s="54">
        <f>'7a'!B26/'7a'!$V26*100</f>
        <v>19.380940775042649</v>
      </c>
      <c r="C26" s="54">
        <f>'7a'!C26/'7a'!$V26*100</f>
        <v>215.74457164939739</v>
      </c>
      <c r="D26" s="54">
        <f>'7a'!D26/'7a'!$V26*100</f>
        <v>378.52792517238458</v>
      </c>
      <c r="E26" s="54">
        <f>'7a'!E26/'7a'!$V26*100</f>
        <v>25.472192368107144</v>
      </c>
      <c r="F26" s="54">
        <f>'7a'!F26/'7a'!$V26*100</f>
        <v>68.399011567632826</v>
      </c>
      <c r="G26" s="54">
        <f>'7a'!G26/'7a'!$V26*100</f>
        <v>132.60002732793998</v>
      </c>
      <c r="H26" s="54">
        <f>'7a'!H26/'7a'!$V26*100</f>
        <v>32.316823952611053</v>
      </c>
      <c r="I26" s="54">
        <f>'7a'!I26/'7a'!$V26*100</f>
        <v>90.472091247740437</v>
      </c>
      <c r="J26" s="54">
        <f>'7a'!J26/'7a'!$V26*100</f>
        <v>187.74794642640344</v>
      </c>
      <c r="K26" s="54">
        <f>'7a'!K26/'7a'!$V26*100</f>
        <v>269.77378433088325</v>
      </c>
      <c r="L26" s="54">
        <f>'7a'!L26/'7a'!$V26*100</f>
        <v>623.17031559299267</v>
      </c>
      <c r="M26" s="54">
        <f>'7a'!M26/'7a'!$V26*100</f>
        <v>176.68042991976415</v>
      </c>
      <c r="N26" s="54">
        <f>'7a'!N26/'7a'!$V26*100</f>
        <v>1507.4427051803164</v>
      </c>
      <c r="O26" s="54">
        <f>'7a'!O26/'7a'!$V26*100</f>
        <v>81.257339164124062</v>
      </c>
      <c r="P26" s="54">
        <f>'7a'!P26/'7a'!$V26*100</f>
        <v>74.888612405320302</v>
      </c>
      <c r="Q26" s="54">
        <f>'7a'!Q26/'7a'!$V26*100</f>
        <v>23.850516775609741</v>
      </c>
      <c r="R26" s="54">
        <f>'7a'!R26/'7a'!$V26*100</f>
        <v>120.99439434560075</v>
      </c>
      <c r="S26" s="54">
        <f>'7a'!S26/'7a'!$V26*100</f>
        <v>23.343546918235276</v>
      </c>
      <c r="T26" s="54">
        <f>'7a'!T26/'7a'!$V26*100</f>
        <v>27.994471400911262</v>
      </c>
      <c r="U26" s="54">
        <f>'7a'!U26/'7a'!$V26*100</f>
        <v>144.99119148653591</v>
      </c>
      <c r="V26" s="53">
        <f>'7a'!V26/'7a'!$V26*100</f>
        <v>100</v>
      </c>
    </row>
    <row r="27" spans="1:22">
      <c r="A27" s="2">
        <v>2004</v>
      </c>
      <c r="B27" s="54">
        <f>'7a'!B27/'7a'!$V27*100</f>
        <v>17.700380538409327</v>
      </c>
      <c r="C27" s="54">
        <f>'7a'!C27/'7a'!$V27*100</f>
        <v>183.08930153236403</v>
      </c>
      <c r="D27" s="54">
        <f>'7a'!D27/'7a'!$V27*100</f>
        <v>364.92403303181607</v>
      </c>
      <c r="E27" s="54">
        <f>'7a'!E27/'7a'!$V27*100</f>
        <v>23.145974554813222</v>
      </c>
      <c r="F27" s="54">
        <f>'7a'!F27/'7a'!$V27*100</f>
        <v>53.702143965968496</v>
      </c>
      <c r="G27" s="54">
        <f>'7a'!G27/'7a'!$V27*100</f>
        <v>149.1514337583709</v>
      </c>
      <c r="H27" s="54">
        <f>'7a'!H27/'7a'!$V27*100</f>
        <v>56.661013062550239</v>
      </c>
      <c r="I27" s="54">
        <f>'7a'!I27/'7a'!$V27*100</f>
        <v>71.701359822594256</v>
      </c>
      <c r="J27" s="54">
        <f>'7a'!J27/'7a'!$V27*100</f>
        <v>339.49435468372491</v>
      </c>
      <c r="K27" s="54">
        <f>'7a'!K27/'7a'!$V27*100</f>
        <v>349.99339240078825</v>
      </c>
      <c r="L27" s="54">
        <f>'7a'!L27/'7a'!$V27*100</f>
        <v>392.59843876910583</v>
      </c>
      <c r="M27" s="54">
        <f>'7a'!M27/'7a'!$V27*100</f>
        <v>167.66228495238806</v>
      </c>
      <c r="N27" s="54">
        <f>'7a'!N27/'7a'!$V27*100</f>
        <v>2771.764913793103</v>
      </c>
      <c r="O27" s="54">
        <f>'7a'!O27/'7a'!$V27*100</f>
        <v>47.14241597468812</v>
      </c>
      <c r="P27" s="54">
        <f>'7a'!P27/'7a'!$V27*100</f>
        <v>51.939690205695399</v>
      </c>
      <c r="Q27" s="54">
        <f>'7a'!Q27/'7a'!$V27*100</f>
        <v>23.186984995155843</v>
      </c>
      <c r="R27" s="54">
        <f>'7a'!R27/'7a'!$V27*100</f>
        <v>57.655372782664941</v>
      </c>
      <c r="S27" s="54">
        <f>'7a'!S27/'7a'!$V27*100</f>
        <v>11.830951745090696</v>
      </c>
      <c r="T27" s="54">
        <f>'7a'!T27/'7a'!$V27*100</f>
        <v>42.943675191092971</v>
      </c>
      <c r="U27" s="54">
        <f>'7a'!U27/'7a'!$V27*100</f>
        <v>152.31047675563377</v>
      </c>
      <c r="V27" s="53">
        <f>'7a'!V27/'7a'!$V27*100</f>
        <v>100</v>
      </c>
    </row>
    <row r="28" spans="1:22">
      <c r="A28" s="2">
        <v>2005</v>
      </c>
      <c r="B28" s="54">
        <f>'7a'!B28/'7a'!$V28*100</f>
        <v>15.976349189449143</v>
      </c>
      <c r="C28" s="54">
        <f>'7a'!C28/'7a'!$V28*100</f>
        <v>173.79662401139066</v>
      </c>
      <c r="D28" s="54">
        <f>'7a'!D28/'7a'!$V28*100</f>
        <v>397.69601340609614</v>
      </c>
      <c r="E28" s="54">
        <f>'7a'!E28/'7a'!$V28*100</f>
        <v>21.894279665202539</v>
      </c>
      <c r="F28" s="54">
        <f>'7a'!F28/'7a'!$V28*100</f>
        <v>63.30498130594021</v>
      </c>
      <c r="G28" s="54">
        <f>'7a'!G28/'7a'!$V28*100</f>
        <v>103.13152374875165</v>
      </c>
      <c r="H28" s="54">
        <f>'7a'!H28/'7a'!$V28*100</f>
        <v>40.29222129034963</v>
      </c>
      <c r="I28" s="54">
        <f>'7a'!I28/'7a'!$V28*100</f>
        <v>76.458811379045827</v>
      </c>
      <c r="J28" s="54">
        <f>'7a'!J28/'7a'!$V28*100</f>
        <v>305.34232443908422</v>
      </c>
      <c r="K28" s="54">
        <f>'7a'!K28/'7a'!$V28*100</f>
        <v>372.00564025042274</v>
      </c>
      <c r="L28" s="54">
        <f>'7a'!L28/'7a'!$V28*100</f>
        <v>748.93097901553415</v>
      </c>
      <c r="M28" s="54">
        <f>'7a'!M28/'7a'!$V28*100</f>
        <v>99.082942527387956</v>
      </c>
      <c r="N28" s="54">
        <f>'7a'!N28/'7a'!$V28*100</f>
        <v>2517.6265793926623</v>
      </c>
      <c r="O28" s="54">
        <f>'7a'!O28/'7a'!$V28*100</f>
        <v>38.471481606950739</v>
      </c>
      <c r="P28" s="54">
        <f>'7a'!P28/'7a'!$V28*100</f>
        <v>45.717338610451606</v>
      </c>
      <c r="Q28" s="54">
        <f>'7a'!Q28/'7a'!$V28*100</f>
        <v>23.848520001890353</v>
      </c>
      <c r="R28" s="54">
        <f>'7a'!R28/'7a'!$V28*100</f>
        <v>58.306872397963602</v>
      </c>
      <c r="S28" s="54">
        <f>'7a'!S28/'7a'!$V28*100</f>
        <v>15.554918757745487</v>
      </c>
      <c r="T28" s="54">
        <f>'7a'!T28/'7a'!$V28*100</f>
        <v>40.761174786320453</v>
      </c>
      <c r="U28" s="54">
        <f>'7a'!U28/'7a'!$V28*100</f>
        <v>107.26915039493987</v>
      </c>
      <c r="V28" s="53">
        <f>'7a'!V28/'7a'!$V28*100</f>
        <v>100</v>
      </c>
    </row>
    <row r="29" spans="1:22">
      <c r="A29" s="2">
        <v>2006</v>
      </c>
      <c r="B29" s="54">
        <f>'7a'!B29/'7a'!$V29*100</f>
        <v>13.397734288134943</v>
      </c>
      <c r="C29" s="54">
        <f>'7a'!C29/'7a'!$V29*100</f>
        <v>187.87732105531038</v>
      </c>
      <c r="D29" s="54">
        <f>'7a'!D29/'7a'!$V29*100</f>
        <v>312.17421130710431</v>
      </c>
      <c r="E29" s="54">
        <f>'7a'!E29/'7a'!$V29*100</f>
        <v>21.900722440994773</v>
      </c>
      <c r="F29" s="54">
        <f>'7a'!F29/'7a'!$V29*100</f>
        <v>56.067991070336667</v>
      </c>
      <c r="G29" s="54">
        <f>'7a'!G29/'7a'!$V29*100</f>
        <v>93.7273048236204</v>
      </c>
      <c r="H29" s="54">
        <f>'7a'!H29/'7a'!$V29*100</f>
        <v>33.073359669371442</v>
      </c>
      <c r="I29" s="54">
        <f>'7a'!I29/'7a'!$V29*100</f>
        <v>98.766703332764905</v>
      </c>
      <c r="J29" s="54">
        <f>'7a'!J29/'7a'!$V29*100</f>
        <v>376.71072575003024</v>
      </c>
      <c r="K29" s="54">
        <f>'7a'!K29/'7a'!$V29*100</f>
        <v>400.27957566345378</v>
      </c>
      <c r="L29" s="54">
        <f>'7a'!L29/'7a'!$V29*100</f>
        <v>677.96030039607695</v>
      </c>
      <c r="M29" s="54">
        <f>'7a'!M29/'7a'!$V29*100</f>
        <v>97.060496054604258</v>
      </c>
      <c r="N29" s="54">
        <f>'7a'!N29/'7a'!$V29*100</f>
        <v>1414.1845956630582</v>
      </c>
      <c r="O29" s="54">
        <f>'7a'!O29/'7a'!$V29*100</f>
        <v>39.926808314013641</v>
      </c>
      <c r="P29" s="54">
        <f>'7a'!P29/'7a'!$V29*100</f>
        <v>43.495659243677956</v>
      </c>
      <c r="Q29" s="54">
        <f>'7a'!Q29/'7a'!$V29*100</f>
        <v>21.878080327997829</v>
      </c>
      <c r="R29" s="54">
        <f>'7a'!R29/'7a'!$V29*100</f>
        <v>48.976270847706161</v>
      </c>
      <c r="S29" s="54">
        <f>'7a'!S29/'7a'!$V29*100</f>
        <v>5.9487794312899611</v>
      </c>
      <c r="T29" s="54">
        <f>'7a'!T29/'7a'!$V29*100</f>
        <v>34.346770050065004</v>
      </c>
      <c r="U29" s="54">
        <f>'7a'!U29/'7a'!$V29*100</f>
        <v>110.1652790688032</v>
      </c>
      <c r="V29" s="53">
        <f>'7a'!V29/'7a'!$V29*100</f>
        <v>100</v>
      </c>
    </row>
    <row r="30" spans="1:22">
      <c r="A30" s="2">
        <v>2007</v>
      </c>
      <c r="B30" s="54">
        <f>'7a'!B30/'7a'!$V30*100</f>
        <v>17.001093779695182</v>
      </c>
      <c r="C30" s="54">
        <f>'7a'!C30/'7a'!$V30*100</f>
        <v>175.20689833773113</v>
      </c>
      <c r="D30" s="54">
        <f>'7a'!D30/'7a'!$V30*100</f>
        <v>274.65534225993736</v>
      </c>
      <c r="E30" s="54">
        <f>'7a'!E30/'7a'!$V30*100</f>
        <v>25.612751719852518</v>
      </c>
      <c r="F30" s="54">
        <f>'7a'!F30/'7a'!$V30*100</f>
        <v>65.41529674490944</v>
      </c>
      <c r="G30" s="54">
        <f>'7a'!G30/'7a'!$V30*100</f>
        <v>103.66792488629841</v>
      </c>
      <c r="H30" s="54">
        <f>'7a'!H30/'7a'!$V30*100</f>
        <v>45.996049925548064</v>
      </c>
      <c r="I30" s="54">
        <f>'7a'!I30/'7a'!$V30*100</f>
        <v>120.16680495409746</v>
      </c>
      <c r="J30" s="54">
        <f>'7a'!J30/'7a'!$V30*100</f>
        <v>194.58027343244953</v>
      </c>
      <c r="K30" s="54">
        <f>'7a'!K30/'7a'!$V30*100</f>
        <v>368.58235730219388</v>
      </c>
      <c r="L30" s="54">
        <f>'7a'!L30/'7a'!$V30*100</f>
        <v>713.215997556714</v>
      </c>
      <c r="M30" s="54">
        <f>'7a'!M30/'7a'!$V30*100</f>
        <v>101.78053858763734</v>
      </c>
      <c r="N30" s="54">
        <f>'7a'!N30/'7a'!$V30*100</f>
        <v>875.43670246229829</v>
      </c>
      <c r="O30" s="54">
        <f>'7a'!O30/'7a'!$V30*100</f>
        <v>58.290381622969775</v>
      </c>
      <c r="P30" s="54">
        <f>'7a'!P30/'7a'!$V30*100</f>
        <v>46.82876358351519</v>
      </c>
      <c r="Q30" s="54">
        <f>'7a'!Q30/'7a'!$V30*100</f>
        <v>25.475173277025416</v>
      </c>
      <c r="R30" s="54">
        <f>'7a'!R30/'7a'!$V30*100</f>
        <v>51.591792048587379</v>
      </c>
      <c r="S30" s="54">
        <f>'7a'!S30/'7a'!$V30*100</f>
        <v>12.147793478668063</v>
      </c>
      <c r="T30" s="54">
        <f>'7a'!T30/'7a'!$V30*100</f>
        <v>26.165047266200748</v>
      </c>
      <c r="U30" s="54">
        <f>'7a'!U30/'7a'!$V30*100</f>
        <v>138.78229349127176</v>
      </c>
      <c r="V30" s="53">
        <f>'7a'!V30/'7a'!$V30*100</f>
        <v>100</v>
      </c>
    </row>
    <row r="31" spans="1:22">
      <c r="A31" s="2">
        <v>2008</v>
      </c>
      <c r="B31" s="54">
        <f>'7a'!B31/'7a'!$V31*100</f>
        <v>20.116840906425111</v>
      </c>
      <c r="C31" s="54">
        <f>'7a'!C31/'7a'!$V31*100</f>
        <v>211.76470588235296</v>
      </c>
      <c r="D31" s="54">
        <f>'7a'!D31/'7a'!$V31*100</f>
        <v>284.85610089778407</v>
      </c>
      <c r="E31" s="54">
        <f>'7a'!E31/'7a'!$V31*100</f>
        <v>24.684779415703321</v>
      </c>
      <c r="F31" s="54">
        <f>'7a'!F31/'7a'!$V31*100</f>
        <v>61.222950402152613</v>
      </c>
      <c r="G31" s="54">
        <f>'7a'!G31/'7a'!$V31*100</f>
        <v>96.501469970600596</v>
      </c>
      <c r="H31" s="54">
        <f>'7a'!H31/'7a'!$V31*100</f>
        <v>50.369752797841905</v>
      </c>
      <c r="I31" s="54">
        <f>'7a'!I31/'7a'!$V31*100</f>
        <v>94.709436710076034</v>
      </c>
      <c r="J31" s="54">
        <f>'7a'!J31/'7a'!$V31*100</f>
        <v>278.79705228353708</v>
      </c>
      <c r="K31" s="54">
        <f>'7a'!K31/'7a'!$V31*100</f>
        <v>364.24449872671795</v>
      </c>
      <c r="L31" s="54">
        <f>'7a'!L31/'7a'!$V31*100</f>
        <v>616.15769299688031</v>
      </c>
      <c r="M31" s="54">
        <f>'7a'!M31/'7a'!$V31*100</f>
        <v>94.779133257829258</v>
      </c>
      <c r="N31" s="54">
        <f>'7a'!N31/'7a'!$V31*100</f>
        <v>500.68982182000195</v>
      </c>
      <c r="O31" s="54">
        <f>'7a'!O31/'7a'!$V31*100</f>
        <v>68.896693779271814</v>
      </c>
      <c r="P31" s="54">
        <f>'7a'!P31/'7a'!$V31*100</f>
        <v>51.743319175595751</v>
      </c>
      <c r="Q31" s="54">
        <f>'7a'!Q31/'7a'!$V31*100</f>
        <v>22.381066166315343</v>
      </c>
      <c r="R31" s="54">
        <f>'7a'!R31/'7a'!$V31*100</f>
        <v>91.147201849351461</v>
      </c>
      <c r="S31" s="54">
        <f>'7a'!S31/'7a'!$V31*100</f>
        <v>13.894422833364544</v>
      </c>
      <c r="T31" s="54">
        <f>'7a'!T31/'7a'!$V31*100</f>
        <v>23.400676981783096</v>
      </c>
      <c r="U31" s="54">
        <f>'7a'!U31/'7a'!$V31*100</f>
        <v>130.81339583103551</v>
      </c>
      <c r="V31" s="53">
        <f>'7a'!V31/'7a'!$V31*100</f>
        <v>100</v>
      </c>
    </row>
    <row r="32" spans="1:22">
      <c r="A32" s="2">
        <v>2009</v>
      </c>
      <c r="B32" s="54">
        <f>'7a'!B32/'7a'!$V32*100</f>
        <v>25.521356234839015</v>
      </c>
      <c r="C32" s="54">
        <f>'7a'!C32/'7a'!$V32*100</f>
        <v>88.174371355472516</v>
      </c>
      <c r="D32" s="54">
        <f>'7a'!D32/'7a'!$V32*100</f>
        <v>458.88727999013599</v>
      </c>
      <c r="E32" s="54">
        <f>'7a'!E32/'7a'!$V32*100</f>
        <v>25.770384184852286</v>
      </c>
      <c r="F32" s="54">
        <f>'7a'!F32/'7a'!$V32*100</f>
        <v>57.468068845747801</v>
      </c>
      <c r="G32" s="54">
        <f>'7a'!G32/'7a'!$V32*100</f>
        <v>99.708100101680344</v>
      </c>
      <c r="H32" s="54">
        <f>'7a'!H32/'7a'!$V32*100</f>
        <v>42.287899408502881</v>
      </c>
      <c r="I32" s="54">
        <f>'7a'!I32/'7a'!$V32*100</f>
        <v>100.09261246634962</v>
      </c>
      <c r="J32" s="54">
        <f>'7a'!J32/'7a'!$V32*100</f>
        <v>304.78913815834329</v>
      </c>
      <c r="K32" s="54">
        <f>'7a'!K32/'7a'!$V32*100</f>
        <v>325.4598416695506</v>
      </c>
      <c r="L32" s="54">
        <f>'7a'!L32/'7a'!$V32*100</f>
        <v>554.83515243270449</v>
      </c>
      <c r="M32" s="54">
        <f>'7a'!M32/'7a'!$V32*100</f>
        <v>122.76019959376765</v>
      </c>
      <c r="N32" s="54">
        <f>'7a'!N32/'7a'!$V32*100</f>
        <v>3462.165544661817</v>
      </c>
      <c r="O32" s="54">
        <f>'7a'!O32/'7a'!$V32*100</f>
        <v>53.843308775682445</v>
      </c>
      <c r="P32" s="54">
        <f>'7a'!P32/'7a'!$V32*100</f>
        <v>54.625670401115386</v>
      </c>
      <c r="Q32" s="54">
        <f>'7a'!Q32/'7a'!$V32*100</f>
        <v>26.29955016363818</v>
      </c>
      <c r="R32" s="54">
        <f>'7a'!R32/'7a'!$V32*100</f>
        <v>62.938630287414263</v>
      </c>
      <c r="S32" s="54">
        <f>'7a'!S32/'7a'!$V32*100</f>
        <v>17.848159508638428</v>
      </c>
      <c r="T32" s="54">
        <f>'7a'!T32/'7a'!$V32*100</f>
        <v>42.199335414280448</v>
      </c>
      <c r="U32" s="54">
        <f>'7a'!U32/'7a'!$V32*100</f>
        <v>103.63108072396645</v>
      </c>
      <c r="V32" s="53">
        <f>'7a'!V32/'7a'!$V32*100</f>
        <v>100</v>
      </c>
    </row>
    <row r="33" spans="1:25">
      <c r="A33" s="2">
        <v>2010</v>
      </c>
      <c r="B33" s="54">
        <f>'7a'!B33/'7a'!$V33*100</f>
        <v>27.694718077138063</v>
      </c>
      <c r="C33" s="54">
        <f>'7a'!C33/'7a'!$V33*100</f>
        <v>124.91656917103371</v>
      </c>
      <c r="D33" s="54">
        <f>'7a'!D33/'7a'!$V33*100</f>
        <v>409.41156711494119</v>
      </c>
      <c r="E33" s="54">
        <f>'7a'!E33/'7a'!$V33*100</f>
        <v>28.206430346049693</v>
      </c>
      <c r="F33" s="54">
        <f>'7a'!F33/'7a'!$V33*100</f>
        <v>76.263858808932085</v>
      </c>
      <c r="G33" s="54">
        <f>'7a'!G33/'7a'!$V33*100</f>
        <v>111.04627850373991</v>
      </c>
      <c r="H33" s="54">
        <f>'7a'!H33/'7a'!$V33*100</f>
        <v>52.649721595438379</v>
      </c>
      <c r="I33" s="54">
        <f>'7a'!I33/'7a'!$V33*100</f>
        <v>100.56179469322095</v>
      </c>
      <c r="J33" s="54">
        <f>'7a'!J33/'7a'!$V33*100</f>
        <v>299.64438367029544</v>
      </c>
      <c r="K33" s="54">
        <f>'7a'!K33/'7a'!$V33*100</f>
        <v>253.9496860290979</v>
      </c>
      <c r="L33" s="54">
        <f>'7a'!L33/'7a'!$V33*100</f>
        <v>523.63895692333483</v>
      </c>
      <c r="M33" s="54">
        <f>'7a'!M33/'7a'!$V33*100</f>
        <v>125.19935892061993</v>
      </c>
      <c r="N33" s="54">
        <f>'7a'!N33/'7a'!$V33*100</f>
        <v>1120.0274314783344</v>
      </c>
      <c r="O33" s="54">
        <f>'7a'!O33/'7a'!$V33*100</f>
        <v>58.152829661525793</v>
      </c>
      <c r="P33" s="54">
        <f>'7a'!P33/'7a'!$V33*100</f>
        <v>58.717412577702909</v>
      </c>
      <c r="Q33" s="54">
        <f>'7a'!Q33/'7a'!$V33*100</f>
        <v>24.765562518144382</v>
      </c>
      <c r="R33" s="54">
        <f>'7a'!R33/'7a'!$V33*100</f>
        <v>58.8818058606115</v>
      </c>
      <c r="S33" s="54">
        <f>'7a'!S33/'7a'!$V33*100</f>
        <v>21.330535909914477</v>
      </c>
      <c r="T33" s="54">
        <f>'7a'!T33/'7a'!$V33*100</f>
        <v>43.776915624613459</v>
      </c>
      <c r="U33" s="54">
        <f>'7a'!U33/'7a'!$V33*100</f>
        <v>92.890912466008601</v>
      </c>
      <c r="V33" s="53">
        <f>'7a'!V33/'7a'!$V33*100</f>
        <v>100</v>
      </c>
    </row>
    <row r="34" spans="1:25">
      <c r="A34" s="2">
        <v>2011</v>
      </c>
      <c r="B34" s="54">
        <f>'7a'!B34/'7a'!$V34*100</f>
        <v>32.106341151815698</v>
      </c>
      <c r="C34" s="54">
        <f>'7a'!C34/'7a'!$V34*100</f>
        <v>134.3895382863453</v>
      </c>
      <c r="D34" s="54">
        <f>'7a'!D34/'7a'!$V34*100</f>
        <v>595.96449482537253</v>
      </c>
      <c r="E34" s="54">
        <f>'7a'!E34/'7a'!$V34*100</f>
        <v>31.394251796967904</v>
      </c>
      <c r="F34" s="54">
        <f>'7a'!F34/'7a'!$V34*100</f>
        <v>69.828548098664015</v>
      </c>
      <c r="G34" s="54">
        <f>'7a'!G34/'7a'!$V34*100</f>
        <v>118.6774813552302</v>
      </c>
      <c r="H34" s="54">
        <f>'7a'!H34/'7a'!$V34*100</f>
        <v>55.703344451931372</v>
      </c>
      <c r="I34" s="54">
        <f>'7a'!I34/'7a'!$V34*100</f>
        <v>107.25351494380011</v>
      </c>
      <c r="J34" s="54">
        <f>'7a'!J34/'7a'!$V34*100</f>
        <v>359.88942651940664</v>
      </c>
      <c r="K34" s="54">
        <f>'7a'!K34/'7a'!$V34*100</f>
        <v>170.19589851418255</v>
      </c>
      <c r="L34" s="54">
        <f>'7a'!L34/'7a'!$V34*100</f>
        <v>339.3972585848623</v>
      </c>
      <c r="M34" s="54">
        <f>'7a'!M34/'7a'!$V34*100</f>
        <v>154.45160063146318</v>
      </c>
      <c r="N34" s="54">
        <f>'7a'!N34/'7a'!$V34*100</f>
        <v>3283.7454068538223</v>
      </c>
      <c r="O34" s="54">
        <f>'7a'!O34/'7a'!$V34*100</f>
        <v>59.316368242658953</v>
      </c>
      <c r="P34" s="54">
        <f>'7a'!P34/'7a'!$V34*100</f>
        <v>66.779560409778966</v>
      </c>
      <c r="Q34" s="54">
        <f>'7a'!Q34/'7a'!$V34*100</f>
        <v>26.268301684421164</v>
      </c>
      <c r="R34" s="54">
        <f>'7a'!R34/'7a'!$V34*100</f>
        <v>71.266031833270233</v>
      </c>
      <c r="S34" s="54">
        <f>'7a'!S34/'7a'!$V34*100</f>
        <v>29.385987665721348</v>
      </c>
      <c r="T34" s="54">
        <f>'7a'!T34/'7a'!$V34*100</f>
        <v>48.385675635197209</v>
      </c>
      <c r="U34" s="54">
        <f>'7a'!U34/'7a'!$V34*100</f>
        <v>128.1490614852529</v>
      </c>
      <c r="V34" s="53">
        <f>'7a'!V34/'7a'!$V34*100</f>
        <v>100</v>
      </c>
    </row>
    <row r="35" spans="1:25">
      <c r="A35" s="2">
        <v>2012</v>
      </c>
      <c r="B35" s="54">
        <f>'7a'!B35/'7a'!$V35*100</f>
        <v>32.158647466938248</v>
      </c>
      <c r="C35" s="54">
        <f>'7a'!C35/'7a'!$V35*100</f>
        <v>143.04212313718895</v>
      </c>
      <c r="D35" s="54">
        <f>'7a'!D35/'7a'!$V35*100</f>
        <v>568.40276070087543</v>
      </c>
      <c r="E35" s="54">
        <f>'7a'!E35/'7a'!$V35*100</f>
        <v>26.841581940977932</v>
      </c>
      <c r="F35" s="54">
        <f>'7a'!F35/'7a'!$V35*100</f>
        <v>71.729423406327157</v>
      </c>
      <c r="G35" s="54">
        <f>'7a'!G35/'7a'!$V35*100</f>
        <v>121.5991740466916</v>
      </c>
      <c r="H35" s="54">
        <f>'7a'!H35/'7a'!$V35*100</f>
        <v>60.379565966026583</v>
      </c>
      <c r="I35" s="54">
        <f>'7a'!I35/'7a'!$V35*100</f>
        <v>117.95290114001715</v>
      </c>
      <c r="J35" s="54">
        <f>'7a'!J35/'7a'!$V35*100</f>
        <v>360.07119250803339</v>
      </c>
      <c r="K35" s="54">
        <f>'7a'!K35/'7a'!$V35*100</f>
        <v>162.20298396777542</v>
      </c>
      <c r="L35" s="54">
        <f>'7a'!L35/'7a'!$V35*100</f>
        <v>330.99504959786174</v>
      </c>
      <c r="M35" s="54">
        <f>'7a'!M35/'7a'!$V35*100</f>
        <v>152.64941606821063</v>
      </c>
      <c r="N35" s="54">
        <f>'7a'!N35/'7a'!$V35*100</f>
        <v>4666.5770657579269</v>
      </c>
      <c r="O35" s="54">
        <f>'7a'!O35/'7a'!$V35*100</f>
        <v>62.654238789450275</v>
      </c>
      <c r="P35" s="54">
        <f>'7a'!P35/'7a'!$V35*100</f>
        <v>63.10856732853378</v>
      </c>
      <c r="Q35" s="54">
        <f>'7a'!Q35/'7a'!$V35*100</f>
        <v>25.331987215184686</v>
      </c>
      <c r="R35" s="54">
        <f>'7a'!R35/'7a'!$V35*100</f>
        <v>75.667405804560573</v>
      </c>
      <c r="S35" s="54">
        <f>'7a'!S35/'7a'!$V35*100</f>
        <v>27.934616123312829</v>
      </c>
      <c r="T35" s="54">
        <f>'7a'!T35/'7a'!$V35*100</f>
        <v>43.627608081221233</v>
      </c>
      <c r="U35" s="54">
        <f>'7a'!U35/'7a'!$V35*100</f>
        <v>107.7315250846959</v>
      </c>
      <c r="V35" s="53">
        <f>'7a'!V35/'7a'!$V35*100</f>
        <v>100</v>
      </c>
    </row>
    <row r="36" spans="1:25">
      <c r="A36" s="2">
        <v>2013</v>
      </c>
      <c r="B36" s="54">
        <f>'7a'!B36/'7a'!$V36*100</f>
        <v>28.334881674238193</v>
      </c>
      <c r="C36" s="54">
        <f>'7a'!C36/'7a'!$V36*100</f>
        <v>105.58172712981732</v>
      </c>
      <c r="D36" s="54">
        <f>'7a'!D36/'7a'!$V36*100</f>
        <v>618.50998854622799</v>
      </c>
      <c r="E36" s="54">
        <f>'7a'!E36/'7a'!$V36*100</f>
        <v>24.498653238756283</v>
      </c>
      <c r="F36" s="54">
        <f>'7a'!F36/'7a'!$V36*100</f>
        <v>76.099956686617361</v>
      </c>
      <c r="G36" s="54">
        <f>'7a'!G36/'7a'!$V36*100</f>
        <v>121.57515207594345</v>
      </c>
      <c r="H36" s="54">
        <f>'7a'!H36/'7a'!$V36*100</f>
        <v>56.986523923624929</v>
      </c>
      <c r="I36" s="54">
        <f>'7a'!I36/'7a'!$V36*100</f>
        <v>121.27952101226127</v>
      </c>
      <c r="J36" s="54">
        <f>'7a'!J36/'7a'!$V36*100</f>
        <v>373.33721269586636</v>
      </c>
      <c r="K36" s="54">
        <f>'7a'!K36/'7a'!$V36*100</f>
        <v>185.98842924115368</v>
      </c>
      <c r="L36" s="54">
        <f>'7a'!L36/'7a'!$V36*100</f>
        <v>295.22738330708205</v>
      </c>
      <c r="M36" s="54">
        <f>'7a'!M36/'7a'!$V36*100</f>
        <v>160.62930557785521</v>
      </c>
      <c r="N36" s="54">
        <f>'7a'!N36/'7a'!$V36*100</f>
        <v>3344.761526864469</v>
      </c>
      <c r="O36" s="54">
        <f>'7a'!O36/'7a'!$V36*100</f>
        <v>55.794969978451803</v>
      </c>
      <c r="P36" s="54">
        <f>'7a'!P36/'7a'!$V36*100</f>
        <v>61.891131824565925</v>
      </c>
      <c r="Q36" s="54">
        <f>'7a'!Q36/'7a'!$V36*100</f>
        <v>22.425574265113163</v>
      </c>
      <c r="R36" s="54">
        <f>'7a'!R36/'7a'!$V36*100</f>
        <v>63.337744625484163</v>
      </c>
      <c r="S36" s="54">
        <f>'7a'!S36/'7a'!$V36*100</f>
        <v>23.974816260224642</v>
      </c>
      <c r="T36" s="54">
        <f>'7a'!T36/'7a'!$V36*100</f>
        <v>44.515195893450901</v>
      </c>
      <c r="U36" s="54">
        <f>'7a'!U36/'7a'!$V36*100</f>
        <v>116.72399705129945</v>
      </c>
      <c r="V36" s="53">
        <f>'7a'!V36/'7a'!$V36*100</f>
        <v>100</v>
      </c>
    </row>
    <row r="37" spans="1:25">
      <c r="A37" s="2"/>
      <c r="B37" s="54"/>
      <c r="C37" s="54"/>
      <c r="D37" s="54"/>
      <c r="E37" s="54"/>
      <c r="F37" s="54"/>
      <c r="G37" s="54"/>
      <c r="H37" s="54"/>
      <c r="I37" s="54"/>
      <c r="J37" s="54"/>
      <c r="K37" s="54"/>
      <c r="L37" s="54"/>
      <c r="M37" s="54"/>
      <c r="N37" s="54"/>
      <c r="O37" s="54"/>
      <c r="P37" s="54"/>
      <c r="Q37" s="54"/>
      <c r="R37" s="54"/>
      <c r="S37" s="54"/>
      <c r="T37" s="54"/>
      <c r="U37" s="54"/>
      <c r="V37" s="53"/>
    </row>
    <row r="38" spans="1:25">
      <c r="A38" s="2" t="s">
        <v>63</v>
      </c>
      <c r="B38" s="54"/>
      <c r="C38" s="54"/>
      <c r="D38" s="54"/>
      <c r="E38" s="54"/>
      <c r="F38" s="54"/>
      <c r="G38" s="54"/>
      <c r="H38" s="54"/>
      <c r="I38" s="54"/>
      <c r="J38" s="54"/>
      <c r="K38" s="54"/>
      <c r="L38" s="54"/>
      <c r="M38" s="54"/>
      <c r="N38" s="54"/>
      <c r="O38" s="54"/>
      <c r="P38" s="54"/>
      <c r="Q38" s="54"/>
      <c r="R38" s="54"/>
      <c r="S38" s="54"/>
      <c r="T38" s="54"/>
      <c r="U38" s="54"/>
      <c r="V38" s="53"/>
      <c r="W38" s="37"/>
      <c r="X38" s="37"/>
      <c r="Y38" s="37"/>
    </row>
    <row r="39" spans="1:25">
      <c r="A39" s="2" t="s">
        <v>66</v>
      </c>
      <c r="B39" s="54">
        <f>((B32/B10)^(1/($A$32-$A$10))-1)*100</f>
        <v>10.301463619318628</v>
      </c>
      <c r="C39" s="54">
        <f t="shared" ref="C39:V39" si="0">((C32/C10)^(1/($A$32-$A$10))-1)*100</f>
        <v>8.5197912171219414</v>
      </c>
      <c r="D39" s="54">
        <f t="shared" si="0"/>
        <v>-0.33523028673763111</v>
      </c>
      <c r="E39" s="54">
        <f t="shared" si="0"/>
        <v>1.3328593446792603</v>
      </c>
      <c r="F39" s="54">
        <f t="shared" si="0"/>
        <v>0.12445422271458728</v>
      </c>
      <c r="G39" s="54">
        <f t="shared" si="0"/>
        <v>1.7612194515494117</v>
      </c>
      <c r="H39" s="54">
        <f t="shared" si="0"/>
        <v>5.6385949826259996</v>
      </c>
      <c r="I39" s="54">
        <f t="shared" si="0"/>
        <v>2.9733034860984775</v>
      </c>
      <c r="J39" s="54">
        <f t="shared" si="0"/>
        <v>3.2139960065657558</v>
      </c>
      <c r="K39" s="54">
        <f t="shared" si="0"/>
        <v>-2.8117425364410087</v>
      </c>
      <c r="L39" s="54">
        <f t="shared" si="0"/>
        <v>1.5406331154122599</v>
      </c>
      <c r="M39" s="54">
        <f t="shared" si="0"/>
        <v>-4.0650972241119803</v>
      </c>
      <c r="N39" s="54"/>
      <c r="O39" s="54">
        <f t="shared" si="0"/>
        <v>-4.1672594390167017</v>
      </c>
      <c r="P39" s="54">
        <f t="shared" si="0"/>
        <v>0.23304557613710308</v>
      </c>
      <c r="Q39" s="54">
        <f t="shared" si="0"/>
        <v>2.6251347488600141</v>
      </c>
      <c r="R39" s="54">
        <f t="shared" si="0"/>
        <v>2.6916298844968489</v>
      </c>
      <c r="S39" s="54">
        <f t="shared" si="0"/>
        <v>1.0095419087628787</v>
      </c>
      <c r="T39" s="54">
        <f t="shared" si="0"/>
        <v>1.0055462771631829</v>
      </c>
      <c r="U39" s="54">
        <f t="shared" si="0"/>
        <v>-2.078376109008484</v>
      </c>
      <c r="V39" s="53">
        <f t="shared" si="0"/>
        <v>0</v>
      </c>
      <c r="W39" s="37"/>
      <c r="X39" s="37"/>
      <c r="Y39" s="37"/>
    </row>
    <row r="40" spans="1:25">
      <c r="A40" s="2" t="s">
        <v>67</v>
      </c>
      <c r="B40" s="54">
        <f>((B32/B23)^(1/9)-1)*100</f>
        <v>24.338767363371083</v>
      </c>
      <c r="C40" s="54">
        <f t="shared" ref="C40:V40" si="1">((C32/C23)^(1/9)-1)*100</f>
        <v>20.599667438768201</v>
      </c>
      <c r="D40" s="54">
        <f t="shared" si="1"/>
        <v>3.5480171614335143</v>
      </c>
      <c r="E40" s="54">
        <f t="shared" si="1"/>
        <v>-0.31399525065857192</v>
      </c>
      <c r="F40" s="54">
        <f t="shared" si="1"/>
        <v>6.8532616266603341E-2</v>
      </c>
      <c r="G40" s="54">
        <f t="shared" si="1"/>
        <v>-3.5048876853576938</v>
      </c>
      <c r="H40" s="54">
        <f t="shared" si="1"/>
        <v>1.223157486594606</v>
      </c>
      <c r="I40" s="54">
        <f t="shared" si="1"/>
        <v>1.237340556679678</v>
      </c>
      <c r="J40" s="54">
        <f t="shared" si="1"/>
        <v>34.890801487593293</v>
      </c>
      <c r="K40" s="54">
        <f t="shared" si="1"/>
        <v>-0.72952161582190422</v>
      </c>
      <c r="L40" s="54">
        <f t="shared" si="1"/>
        <v>3.8502677540876107</v>
      </c>
      <c r="M40" s="54">
        <f t="shared" si="1"/>
        <v>-10.337973983945382</v>
      </c>
      <c r="N40" s="54">
        <f t="shared" si="1"/>
        <v>10.057130677270521</v>
      </c>
      <c r="O40" s="54">
        <f t="shared" si="1"/>
        <v>-5.9832619381294254</v>
      </c>
      <c r="P40" s="54">
        <f t="shared" si="1"/>
        <v>-3.2699881141222686</v>
      </c>
      <c r="Q40" s="54">
        <f t="shared" si="1"/>
        <v>1.3598120450501128</v>
      </c>
      <c r="R40" s="54">
        <f t="shared" si="1"/>
        <v>-7.0059243705162588</v>
      </c>
      <c r="S40" s="54">
        <f t="shared" si="1"/>
        <v>10.123689316715389</v>
      </c>
      <c r="T40" s="54">
        <f t="shared" si="1"/>
        <v>1.0205484615233074</v>
      </c>
      <c r="U40" s="54">
        <f t="shared" si="1"/>
        <v>-8.6710921965265637</v>
      </c>
      <c r="V40" s="53">
        <f t="shared" si="1"/>
        <v>0</v>
      </c>
      <c r="W40" s="37"/>
      <c r="X40" s="37"/>
      <c r="Y40" s="37"/>
    </row>
    <row r="41" spans="1:25">
      <c r="A41" s="2"/>
      <c r="B41" s="52"/>
      <c r="C41" s="52"/>
      <c r="D41" s="52"/>
      <c r="E41" s="52"/>
      <c r="F41" s="52"/>
      <c r="G41" s="52"/>
      <c r="H41" s="52"/>
      <c r="I41" s="52"/>
      <c r="J41" s="52"/>
      <c r="K41" s="52"/>
      <c r="L41" s="52"/>
      <c r="M41" s="52"/>
      <c r="N41" s="52"/>
      <c r="O41" s="52"/>
      <c r="P41" s="52"/>
      <c r="Q41" s="52"/>
      <c r="R41" s="52"/>
      <c r="S41" s="52"/>
      <c r="T41" s="52"/>
      <c r="U41" s="52"/>
      <c r="V41" s="51"/>
    </row>
    <row r="42" spans="1:25">
      <c r="A42" s="2" t="s">
        <v>68</v>
      </c>
      <c r="B42" s="54">
        <f>((B36/B10)^(1/($A$36-$A$10))-1)*100</f>
        <v>9.0880409716576303</v>
      </c>
      <c r="C42" s="54">
        <f t="shared" ref="C42:V42" si="2">((C36/C10)^(1/($A$36-$A$10))-1)*100</f>
        <v>7.9084640144160057</v>
      </c>
      <c r="D42" s="54">
        <f t="shared" si="2"/>
        <v>0.8677206796410486</v>
      </c>
      <c r="E42" s="54">
        <f t="shared" si="2"/>
        <v>0.93000676781394009</v>
      </c>
      <c r="F42" s="54">
        <f t="shared" si="2"/>
        <v>1.192364707005189</v>
      </c>
      <c r="G42" s="54">
        <f t="shared" si="2"/>
        <v>2.2652033197411603</v>
      </c>
      <c r="H42" s="54">
        <f t="shared" si="2"/>
        <v>5.9596520775628603</v>
      </c>
      <c r="I42" s="54">
        <f t="shared" si="2"/>
        <v>3.2699912955633792</v>
      </c>
      <c r="J42" s="54">
        <f t="shared" si="2"/>
        <v>3.5174328689709045</v>
      </c>
      <c r="K42" s="54">
        <f t="shared" si="2"/>
        <v>-4.4627425592075447</v>
      </c>
      <c r="L42" s="54">
        <f t="shared" si="2"/>
        <v>-1.1265688641239224</v>
      </c>
      <c r="M42" s="54">
        <f t="shared" si="2"/>
        <v>-2.4470267689425729</v>
      </c>
      <c r="N42" s="54"/>
      <c r="O42" s="54">
        <f t="shared" si="2"/>
        <v>-3.4054408459758712</v>
      </c>
      <c r="P42" s="54">
        <f t="shared" si="2"/>
        <v>0.67954215494767656</v>
      </c>
      <c r="Q42" s="54">
        <f t="shared" si="2"/>
        <v>1.5922723967792596</v>
      </c>
      <c r="R42" s="54">
        <f t="shared" si="2"/>
        <v>2.2977338296900296</v>
      </c>
      <c r="S42" s="54">
        <f t="shared" si="2"/>
        <v>2.0047896764374684</v>
      </c>
      <c r="T42" s="54">
        <f t="shared" si="2"/>
        <v>1.0576364830033436</v>
      </c>
      <c r="U42" s="54">
        <f t="shared" si="2"/>
        <v>-1.3108949383607293</v>
      </c>
      <c r="V42" s="53">
        <f t="shared" si="2"/>
        <v>0</v>
      </c>
    </row>
    <row r="43" spans="1:25">
      <c r="A43" s="2" t="s">
        <v>69</v>
      </c>
      <c r="B43" s="54">
        <f>((B36/B23)^(1/13)-1)*100</f>
        <v>17.21697604362722</v>
      </c>
      <c r="C43" s="54">
        <f t="shared" ref="C43:V43" si="3">((C36/C23)^(1/13)-1)*100</f>
        <v>15.434464053648211</v>
      </c>
      <c r="D43" s="54">
        <f t="shared" si="3"/>
        <v>4.8226505307260581</v>
      </c>
      <c r="E43" s="54">
        <f t="shared" si="3"/>
        <v>-0.60517538514899272</v>
      </c>
      <c r="F43" s="54">
        <f t="shared" si="3"/>
        <v>2.2321167280842102</v>
      </c>
      <c r="G43" s="54">
        <f t="shared" si="3"/>
        <v>-0.94028043937482986</v>
      </c>
      <c r="H43" s="54">
        <f t="shared" si="3"/>
        <v>3.1860890143853959</v>
      </c>
      <c r="I43" s="54">
        <f t="shared" si="3"/>
        <v>2.35561977250629</v>
      </c>
      <c r="J43" s="54">
        <f t="shared" si="3"/>
        <v>24.95822042387854</v>
      </c>
      <c r="K43" s="54">
        <f t="shared" si="3"/>
        <v>-4.6972681092745887</v>
      </c>
      <c r="L43" s="54">
        <f t="shared" si="3"/>
        <v>-2.2128846539520963</v>
      </c>
      <c r="M43" s="54">
        <f t="shared" si="3"/>
        <v>-5.3386649446493522</v>
      </c>
      <c r="N43" s="54">
        <f t="shared" si="3"/>
        <v>6.5761621796466496</v>
      </c>
      <c r="O43" s="54">
        <f t="shared" si="3"/>
        <v>-3.9186216598158241</v>
      </c>
      <c r="P43" s="54">
        <f t="shared" si="3"/>
        <v>-1.3321644815961653</v>
      </c>
      <c r="Q43" s="54">
        <f t="shared" si="3"/>
        <v>-0.29028062168975355</v>
      </c>
      <c r="R43" s="54">
        <f t="shared" si="3"/>
        <v>-4.8579452562033332</v>
      </c>
      <c r="S43" s="54">
        <f t="shared" si="3"/>
        <v>9.3586073260977898</v>
      </c>
      <c r="T43" s="54">
        <f t="shared" si="3"/>
        <v>1.1201501580402784</v>
      </c>
      <c r="U43" s="54">
        <f t="shared" si="3"/>
        <v>-5.2228984586736082</v>
      </c>
      <c r="V43" s="53">
        <f t="shared" si="3"/>
        <v>0</v>
      </c>
    </row>
    <row r="44" spans="1:25">
      <c r="A44" s="2"/>
      <c r="B44" s="52"/>
      <c r="C44" s="52"/>
      <c r="D44" s="52"/>
      <c r="E44" s="52"/>
      <c r="F44" s="52"/>
      <c r="G44" s="52"/>
      <c r="H44" s="52"/>
      <c r="I44" s="52"/>
      <c r="J44" s="52"/>
      <c r="K44" s="52"/>
      <c r="L44" s="52"/>
      <c r="M44" s="52"/>
      <c r="N44" s="52"/>
      <c r="O44" s="52"/>
      <c r="P44" s="52"/>
      <c r="Q44" s="52"/>
      <c r="R44" s="52"/>
      <c r="S44" s="52"/>
      <c r="T44" s="52"/>
      <c r="U44" s="52"/>
      <c r="V44" s="51"/>
    </row>
    <row r="45" spans="1:25" ht="30" customHeight="1">
      <c r="A45" s="142" t="s">
        <v>72</v>
      </c>
      <c r="B45" s="162"/>
      <c r="C45" s="162"/>
      <c r="D45" s="162"/>
      <c r="E45" s="162"/>
      <c r="F45" s="162"/>
      <c r="G45" s="162"/>
      <c r="H45" s="162"/>
      <c r="I45" s="162"/>
      <c r="J45" s="162"/>
      <c r="K45" s="162"/>
      <c r="L45" s="162"/>
      <c r="M45" s="162"/>
      <c r="N45" s="162"/>
      <c r="O45" s="162"/>
      <c r="P45" s="162"/>
      <c r="Q45" s="162"/>
      <c r="R45" s="162"/>
      <c r="S45" s="162"/>
      <c r="T45" s="162"/>
      <c r="U45" s="162"/>
      <c r="V45" s="163"/>
    </row>
  </sheetData>
  <mergeCells count="2">
    <mergeCell ref="A1:V1"/>
    <mergeCell ref="A45:V45"/>
  </mergeCells>
  <printOptions horizontalCentered="1" verticalCentered="1"/>
  <pageMargins left="0.70866141732283472" right="0.70866141732283472" top="0.74803149606299213" bottom="0.74803149606299213" header="0.31496062992125984" footer="0.31496062992125984"/>
  <pageSetup scale="60" orientation="landscape" horizontalDpi="4294967292" verticalDpi="0" r:id="rId1"/>
</worksheet>
</file>

<file path=xl/worksheets/sheet108.xml><?xml version="1.0" encoding="utf-8"?>
<worksheet xmlns="http://schemas.openxmlformats.org/spreadsheetml/2006/main" xmlns:r="http://schemas.openxmlformats.org/officeDocument/2006/relationships">
  <dimension ref="A1:Y49"/>
  <sheetViews>
    <sheetView view="pageBreakPreview" topLeftCell="A10" zoomScale="85" zoomScaleNormal="100" zoomScaleSheetLayoutView="85" workbookViewId="0">
      <selection activeCell="T51" sqref="T51"/>
    </sheetView>
  </sheetViews>
  <sheetFormatPr defaultRowHeight="15"/>
  <cols>
    <col min="1" max="1" width="9.85546875" style="1" customWidth="1"/>
  </cols>
  <sheetData>
    <row r="1" spans="1:22">
      <c r="A1" s="145" t="s">
        <v>49</v>
      </c>
      <c r="B1" s="146"/>
      <c r="C1" s="146"/>
      <c r="D1" s="146"/>
      <c r="E1" s="146"/>
      <c r="F1" s="146"/>
      <c r="G1" s="146"/>
      <c r="H1" s="146"/>
      <c r="I1" s="146"/>
      <c r="J1" s="146"/>
      <c r="K1" s="146"/>
      <c r="L1" s="146"/>
      <c r="M1" s="146"/>
      <c r="N1" s="146"/>
      <c r="O1" s="146"/>
      <c r="P1" s="146"/>
      <c r="Q1" s="146"/>
      <c r="R1" s="146"/>
      <c r="S1" s="146"/>
      <c r="T1" s="146"/>
      <c r="U1" s="146"/>
      <c r="V1" s="147"/>
    </row>
    <row r="2" spans="1:22" ht="102.75">
      <c r="A2" s="2"/>
      <c r="B2" s="3" t="s">
        <v>19</v>
      </c>
      <c r="C2" s="3" t="s">
        <v>14</v>
      </c>
      <c r="D2" s="3" t="s">
        <v>15</v>
      </c>
      <c r="E2" s="3" t="s">
        <v>16</v>
      </c>
      <c r="F2" s="3" t="s">
        <v>17</v>
      </c>
      <c r="G2" s="3" t="s">
        <v>18</v>
      </c>
      <c r="H2" s="3" t="s">
        <v>20</v>
      </c>
      <c r="I2" s="3" t="s">
        <v>21</v>
      </c>
      <c r="J2" s="3" t="s">
        <v>22</v>
      </c>
      <c r="K2" s="3" t="s">
        <v>24</v>
      </c>
      <c r="L2" s="3" t="s">
        <v>25</v>
      </c>
      <c r="M2" s="3" t="s">
        <v>26</v>
      </c>
      <c r="N2" s="3" t="s">
        <v>27</v>
      </c>
      <c r="O2" s="3" t="s">
        <v>28</v>
      </c>
      <c r="P2" s="3" t="s">
        <v>43</v>
      </c>
      <c r="Q2" s="3" t="s">
        <v>44</v>
      </c>
      <c r="R2" s="3" t="s">
        <v>31</v>
      </c>
      <c r="S2" s="38" t="s">
        <v>35</v>
      </c>
      <c r="T2" s="38" t="s">
        <v>45</v>
      </c>
      <c r="U2" s="38" t="s">
        <v>46</v>
      </c>
      <c r="V2" s="58" t="s">
        <v>33</v>
      </c>
    </row>
    <row r="3" spans="1:22">
      <c r="A3" s="2">
        <v>1980</v>
      </c>
      <c r="B3" s="27"/>
      <c r="C3" s="27"/>
      <c r="D3" s="80">
        <v>829.1245791245791</v>
      </c>
      <c r="E3" s="80">
        <v>36.482277917840726</v>
      </c>
      <c r="F3" s="80">
        <v>169.89567809239938</v>
      </c>
      <c r="G3" s="27"/>
      <c r="H3" s="27"/>
      <c r="I3" s="80">
        <v>266.97555520051122</v>
      </c>
      <c r="J3" s="27"/>
      <c r="K3" s="27"/>
      <c r="L3" s="27"/>
      <c r="M3" s="80">
        <v>693.73219373219376</v>
      </c>
      <c r="N3" s="27"/>
      <c r="O3" s="27"/>
      <c r="P3" s="80">
        <v>55.539568345323744</v>
      </c>
      <c r="Q3" s="80">
        <v>23.744091458722657</v>
      </c>
      <c r="R3" s="27"/>
      <c r="S3" s="80">
        <v>48.701849652129646</v>
      </c>
      <c r="T3" s="80">
        <v>91.318591318591331</v>
      </c>
      <c r="U3" s="80">
        <v>222.82999856052973</v>
      </c>
      <c r="V3" s="83">
        <v>248.34764986297591</v>
      </c>
    </row>
    <row r="4" spans="1:22">
      <c r="A4" s="2">
        <v>1981</v>
      </c>
      <c r="B4" s="77"/>
      <c r="C4" s="30"/>
      <c r="D4" s="80">
        <v>3247.6415094339623</v>
      </c>
      <c r="E4" s="80">
        <v>53.15990385974834</v>
      </c>
      <c r="F4" s="80">
        <v>197.45192307692309</v>
      </c>
      <c r="G4" s="56"/>
      <c r="H4" s="30"/>
      <c r="I4" s="80">
        <v>335.81498495168705</v>
      </c>
      <c r="J4" s="27"/>
      <c r="K4" s="30"/>
      <c r="L4" s="30"/>
      <c r="M4" s="42">
        <v>955</v>
      </c>
      <c r="N4" s="30"/>
      <c r="O4" s="56"/>
      <c r="P4" s="80">
        <v>120.98516491430219</v>
      </c>
      <c r="Q4" s="80">
        <v>43.734850879966281</v>
      </c>
      <c r="R4" s="30"/>
      <c r="S4" s="80">
        <v>55.410691003911339</v>
      </c>
      <c r="T4" s="80">
        <v>117.70298535843317</v>
      </c>
      <c r="U4" s="80">
        <v>380.27586206896552</v>
      </c>
      <c r="V4" s="83">
        <v>340.60290036702173</v>
      </c>
    </row>
    <row r="5" spans="1:22">
      <c r="A5" s="2">
        <v>1982</v>
      </c>
      <c r="B5" s="77"/>
      <c r="C5" s="56"/>
      <c r="D5" s="80">
        <v>5444.7134786117831</v>
      </c>
      <c r="E5" s="80">
        <v>83.410997204100667</v>
      </c>
      <c r="F5" s="80">
        <v>272.57676902536713</v>
      </c>
      <c r="G5" s="56"/>
      <c r="H5" s="56"/>
      <c r="I5" s="80">
        <v>400.53449139802905</v>
      </c>
      <c r="J5" s="56"/>
      <c r="K5" s="56"/>
      <c r="L5" s="56"/>
      <c r="M5" s="80">
        <v>1028.9106866288075</v>
      </c>
      <c r="N5" s="56"/>
      <c r="O5" s="56"/>
      <c r="P5" s="80">
        <v>198.37704680481087</v>
      </c>
      <c r="Q5" s="80">
        <v>60.443527591542036</v>
      </c>
      <c r="R5" s="56"/>
      <c r="S5" s="80">
        <v>55.884286653517428</v>
      </c>
      <c r="T5" s="80">
        <v>127.08773277020543</v>
      </c>
      <c r="U5" s="80">
        <v>523.62369337979101</v>
      </c>
      <c r="V5" s="83">
        <v>423.57528074148433</v>
      </c>
    </row>
    <row r="6" spans="1:22">
      <c r="A6" s="2">
        <v>1983</v>
      </c>
      <c r="B6" s="77"/>
      <c r="C6" s="56"/>
      <c r="D6" s="80">
        <v>7539.0835579514833</v>
      </c>
      <c r="E6" s="80">
        <v>87.977007823726652</v>
      </c>
      <c r="F6" s="80">
        <v>278.70631647492951</v>
      </c>
      <c r="G6" s="56"/>
      <c r="H6" s="56"/>
      <c r="I6" s="80">
        <v>393.89286932787445</v>
      </c>
      <c r="J6" s="56"/>
      <c r="K6" s="56"/>
      <c r="L6" s="56"/>
      <c r="M6" s="80">
        <v>1062.9900679560897</v>
      </c>
      <c r="N6" s="56"/>
      <c r="O6" s="56"/>
      <c r="P6" s="80">
        <v>201.64722031571725</v>
      </c>
      <c r="Q6" s="80">
        <v>65.541013088220595</v>
      </c>
      <c r="R6" s="56"/>
      <c r="S6" s="80">
        <v>53.391755923401483</v>
      </c>
      <c r="T6" s="80">
        <v>128.23810398677202</v>
      </c>
      <c r="U6" s="80">
        <v>553.00040821880521</v>
      </c>
      <c r="V6" s="83">
        <v>439.20679621861007</v>
      </c>
    </row>
    <row r="7" spans="1:22">
      <c r="A7" s="2">
        <v>1984</v>
      </c>
      <c r="B7" s="77"/>
      <c r="C7" s="56"/>
      <c r="D7" s="80">
        <v>7693.6522539098423</v>
      </c>
      <c r="E7" s="80">
        <v>111.1111111111111</v>
      </c>
      <c r="F7" s="80">
        <v>292.81250000000006</v>
      </c>
      <c r="G7" s="56"/>
      <c r="H7" s="56"/>
      <c r="I7" s="80">
        <v>393.90930155577621</v>
      </c>
      <c r="J7" s="56"/>
      <c r="K7" s="56"/>
      <c r="L7" s="56"/>
      <c r="M7" s="80">
        <v>1190.7229212928696</v>
      </c>
      <c r="N7" s="56"/>
      <c r="O7" s="56"/>
      <c r="P7" s="80">
        <v>260.70038910505832</v>
      </c>
      <c r="Q7" s="80">
        <v>76.127269178215897</v>
      </c>
      <c r="R7" s="56"/>
      <c r="S7" s="80">
        <v>60.505529225908369</v>
      </c>
      <c r="T7" s="80">
        <v>151.27701375245582</v>
      </c>
      <c r="U7" s="80">
        <v>674.45544554455444</v>
      </c>
      <c r="V7" s="83">
        <v>474.4204545454545</v>
      </c>
    </row>
    <row r="8" spans="1:22">
      <c r="A8" s="2">
        <v>1985</v>
      </c>
      <c r="B8" s="77"/>
      <c r="C8" s="56"/>
      <c r="D8" s="80">
        <v>7781.5884476534302</v>
      </c>
      <c r="E8" s="80">
        <v>123.09605222256762</v>
      </c>
      <c r="F8" s="80">
        <v>303.70144086349984</v>
      </c>
      <c r="G8" s="56"/>
      <c r="H8" s="56"/>
      <c r="I8" s="80">
        <v>431.43544506816363</v>
      </c>
      <c r="J8" s="56"/>
      <c r="K8" s="56"/>
      <c r="L8" s="56"/>
      <c r="M8" s="80">
        <v>1402.1690013556258</v>
      </c>
      <c r="N8" s="56"/>
      <c r="O8" s="56"/>
      <c r="P8" s="80">
        <v>303.1219914729748</v>
      </c>
      <c r="Q8" s="80">
        <v>86.292051067002149</v>
      </c>
      <c r="R8" s="56"/>
      <c r="S8" s="80">
        <v>71.669218989280239</v>
      </c>
      <c r="T8" s="80">
        <v>173.7704918032787</v>
      </c>
      <c r="U8" s="80">
        <v>802.66249021143301</v>
      </c>
      <c r="V8" s="83">
        <v>506.12653438338697</v>
      </c>
    </row>
    <row r="9" spans="1:22">
      <c r="A9" s="2">
        <v>1986</v>
      </c>
      <c r="B9" s="77"/>
      <c r="C9" s="56"/>
      <c r="D9" s="80">
        <v>5667.5531914893609</v>
      </c>
      <c r="E9" s="80">
        <v>123.7020316027088</v>
      </c>
      <c r="F9" s="80">
        <v>303.97797118552393</v>
      </c>
      <c r="G9" s="56"/>
      <c r="H9" s="56"/>
      <c r="I9" s="80">
        <v>412.38429620172349</v>
      </c>
      <c r="J9" s="56"/>
      <c r="K9" s="56"/>
      <c r="L9" s="56"/>
      <c r="M9" s="80">
        <v>1574.1836511067279</v>
      </c>
      <c r="N9" s="56"/>
      <c r="O9" s="56"/>
      <c r="P9" s="80">
        <v>316.22911694510736</v>
      </c>
      <c r="Q9" s="80">
        <v>89.844813503947719</v>
      </c>
      <c r="R9" s="56"/>
      <c r="S9" s="80">
        <v>77.567210224768615</v>
      </c>
      <c r="T9" s="80">
        <v>176.85047193243915</v>
      </c>
      <c r="U9" s="80">
        <v>866.06114877830362</v>
      </c>
      <c r="V9" s="83">
        <v>492.10838037713302</v>
      </c>
    </row>
    <row r="10" spans="1:22">
      <c r="A10" s="2">
        <v>1987</v>
      </c>
      <c r="B10" s="82">
        <v>17.630465444287726</v>
      </c>
      <c r="C10" s="80">
        <v>114.96746203904556</v>
      </c>
      <c r="D10" s="80">
        <v>4333.6236933797909</v>
      </c>
      <c r="E10" s="80">
        <v>112.99201761629506</v>
      </c>
      <c r="F10" s="80">
        <v>315.33561979421853</v>
      </c>
      <c r="G10" s="80">
        <v>412.79348346909444</v>
      </c>
      <c r="H10" s="80">
        <v>78.29477182666497</v>
      </c>
      <c r="I10" s="80">
        <v>361.82965299684543</v>
      </c>
      <c r="J10" s="80">
        <v>1031.8413938119556</v>
      </c>
      <c r="K10" s="80">
        <v>2478.1879194630869</v>
      </c>
      <c r="L10" s="80">
        <v>2024.4115082824758</v>
      </c>
      <c r="M10" s="80">
        <v>1620.175617725138</v>
      </c>
      <c r="N10" s="80"/>
      <c r="O10" s="80">
        <v>721.33580705009285</v>
      </c>
      <c r="P10" s="80">
        <v>305.43394282771055</v>
      </c>
      <c r="Q10" s="80">
        <v>86.631944444444443</v>
      </c>
      <c r="R10" s="80">
        <v>188.65805727119599</v>
      </c>
      <c r="S10" s="80">
        <v>78.554485837867986</v>
      </c>
      <c r="T10" s="80">
        <v>183.06744590112149</v>
      </c>
      <c r="U10" s="80">
        <v>923.43872484975179</v>
      </c>
      <c r="V10" s="83">
        <v>530.07573399730256</v>
      </c>
    </row>
    <row r="11" spans="1:22">
      <c r="A11" s="2">
        <v>1988</v>
      </c>
      <c r="B11" s="82">
        <v>19.7508896797153</v>
      </c>
      <c r="C11" s="80">
        <v>123.45679012345678</v>
      </c>
      <c r="D11" s="80">
        <v>3955.2481692432871</v>
      </c>
      <c r="E11" s="80">
        <v>133.33333333333334</v>
      </c>
      <c r="F11" s="80">
        <v>347.95029281531203</v>
      </c>
      <c r="G11" s="80">
        <v>434.84386006104717</v>
      </c>
      <c r="H11" s="80">
        <v>90.870019033585066</v>
      </c>
      <c r="I11" s="80">
        <v>441.73648134044174</v>
      </c>
      <c r="J11" s="80">
        <v>1095.6865127582016</v>
      </c>
      <c r="K11" s="80">
        <v>2177.2581220992502</v>
      </c>
      <c r="L11" s="80">
        <v>2436.0934182590236</v>
      </c>
      <c r="M11" s="80">
        <v>1834.5136041744315</v>
      </c>
      <c r="N11" s="80"/>
      <c r="O11" s="80">
        <v>842.3090461105246</v>
      </c>
      <c r="P11" s="80">
        <v>338.92083690199439</v>
      </c>
      <c r="Q11" s="80">
        <v>105.65275908479138</v>
      </c>
      <c r="R11" s="80">
        <v>232.92273236282196</v>
      </c>
      <c r="S11" s="80">
        <v>95.499451152579582</v>
      </c>
      <c r="T11" s="80">
        <v>241.43610013175228</v>
      </c>
      <c r="U11" s="80">
        <v>1155.5583983625431</v>
      </c>
      <c r="V11" s="83">
        <v>565.7239613779758</v>
      </c>
    </row>
    <row r="12" spans="1:22">
      <c r="A12" s="2">
        <v>1989</v>
      </c>
      <c r="B12" s="82">
        <v>23.448773448773448</v>
      </c>
      <c r="C12" s="80">
        <v>118.63543788187373</v>
      </c>
      <c r="D12" s="80">
        <v>3421.6417910447763</v>
      </c>
      <c r="E12" s="80">
        <v>142.52046638551226</v>
      </c>
      <c r="F12" s="80">
        <v>350.56580739071234</v>
      </c>
      <c r="G12" s="80">
        <v>434.73166158893838</v>
      </c>
      <c r="H12" s="80">
        <v>93.861046440387199</v>
      </c>
      <c r="I12" s="80">
        <v>413.66309757201026</v>
      </c>
      <c r="J12" s="80">
        <v>1127.7507859388397</v>
      </c>
      <c r="K12" s="80">
        <v>2191.4485165794067</v>
      </c>
      <c r="L12" s="80">
        <v>2430.5610823716675</v>
      </c>
      <c r="M12" s="80">
        <v>1829.6243546377068</v>
      </c>
      <c r="N12" s="80"/>
      <c r="O12" s="80">
        <v>781.76527643064981</v>
      </c>
      <c r="P12" s="80">
        <v>362.08142616237052</v>
      </c>
      <c r="Q12" s="80">
        <v>115.57217165149542</v>
      </c>
      <c r="R12" s="80">
        <v>241.18634583100172</v>
      </c>
      <c r="S12" s="80">
        <v>102.04354213970883</v>
      </c>
      <c r="T12" s="80">
        <v>258.84270578647107</v>
      </c>
      <c r="U12" s="80">
        <v>1334.0804383015814</v>
      </c>
      <c r="V12" s="83">
        <v>570.26400197384658</v>
      </c>
    </row>
    <row r="13" spans="1:22">
      <c r="A13" s="2">
        <v>1990</v>
      </c>
      <c r="B13" s="82">
        <v>28.337874659400544</v>
      </c>
      <c r="C13" s="80">
        <v>115.04424778761063</v>
      </c>
      <c r="D13" s="80">
        <v>3466.1921708185055</v>
      </c>
      <c r="E13" s="80">
        <v>161.06888943368475</v>
      </c>
      <c r="F13" s="80">
        <v>399.98048875664603</v>
      </c>
      <c r="G13" s="80">
        <v>499.88369388229825</v>
      </c>
      <c r="H13" s="80">
        <v>115.3332523977176</v>
      </c>
      <c r="I13" s="80">
        <v>375.2711496746204</v>
      </c>
      <c r="J13" s="80">
        <v>1216.3777644949191</v>
      </c>
      <c r="K13" s="80">
        <v>2111.4467942262504</v>
      </c>
      <c r="L13" s="80">
        <v>2416.9230769230771</v>
      </c>
      <c r="M13" s="80">
        <v>1834.7765846899899</v>
      </c>
      <c r="N13" s="80"/>
      <c r="O13" s="80">
        <v>787.58797184900845</v>
      </c>
      <c r="P13" s="80">
        <v>393.97533206831116</v>
      </c>
      <c r="Q13" s="80">
        <v>130.34337771548704</v>
      </c>
      <c r="R13" s="80">
        <v>252.07296849087896</v>
      </c>
      <c r="S13" s="80">
        <v>102.26244343891402</v>
      </c>
      <c r="T13" s="80">
        <v>275.28367044893929</v>
      </c>
      <c r="U13" s="80">
        <v>1517.2413793103447</v>
      </c>
      <c r="V13" s="83">
        <v>594.41188388894932</v>
      </c>
    </row>
    <row r="14" spans="1:22">
      <c r="A14" s="2">
        <v>1991</v>
      </c>
      <c r="B14" s="82">
        <v>26.578665715305029</v>
      </c>
      <c r="C14" s="80">
        <v>94.420600858369099</v>
      </c>
      <c r="D14" s="80">
        <v>3485.2941176470586</v>
      </c>
      <c r="E14" s="80">
        <v>157.93747462444173</v>
      </c>
      <c r="F14" s="80">
        <v>399.95767643635594</v>
      </c>
      <c r="G14" s="80">
        <v>509.62223806129725</v>
      </c>
      <c r="H14" s="80">
        <v>123.97247762284601</v>
      </c>
      <c r="I14" s="80">
        <v>376.96251201537967</v>
      </c>
      <c r="J14" s="80">
        <v>1393.0254476908574</v>
      </c>
      <c r="K14" s="80">
        <v>1415.5119972963842</v>
      </c>
      <c r="L14" s="80">
        <v>2208.3969465648856</v>
      </c>
      <c r="M14" s="80">
        <v>1661.5308151093438</v>
      </c>
      <c r="N14" s="80"/>
      <c r="O14" s="80">
        <v>741.74078780177899</v>
      </c>
      <c r="P14" s="80">
        <v>398.25378346915016</v>
      </c>
      <c r="Q14" s="80">
        <v>126.25954198473282</v>
      </c>
      <c r="R14" s="80">
        <v>185.84070796460176</v>
      </c>
      <c r="S14" s="80">
        <v>101.89823358818876</v>
      </c>
      <c r="T14" s="80">
        <v>264.10342511752856</v>
      </c>
      <c r="U14" s="80">
        <v>1445.7746478873239</v>
      </c>
      <c r="V14" s="83">
        <v>551.08576308405509</v>
      </c>
    </row>
    <row r="15" spans="1:22">
      <c r="A15" s="2">
        <v>1992</v>
      </c>
      <c r="B15" s="82">
        <v>33.876579381065746</v>
      </c>
      <c r="C15" s="80">
        <v>86.505190311418673</v>
      </c>
      <c r="D15" s="80">
        <v>3229.9651567944252</v>
      </c>
      <c r="E15" s="80">
        <v>175.57144860468378</v>
      </c>
      <c r="F15" s="80">
        <v>413.7779002480022</v>
      </c>
      <c r="G15" s="80">
        <v>644.73684210526324</v>
      </c>
      <c r="H15" s="80">
        <v>137.34643734643734</v>
      </c>
      <c r="I15" s="80">
        <v>435.03937007874009</v>
      </c>
      <c r="J15" s="80">
        <v>1775.1164337990683</v>
      </c>
      <c r="K15" s="80">
        <v>1126.7385257301808</v>
      </c>
      <c r="L15" s="80">
        <v>2440.6332453825858</v>
      </c>
      <c r="M15" s="80">
        <v>2174.2668248855739</v>
      </c>
      <c r="N15" s="80"/>
      <c r="O15" s="80">
        <v>924.5045611827619</v>
      </c>
      <c r="P15" s="80">
        <v>399.88719684151158</v>
      </c>
      <c r="Q15" s="80">
        <v>131.96171527620768</v>
      </c>
      <c r="R15" s="80">
        <v>179.92719708788351</v>
      </c>
      <c r="S15" s="80">
        <v>100.44178794178794</v>
      </c>
      <c r="T15" s="80">
        <v>319.73244147157186</v>
      </c>
      <c r="U15" s="80">
        <v>1495.2601156069366</v>
      </c>
      <c r="V15" s="83">
        <v>604.54804454804457</v>
      </c>
    </row>
    <row r="16" spans="1:22">
      <c r="A16" s="2">
        <v>1993</v>
      </c>
      <c r="B16" s="82">
        <v>43.541102077687448</v>
      </c>
      <c r="C16" s="80">
        <v>87.858450274557654</v>
      </c>
      <c r="D16" s="80">
        <v>2887.1906841339151</v>
      </c>
      <c r="E16" s="80">
        <v>194.58912037037035</v>
      </c>
      <c r="F16" s="80">
        <v>419.73920863309348</v>
      </c>
      <c r="G16" s="80">
        <v>747.70642201834858</v>
      </c>
      <c r="H16" s="80">
        <v>203.3110119047619</v>
      </c>
      <c r="I16" s="80">
        <v>509.53766569673451</v>
      </c>
      <c r="J16" s="80">
        <v>1601.9035116508041</v>
      </c>
      <c r="K16" s="80">
        <v>1006.642195420381</v>
      </c>
      <c r="L16" s="80">
        <v>2523.1689088191329</v>
      </c>
      <c r="M16" s="80">
        <v>2162.2279961026306</v>
      </c>
      <c r="N16" s="80"/>
      <c r="O16" s="80">
        <v>890.36643026004731</v>
      </c>
      <c r="P16" s="80">
        <v>389.83986747653233</v>
      </c>
      <c r="Q16" s="80">
        <v>127.99406748238783</v>
      </c>
      <c r="R16" s="80">
        <v>194.96221662468517</v>
      </c>
      <c r="S16" s="80">
        <v>102.83642015282996</v>
      </c>
      <c r="T16" s="80">
        <v>336.12648221343869</v>
      </c>
      <c r="U16" s="80">
        <v>1680.8634095392829</v>
      </c>
      <c r="V16" s="83">
        <v>617.15407667665602</v>
      </c>
    </row>
    <row r="17" spans="1:22">
      <c r="A17" s="2">
        <v>1994</v>
      </c>
      <c r="B17" s="82">
        <v>46.883420154481769</v>
      </c>
      <c r="C17" s="80">
        <v>121.0114388922336</v>
      </c>
      <c r="D17" s="80">
        <v>2655.1181102362207</v>
      </c>
      <c r="E17" s="80">
        <v>193.34805409881312</v>
      </c>
      <c r="F17" s="80">
        <v>395.2939885914875</v>
      </c>
      <c r="G17" s="80">
        <v>737.25029377203293</v>
      </c>
      <c r="H17" s="80">
        <v>297.09568939162335</v>
      </c>
      <c r="I17" s="80">
        <v>444.56504884478215</v>
      </c>
      <c r="J17" s="80">
        <v>1675.7763975155281</v>
      </c>
      <c r="K17" s="80">
        <v>1078.3204798628965</v>
      </c>
      <c r="L17" s="80">
        <v>2420.9470304975926</v>
      </c>
      <c r="M17" s="80">
        <v>2519.2277751829365</v>
      </c>
      <c r="N17" s="80"/>
      <c r="O17" s="80">
        <v>908.33333333333337</v>
      </c>
      <c r="P17" s="80">
        <v>362.27351164797233</v>
      </c>
      <c r="Q17" s="80">
        <v>132.60518985485999</v>
      </c>
      <c r="R17" s="80">
        <v>237.34324198792382</v>
      </c>
      <c r="S17" s="80">
        <v>95.357276936553617</v>
      </c>
      <c r="T17" s="80">
        <v>354.04203098634764</v>
      </c>
      <c r="U17" s="80">
        <v>1701.1260182079538</v>
      </c>
      <c r="V17" s="83">
        <v>644.93329977347094</v>
      </c>
    </row>
    <row r="18" spans="1:22">
      <c r="A18" s="2">
        <v>1995</v>
      </c>
      <c r="B18" s="82">
        <v>68.059922322914744</v>
      </c>
      <c r="C18" s="80">
        <v>115.91695501730104</v>
      </c>
      <c r="D18" s="80">
        <v>2783.8056680161944</v>
      </c>
      <c r="E18" s="80">
        <v>195.48458149779734</v>
      </c>
      <c r="F18" s="80">
        <v>374.56665616136155</v>
      </c>
      <c r="G18" s="80">
        <v>762.98701298701303</v>
      </c>
      <c r="H18" s="80">
        <v>316.95316770940894</v>
      </c>
      <c r="I18" s="80">
        <v>383.47457627118649</v>
      </c>
      <c r="J18" s="80">
        <v>2217.5550405561994</v>
      </c>
      <c r="K18" s="80">
        <v>1438.9747071804447</v>
      </c>
      <c r="L18" s="80">
        <v>2298.8326848249026</v>
      </c>
      <c r="M18" s="80">
        <v>2416.5306425285653</v>
      </c>
      <c r="N18" s="80">
        <v>652.17391304347825</v>
      </c>
      <c r="O18" s="80">
        <v>771.78006527742912</v>
      </c>
      <c r="P18" s="80">
        <v>328.77302596143488</v>
      </c>
      <c r="Q18" s="80">
        <v>126.45830332709204</v>
      </c>
      <c r="R18" s="80">
        <v>233.25842696629212</v>
      </c>
      <c r="S18" s="80">
        <v>79.647102070824644</v>
      </c>
      <c r="T18" s="80">
        <v>474.81458590852907</v>
      </c>
      <c r="U18" s="80">
        <v>1792.0840459320791</v>
      </c>
      <c r="V18" s="83">
        <v>681.80789180995885</v>
      </c>
    </row>
    <row r="19" spans="1:22">
      <c r="A19" s="2">
        <v>1996</v>
      </c>
      <c r="B19" s="82">
        <v>76.097193445093239</v>
      </c>
      <c r="C19" s="80">
        <v>148.27201783723524</v>
      </c>
      <c r="D19" s="80">
        <v>3050</v>
      </c>
      <c r="E19" s="80">
        <v>192.44275881444023</v>
      </c>
      <c r="F19" s="80">
        <v>398.38919199792156</v>
      </c>
      <c r="G19" s="80">
        <v>1078.4180790960452</v>
      </c>
      <c r="H19" s="80">
        <v>374.19823308725648</v>
      </c>
      <c r="I19" s="80">
        <v>416.28287030158964</v>
      </c>
      <c r="J19" s="80">
        <v>2821.1382113821142</v>
      </c>
      <c r="K19" s="80">
        <v>1285.8080393765383</v>
      </c>
      <c r="L19" s="80">
        <v>2348.4306714342474</v>
      </c>
      <c r="M19" s="80">
        <v>2076.9881556683586</v>
      </c>
      <c r="N19" s="80">
        <v>1762.7118644067796</v>
      </c>
      <c r="O19" s="80">
        <v>780.58766859344883</v>
      </c>
      <c r="P19" s="80">
        <v>311.13058720420685</v>
      </c>
      <c r="Q19" s="80">
        <v>139.64675473865594</v>
      </c>
      <c r="R19" s="80">
        <v>251.49700598802394</v>
      </c>
      <c r="S19" s="80">
        <v>68.423540534152664</v>
      </c>
      <c r="T19" s="80">
        <v>537.90779598713436</v>
      </c>
      <c r="U19" s="80">
        <v>1917.451660882499</v>
      </c>
      <c r="V19" s="83">
        <v>712.70021440282494</v>
      </c>
    </row>
    <row r="20" spans="1:22">
      <c r="A20" s="2">
        <v>1997</v>
      </c>
      <c r="B20" s="82">
        <v>109.62821734985701</v>
      </c>
      <c r="C20" s="80">
        <v>150.78082929456113</v>
      </c>
      <c r="D20" s="80">
        <v>3814.1745894554883</v>
      </c>
      <c r="E20" s="80">
        <v>219.20639294571509</v>
      </c>
      <c r="F20" s="80">
        <v>461.75539283593901</v>
      </c>
      <c r="G20" s="80">
        <v>1198.5456148082856</v>
      </c>
      <c r="H20" s="80">
        <v>321.88738143834797</v>
      </c>
      <c r="I20" s="80">
        <v>587.42972466484071</v>
      </c>
      <c r="J20" s="80">
        <v>2984.7371396269077</v>
      </c>
      <c r="K20" s="80">
        <v>2400.5440870539287</v>
      </c>
      <c r="L20" s="80">
        <v>2137.5155795596179</v>
      </c>
      <c r="M20" s="80">
        <v>1952.1672223647088</v>
      </c>
      <c r="N20" s="80">
        <v>9594.594594594595</v>
      </c>
      <c r="O20" s="80">
        <v>906.34302724982831</v>
      </c>
      <c r="P20" s="80">
        <v>375.61562876217573</v>
      </c>
      <c r="Q20" s="80">
        <v>168.56853965044058</v>
      </c>
      <c r="R20" s="80">
        <v>262.9883205799436</v>
      </c>
      <c r="S20" s="80">
        <v>67.228832158946517</v>
      </c>
      <c r="T20" s="80">
        <v>490.58840966355416</v>
      </c>
      <c r="U20" s="80">
        <v>1946.5744814582024</v>
      </c>
      <c r="V20" s="83">
        <v>808.8634308109738</v>
      </c>
    </row>
    <row r="21" spans="1:22">
      <c r="A21" s="2">
        <v>1998</v>
      </c>
      <c r="B21" s="82">
        <v>125.84396099024752</v>
      </c>
      <c r="C21" s="80">
        <v>271.87153931339981</v>
      </c>
      <c r="D21" s="80">
        <v>5588.8013998250208</v>
      </c>
      <c r="E21" s="80">
        <v>260.05434782608694</v>
      </c>
      <c r="F21" s="80">
        <v>613.27437835781859</v>
      </c>
      <c r="G21" s="80">
        <v>1583.9719728486971</v>
      </c>
      <c r="H21" s="80">
        <v>315.79889067811774</v>
      </c>
      <c r="I21" s="80">
        <v>1553.2809871003926</v>
      </c>
      <c r="J21" s="80">
        <v>3291.1258278145697</v>
      </c>
      <c r="K21" s="80">
        <v>2543.441798054344</v>
      </c>
      <c r="L21" s="80">
        <v>2158.2934609250397</v>
      </c>
      <c r="M21" s="80">
        <v>2175.0647515893575</v>
      </c>
      <c r="N21" s="80">
        <v>13509.433962264151</v>
      </c>
      <c r="O21" s="80">
        <v>782.092085720348</v>
      </c>
      <c r="P21" s="80">
        <v>478.23750671681893</v>
      </c>
      <c r="Q21" s="80">
        <v>263.26129666011786</v>
      </c>
      <c r="R21" s="80">
        <v>652.26598898771704</v>
      </c>
      <c r="S21" s="80">
        <v>40.63876651982379</v>
      </c>
      <c r="T21" s="80">
        <v>502.99486594409581</v>
      </c>
      <c r="U21" s="80">
        <v>1811.5404298874105</v>
      </c>
      <c r="V21" s="83">
        <v>983.37259503011092</v>
      </c>
    </row>
    <row r="22" spans="1:22">
      <c r="A22" s="2">
        <v>1999</v>
      </c>
      <c r="B22" s="82">
        <v>139.79333203353477</v>
      </c>
      <c r="C22" s="80">
        <v>200.38910505836577</v>
      </c>
      <c r="D22" s="80">
        <v>7209.2414995640793</v>
      </c>
      <c r="E22" s="80">
        <v>260.50530174106558</v>
      </c>
      <c r="F22" s="80">
        <v>760.25957407915178</v>
      </c>
      <c r="G22" s="80">
        <v>1431.7412561113201</v>
      </c>
      <c r="H22" s="80">
        <v>246.18929457639135</v>
      </c>
      <c r="I22" s="80">
        <v>1715.0209941758094</v>
      </c>
      <c r="J22" s="80">
        <v>2389.0528575261601</v>
      </c>
      <c r="K22" s="80">
        <v>3158.1001951854259</v>
      </c>
      <c r="L22" s="80">
        <v>2825.4098360655739</v>
      </c>
      <c r="M22" s="80">
        <v>2206.22094310383</v>
      </c>
      <c r="N22" s="80">
        <v>18863.636363636364</v>
      </c>
      <c r="O22" s="80">
        <v>659.10459747038738</v>
      </c>
      <c r="P22" s="80">
        <v>467.57257566399011</v>
      </c>
      <c r="Q22" s="80">
        <v>323.75252279212191</v>
      </c>
      <c r="R22" s="80">
        <v>1179.7270955165693</v>
      </c>
      <c r="S22" s="80">
        <v>63.485113835376531</v>
      </c>
      <c r="T22" s="80">
        <v>504.56268426224904</v>
      </c>
      <c r="U22" s="80">
        <v>2234.8475099729767</v>
      </c>
      <c r="V22" s="83">
        <v>1059.3406201522744</v>
      </c>
    </row>
    <row r="23" spans="1:22">
      <c r="A23" s="2">
        <v>2000</v>
      </c>
      <c r="B23" s="82">
        <v>98.907892025551206</v>
      </c>
      <c r="C23" s="80">
        <v>202.7620841180163</v>
      </c>
      <c r="D23" s="80">
        <v>5791.8825561312615</v>
      </c>
      <c r="E23" s="80">
        <v>294.08848680133849</v>
      </c>
      <c r="F23" s="80">
        <v>742.09517013780487</v>
      </c>
      <c r="G23" s="80">
        <v>1584.8296079149873</v>
      </c>
      <c r="H23" s="80">
        <v>361.23147092360318</v>
      </c>
      <c r="I23" s="80">
        <v>1408.5381630012937</v>
      </c>
      <c r="J23" s="80">
        <v>1325.7753453218661</v>
      </c>
      <c r="K23" s="80">
        <v>3835.6907894736842</v>
      </c>
      <c r="L23" s="80">
        <v>3908.4732214228616</v>
      </c>
      <c r="M23" s="80">
        <v>3162.6589718927007</v>
      </c>
      <c r="N23" s="80">
        <v>23466.666666666668</v>
      </c>
      <c r="O23" s="80">
        <v>911.39719803104867</v>
      </c>
      <c r="P23" s="80">
        <v>705.5973610967942</v>
      </c>
      <c r="Q23" s="80">
        <v>304.76629969015755</v>
      </c>
      <c r="R23" s="80">
        <v>1311.7294822120464</v>
      </c>
      <c r="S23" s="80">
        <v>79.073227760654703</v>
      </c>
      <c r="T23" s="80">
        <v>513.8420975538304</v>
      </c>
      <c r="U23" s="80">
        <v>2632.5845597727857</v>
      </c>
      <c r="V23" s="83">
        <v>1162.5168500239163</v>
      </c>
    </row>
    <row r="24" spans="1:22">
      <c r="A24" s="2">
        <v>2001</v>
      </c>
      <c r="B24" s="82">
        <v>72.257758824923016</v>
      </c>
      <c r="C24" s="80">
        <v>280.49465992130405</v>
      </c>
      <c r="D24" s="80">
        <v>6323.0268510984533</v>
      </c>
      <c r="E24" s="80">
        <v>340.08541793776692</v>
      </c>
      <c r="F24" s="80">
        <v>711.0373592860027</v>
      </c>
      <c r="G24" s="80">
        <v>1858.8214027476497</v>
      </c>
      <c r="H24" s="80">
        <v>468.67596010799491</v>
      </c>
      <c r="I24" s="80">
        <v>1235.195674562307</v>
      </c>
      <c r="J24" s="80">
        <v>1313.3004926108376</v>
      </c>
      <c r="K24" s="80">
        <v>2977.9179810725554</v>
      </c>
      <c r="L24" s="80">
        <v>5209.7176079734218</v>
      </c>
      <c r="M24" s="80">
        <v>2722.5878303128475</v>
      </c>
      <c r="N24" s="80">
        <v>35280</v>
      </c>
      <c r="O24" s="80">
        <v>938.5253630020743</v>
      </c>
      <c r="P24" s="80">
        <v>1018.3702791461411</v>
      </c>
      <c r="Q24" s="80">
        <v>298.19452533488646</v>
      </c>
      <c r="R24" s="80">
        <v>916.94133157547799</v>
      </c>
      <c r="S24" s="80">
        <v>68.162663295406659</v>
      </c>
      <c r="T24" s="80">
        <v>557.3795180722891</v>
      </c>
      <c r="U24" s="80">
        <v>2932.2227873855545</v>
      </c>
      <c r="V24" s="83">
        <v>1136.5816344071234</v>
      </c>
    </row>
    <row r="25" spans="1:22">
      <c r="A25" s="2">
        <v>2002</v>
      </c>
      <c r="B25" s="82">
        <v>181.39097744360905</v>
      </c>
      <c r="C25" s="80">
        <v>285.71428571428572</v>
      </c>
      <c r="D25" s="80">
        <v>4341.5195702225637</v>
      </c>
      <c r="E25" s="80">
        <v>329.84779830370627</v>
      </c>
      <c r="F25" s="80">
        <v>637.31994762112606</v>
      </c>
      <c r="G25" s="80">
        <v>1724.9310027598897</v>
      </c>
      <c r="H25" s="80">
        <v>489.00444155562775</v>
      </c>
      <c r="I25" s="80">
        <v>995.38866930171275</v>
      </c>
      <c r="J25" s="80">
        <v>2226.7088941673269</v>
      </c>
      <c r="K25" s="80">
        <v>2655.3724053724054</v>
      </c>
      <c r="L25" s="80">
        <v>6295.4360228198857</v>
      </c>
      <c r="M25" s="80">
        <v>2693.3971876910537</v>
      </c>
      <c r="N25" s="80">
        <v>25550</v>
      </c>
      <c r="O25" s="80">
        <v>937.76860924875359</v>
      </c>
      <c r="P25" s="80">
        <v>1105.2212036667995</v>
      </c>
      <c r="Q25" s="80">
        <v>285.89139598313909</v>
      </c>
      <c r="R25" s="80">
        <v>1229.8025134649911</v>
      </c>
      <c r="S25" s="80">
        <v>111.6848926690968</v>
      </c>
      <c r="T25" s="80">
        <v>486.97539797395081</v>
      </c>
      <c r="U25" s="80">
        <v>2388.9518057128475</v>
      </c>
      <c r="V25" s="83">
        <v>1119.6493471530491</v>
      </c>
    </row>
    <row r="26" spans="1:22">
      <c r="A26" s="2">
        <v>2003</v>
      </c>
      <c r="B26" s="82">
        <v>196.58514074757733</v>
      </c>
      <c r="C26" s="80">
        <v>1302.364864864865</v>
      </c>
      <c r="D26" s="80">
        <v>4305.6197074672818</v>
      </c>
      <c r="E26" s="80">
        <v>300.11013215859026</v>
      </c>
      <c r="F26" s="80">
        <v>701.68509741969456</v>
      </c>
      <c r="G26" s="80">
        <v>1571.5289982425309</v>
      </c>
      <c r="H26" s="80">
        <v>422.99936319252811</v>
      </c>
      <c r="I26" s="80">
        <v>982.67577137076387</v>
      </c>
      <c r="J26" s="80">
        <v>2180.6073521576986</v>
      </c>
      <c r="K26" s="80">
        <v>2839.2529087568892</v>
      </c>
      <c r="L26" s="80">
        <v>6332.9637841832964</v>
      </c>
      <c r="M26" s="80">
        <v>2326.0652130426088</v>
      </c>
      <c r="N26" s="80">
        <v>25161.290322580644</v>
      </c>
      <c r="O26" s="80">
        <v>904.17488494411577</v>
      </c>
      <c r="P26" s="80">
        <v>961.45631067961153</v>
      </c>
      <c r="Q26" s="80">
        <v>271.78782629472551</v>
      </c>
      <c r="R26" s="80">
        <v>1274.4811458637823</v>
      </c>
      <c r="S26" s="80">
        <v>182.94029101856498</v>
      </c>
      <c r="T26" s="80">
        <v>396.10753290394842</v>
      </c>
      <c r="U26" s="80">
        <v>1980.69451189898</v>
      </c>
      <c r="V26" s="83">
        <v>1108.9640055376099</v>
      </c>
    </row>
    <row r="27" spans="1:22">
      <c r="A27" s="2">
        <v>2004</v>
      </c>
      <c r="B27" s="82">
        <v>205.48266166822867</v>
      </c>
      <c r="C27" s="80">
        <v>1706.5677966101694</v>
      </c>
      <c r="D27" s="80">
        <v>4298.7111448066717</v>
      </c>
      <c r="E27" s="80">
        <v>281.02381202139935</v>
      </c>
      <c r="F27" s="80">
        <v>669.16768452277086</v>
      </c>
      <c r="G27" s="80">
        <v>1661.607450845119</v>
      </c>
      <c r="H27" s="80">
        <v>546.39336567047405</v>
      </c>
      <c r="I27" s="80">
        <v>908.56223707003198</v>
      </c>
      <c r="J27" s="80">
        <v>3114.915074309979</v>
      </c>
      <c r="K27" s="80">
        <v>3446.4259611167954</v>
      </c>
      <c r="L27" s="80">
        <v>5399.0007137758748</v>
      </c>
      <c r="M27" s="80">
        <v>2151.9413629160058</v>
      </c>
      <c r="N27" s="80">
        <v>32160.000000000004</v>
      </c>
      <c r="O27" s="80">
        <v>718.76492121597971</v>
      </c>
      <c r="P27" s="80">
        <v>788.58248669569423</v>
      </c>
      <c r="Q27" s="80">
        <v>270.72305276016522</v>
      </c>
      <c r="R27" s="80">
        <v>953.79445533464013</v>
      </c>
      <c r="S27" s="80">
        <v>161.37065444765418</v>
      </c>
      <c r="T27" s="80">
        <v>458.01853171774769</v>
      </c>
      <c r="U27" s="80">
        <v>1895.4754415678683</v>
      </c>
      <c r="V27" s="83">
        <v>1142.1175441155026</v>
      </c>
    </row>
    <row r="28" spans="1:22">
      <c r="A28" s="2">
        <v>2005</v>
      </c>
      <c r="B28" s="82">
        <v>200.31545741324922</v>
      </c>
      <c r="C28" s="80">
        <v>1850.0464252553388</v>
      </c>
      <c r="D28" s="80">
        <v>4811.4423851732472</v>
      </c>
      <c r="E28" s="80">
        <v>271.124679929092</v>
      </c>
      <c r="F28" s="80">
        <v>749.21928038017666</v>
      </c>
      <c r="G28" s="80">
        <v>1454.9519708512753</v>
      </c>
      <c r="H28" s="80">
        <v>523.48171944316971</v>
      </c>
      <c r="I28" s="80">
        <v>948.1500125849484</v>
      </c>
      <c r="J28" s="80">
        <v>3455.7682359027417</v>
      </c>
      <c r="K28" s="80">
        <v>4031.9239500567542</v>
      </c>
      <c r="L28" s="80">
        <v>7431.5677212939918</v>
      </c>
      <c r="M28" s="80">
        <v>1677.0043206913106</v>
      </c>
      <c r="N28" s="80">
        <v>32080</v>
      </c>
      <c r="O28" s="80">
        <v>592.50153657037492</v>
      </c>
      <c r="P28" s="80">
        <v>662.48066248066243</v>
      </c>
      <c r="Q28" s="80">
        <v>286.70191134607563</v>
      </c>
      <c r="R28" s="80">
        <v>868.98161657426328</v>
      </c>
      <c r="S28" s="80">
        <v>179.70782469481688</v>
      </c>
      <c r="T28" s="80">
        <v>489.72848728630942</v>
      </c>
      <c r="U28" s="80">
        <v>1627.4368231046931</v>
      </c>
      <c r="V28" s="83">
        <v>1200.3607648214213</v>
      </c>
    </row>
    <row r="29" spans="1:22">
      <c r="A29" s="2">
        <v>2006</v>
      </c>
      <c r="B29" s="82">
        <v>200.78017439192291</v>
      </c>
      <c r="C29" s="80">
        <v>2168.7729311047692</v>
      </c>
      <c r="D29" s="80">
        <v>4765.8697444352847</v>
      </c>
      <c r="E29" s="80">
        <v>288.72843210802694</v>
      </c>
      <c r="F29" s="80">
        <v>804.43242217160218</v>
      </c>
      <c r="G29" s="80">
        <v>1418.4045018205891</v>
      </c>
      <c r="H29" s="80">
        <v>498.95636616638507</v>
      </c>
      <c r="I29" s="80">
        <v>1189.1041771514847</v>
      </c>
      <c r="J29" s="80">
        <v>4392.7945959469607</v>
      </c>
      <c r="K29" s="80">
        <v>4832.6980669752238</v>
      </c>
      <c r="L29" s="80">
        <v>8424.7401944351313</v>
      </c>
      <c r="M29" s="80">
        <v>1525.4597541816838</v>
      </c>
      <c r="N29" s="80">
        <v>20973.68421052632</v>
      </c>
      <c r="O29" s="80">
        <v>577.04194260485656</v>
      </c>
      <c r="P29" s="80">
        <v>634.97012210963885</v>
      </c>
      <c r="Q29" s="80">
        <v>298.65092748735242</v>
      </c>
      <c r="R29" s="80">
        <v>798.30706363105651</v>
      </c>
      <c r="S29" s="80">
        <v>134.43140349146859</v>
      </c>
      <c r="T29" s="80">
        <v>495.36442732848377</v>
      </c>
      <c r="U29" s="80">
        <v>1621.3429256594725</v>
      </c>
      <c r="V29" s="83">
        <v>1321.3604904093334</v>
      </c>
    </row>
    <row r="30" spans="1:22">
      <c r="A30" s="2">
        <v>2007</v>
      </c>
      <c r="B30" s="82">
        <v>224.98208741342251</v>
      </c>
      <c r="C30" s="80">
        <v>2270.1550387596899</v>
      </c>
      <c r="D30" s="80">
        <v>4079.8838053740019</v>
      </c>
      <c r="E30" s="80">
        <v>316.23175586023882</v>
      </c>
      <c r="F30" s="80">
        <v>882.61361957752717</v>
      </c>
      <c r="G30" s="80">
        <v>1427.8598971722367</v>
      </c>
      <c r="H30" s="80">
        <v>568.09205714564325</v>
      </c>
      <c r="I30" s="80">
        <v>1416.1278516530435</v>
      </c>
      <c r="J30" s="80">
        <v>3615.7441574415743</v>
      </c>
      <c r="K30" s="80">
        <v>4984.5642049234866</v>
      </c>
      <c r="L30" s="80">
        <v>9168.2550115018075</v>
      </c>
      <c r="M30" s="80">
        <v>1460.7487388264447</v>
      </c>
      <c r="N30" s="80">
        <v>16268.292682926831</v>
      </c>
      <c r="O30" s="80">
        <v>689.73953086775077</v>
      </c>
      <c r="P30" s="80">
        <v>644.77030005085612</v>
      </c>
      <c r="Q30" s="80">
        <v>324.56140350877195</v>
      </c>
      <c r="R30" s="80">
        <v>739.85938345051386</v>
      </c>
      <c r="S30" s="80">
        <v>148.72415719873348</v>
      </c>
      <c r="T30" s="80">
        <v>432.52978664449989</v>
      </c>
      <c r="U30" s="80">
        <v>1760.3745231765115</v>
      </c>
      <c r="V30" s="83">
        <v>1358.1038737979006</v>
      </c>
    </row>
    <row r="31" spans="1:22">
      <c r="A31" s="2">
        <v>2008</v>
      </c>
      <c r="B31" s="82">
        <v>263.01301301301299</v>
      </c>
      <c r="C31" s="80">
        <v>2580.7892777364109</v>
      </c>
      <c r="D31" s="80">
        <v>3930.0330033003297</v>
      </c>
      <c r="E31" s="80">
        <v>323.39561332250207</v>
      </c>
      <c r="F31" s="80">
        <v>909.20670504916689</v>
      </c>
      <c r="G31" s="80">
        <v>1415.6645569620255</v>
      </c>
      <c r="H31" s="80">
        <v>646.8897656973063</v>
      </c>
      <c r="I31" s="80">
        <v>1380.4924019319121</v>
      </c>
      <c r="J31" s="80">
        <v>3899.3424380374308</v>
      </c>
      <c r="K31" s="80">
        <v>5075.6053580628541</v>
      </c>
      <c r="L31" s="80">
        <v>9260.7671601615093</v>
      </c>
      <c r="M31" s="80">
        <v>1391.9112082737745</v>
      </c>
      <c r="N31" s="80">
        <v>8342.4657534246562</v>
      </c>
      <c r="O31" s="80">
        <v>847.86778810683199</v>
      </c>
      <c r="P31" s="80">
        <v>697.20981202056817</v>
      </c>
      <c r="Q31" s="80">
        <v>321.65874273639724</v>
      </c>
      <c r="R31" s="80">
        <v>1020.3856749311293</v>
      </c>
      <c r="S31" s="80">
        <v>173.60725522857672</v>
      </c>
      <c r="T31" s="80">
        <v>385.13964987304553</v>
      </c>
      <c r="U31" s="80">
        <v>1777.1416225559033</v>
      </c>
      <c r="V31" s="83">
        <v>1402.0974744695161</v>
      </c>
    </row>
    <row r="32" spans="1:22">
      <c r="A32" s="2">
        <v>2009</v>
      </c>
      <c r="B32" s="82">
        <v>300.26109660574411</v>
      </c>
      <c r="C32" s="80">
        <v>2089.6057347670253</v>
      </c>
      <c r="D32" s="80">
        <v>4878.0487804878048</v>
      </c>
      <c r="E32" s="80">
        <v>341.57477601654034</v>
      </c>
      <c r="F32" s="80">
        <v>898.92243798406116</v>
      </c>
      <c r="G32" s="80">
        <v>1373.0610952833176</v>
      </c>
      <c r="H32" s="80">
        <v>615.32369827756884</v>
      </c>
      <c r="I32" s="80">
        <v>1386.669933839745</v>
      </c>
      <c r="J32" s="80">
        <v>3985.3470437017995</v>
      </c>
      <c r="K32" s="80">
        <v>4769.9701259903886</v>
      </c>
      <c r="L32" s="80">
        <v>8023.5805150480919</v>
      </c>
      <c r="M32" s="80">
        <v>1484.7722124339289</v>
      </c>
      <c r="N32" s="80">
        <v>36800</v>
      </c>
      <c r="O32" s="80">
        <v>808.39332210139366</v>
      </c>
      <c r="P32" s="80">
        <v>705.92193808882905</v>
      </c>
      <c r="Q32" s="80">
        <v>326.69813256720704</v>
      </c>
      <c r="R32" s="80">
        <v>913.03205465055169</v>
      </c>
      <c r="S32" s="80">
        <v>201.77929206890025</v>
      </c>
      <c r="T32" s="80">
        <v>445.87039390088944</v>
      </c>
      <c r="U32" s="80">
        <v>1599.2690529936579</v>
      </c>
      <c r="V32" s="83">
        <v>1388.181846713954</v>
      </c>
    </row>
    <row r="33" spans="1:25">
      <c r="A33" s="2">
        <v>2010</v>
      </c>
      <c r="B33" s="82">
        <v>298.63160719077001</v>
      </c>
      <c r="C33" s="80">
        <v>1656.3106796116504</v>
      </c>
      <c r="D33" s="80">
        <v>4553.6075522589344</v>
      </c>
      <c r="E33" s="80">
        <v>309.48077555044364</v>
      </c>
      <c r="F33" s="80">
        <v>854.89881327753255</v>
      </c>
      <c r="G33" s="80">
        <v>1265.0659882334235</v>
      </c>
      <c r="H33" s="80">
        <v>577.13895260871686</v>
      </c>
      <c r="I33" s="80">
        <v>1220.3053245624922</v>
      </c>
      <c r="J33" s="80">
        <v>3587.1970495258165</v>
      </c>
      <c r="K33" s="80">
        <v>3627.9514996809189</v>
      </c>
      <c r="L33" s="80">
        <v>6818.0653427290199</v>
      </c>
      <c r="M33" s="80">
        <v>1350.596036946396</v>
      </c>
      <c r="N33" s="80">
        <v>23750</v>
      </c>
      <c r="O33" s="80">
        <v>693.82273948075203</v>
      </c>
      <c r="P33" s="80">
        <v>649.61405813762531</v>
      </c>
      <c r="Q33" s="80">
        <v>285.02486827202438</v>
      </c>
      <c r="R33" s="80">
        <v>751.29399585921328</v>
      </c>
      <c r="S33" s="80">
        <v>212.49055177626605</v>
      </c>
      <c r="T33" s="80">
        <v>461.31386861313871</v>
      </c>
      <c r="U33" s="80">
        <v>1250.836470096194</v>
      </c>
      <c r="V33" s="83">
        <v>1204.5013672377122</v>
      </c>
    </row>
    <row r="34" spans="1:25">
      <c r="A34" s="2">
        <v>2011</v>
      </c>
      <c r="B34" s="82">
        <v>334.5895020188425</v>
      </c>
      <c r="C34" s="80">
        <v>1570.9546627349796</v>
      </c>
      <c r="D34" s="80">
        <v>5816.1659513590839</v>
      </c>
      <c r="E34" s="80">
        <v>330.05862779274281</v>
      </c>
      <c r="F34" s="80">
        <v>832.46222020224968</v>
      </c>
      <c r="G34" s="80">
        <v>1316.8457648546143</v>
      </c>
      <c r="H34" s="80">
        <v>612.93014579549356</v>
      </c>
      <c r="I34" s="80">
        <v>1205.8335309461702</v>
      </c>
      <c r="J34" s="80">
        <v>3815.1840490797549</v>
      </c>
      <c r="K34" s="80">
        <v>2934.036939313984</v>
      </c>
      <c r="L34" s="80">
        <v>5348.1868469575911</v>
      </c>
      <c r="M34" s="80">
        <v>1536.8163764130766</v>
      </c>
      <c r="N34" s="80">
        <v>26266.666666666664</v>
      </c>
      <c r="O34" s="80">
        <v>691.24629080118689</v>
      </c>
      <c r="P34" s="80">
        <v>709.44726914876162</v>
      </c>
      <c r="Q34" s="80">
        <v>290.65264164475258</v>
      </c>
      <c r="R34" s="80">
        <v>782.18829516539438</v>
      </c>
      <c r="S34" s="80">
        <v>269.34333272361437</v>
      </c>
      <c r="T34" s="80">
        <v>507.57875313035447</v>
      </c>
      <c r="U34" s="80">
        <v>1354.3039538714991</v>
      </c>
      <c r="V34" s="83">
        <v>1178.1850569329167</v>
      </c>
    </row>
    <row r="35" spans="1:25">
      <c r="A35" s="2">
        <v>2012</v>
      </c>
      <c r="B35" s="82">
        <v>351.34422772799161</v>
      </c>
      <c r="C35" s="80">
        <v>1545.5153949129851</v>
      </c>
      <c r="D35" s="80">
        <v>6203.2693674484726</v>
      </c>
      <c r="E35" s="80">
        <v>323.70808678500987</v>
      </c>
      <c r="F35" s="80">
        <v>833.26799215905908</v>
      </c>
      <c r="G35" s="80">
        <v>1396.4700114397779</v>
      </c>
      <c r="H35" s="80">
        <v>659.33362862345587</v>
      </c>
      <c r="I35" s="80">
        <v>1286.319755121262</v>
      </c>
      <c r="J35" s="80">
        <v>3980.3872265526779</v>
      </c>
      <c r="K35" s="80">
        <v>2427.0939734422877</v>
      </c>
      <c r="L35" s="80">
        <v>4853.8238141335914</v>
      </c>
      <c r="M35" s="80">
        <v>1663.9729084891865</v>
      </c>
      <c r="N35" s="80">
        <v>45476.190476190473</v>
      </c>
      <c r="O35" s="80">
        <v>705.69436374201041</v>
      </c>
      <c r="P35" s="80">
        <v>705.44381455307916</v>
      </c>
      <c r="Q35" s="80">
        <v>292.01127819548873</v>
      </c>
      <c r="R35" s="80">
        <v>833.20600967659789</v>
      </c>
      <c r="S35" s="80">
        <v>295.62772133526846</v>
      </c>
      <c r="T35" s="80">
        <v>498.67974349302159</v>
      </c>
      <c r="U35" s="80">
        <v>1330.5785123966944</v>
      </c>
      <c r="V35" s="83">
        <v>1174.9149290885421</v>
      </c>
    </row>
    <row r="36" spans="1:25">
      <c r="A36" s="2">
        <v>2013</v>
      </c>
      <c r="B36" s="82">
        <v>330.97298714922636</v>
      </c>
      <c r="C36" s="80">
        <v>1363.1526438310609</v>
      </c>
      <c r="D36" s="80">
        <v>6359.5818815331013</v>
      </c>
      <c r="E36" s="80">
        <v>290.39812646370024</v>
      </c>
      <c r="F36" s="80">
        <v>843.61665321185569</v>
      </c>
      <c r="G36" s="80">
        <v>1360.5675146771034</v>
      </c>
      <c r="H36" s="80">
        <v>630.57507529040583</v>
      </c>
      <c r="I36" s="80">
        <v>1287.7664504170527</v>
      </c>
      <c r="J36" s="80">
        <v>4102.9065200314226</v>
      </c>
      <c r="K36" s="80">
        <v>2212.5778331257784</v>
      </c>
      <c r="L36" s="80">
        <v>4044.1590980269339</v>
      </c>
      <c r="M36" s="80">
        <v>1665.355791348223</v>
      </c>
      <c r="N36" s="80">
        <v>36538.461538461539</v>
      </c>
      <c r="O36" s="80">
        <v>648.62204724409446</v>
      </c>
      <c r="P36" s="80">
        <v>689.99224204809923</v>
      </c>
      <c r="Q36" s="80">
        <v>266.80450264185623</v>
      </c>
      <c r="R36" s="80">
        <v>759.0421551509105</v>
      </c>
      <c r="S36" s="80">
        <v>275.66707898922073</v>
      </c>
      <c r="T36" s="80">
        <v>500.97465886939574</v>
      </c>
      <c r="U36" s="80">
        <v>1310.2135758088391</v>
      </c>
      <c r="V36" s="83">
        <v>1126.0294746957559</v>
      </c>
    </row>
    <row r="37" spans="1:25">
      <c r="A37" s="2"/>
      <c r="B37" s="82"/>
      <c r="C37" s="80"/>
      <c r="D37" s="80"/>
      <c r="E37" s="80"/>
      <c r="F37" s="80"/>
      <c r="G37" s="80"/>
      <c r="H37" s="80"/>
      <c r="I37" s="80"/>
      <c r="J37" s="80"/>
      <c r="K37" s="80"/>
      <c r="L37" s="80"/>
      <c r="M37" s="80"/>
      <c r="N37" s="80"/>
      <c r="O37" s="80"/>
      <c r="P37" s="80"/>
      <c r="Q37" s="80"/>
      <c r="R37" s="80"/>
      <c r="S37" s="80"/>
      <c r="T37" s="80"/>
      <c r="U37" s="80"/>
      <c r="V37" s="83"/>
    </row>
    <row r="38" spans="1:25">
      <c r="A38" s="2" t="s">
        <v>63</v>
      </c>
      <c r="B38" s="82"/>
      <c r="C38" s="80"/>
      <c r="D38" s="80"/>
      <c r="E38" s="80"/>
      <c r="F38" s="80"/>
      <c r="G38" s="80"/>
      <c r="H38" s="80"/>
      <c r="I38" s="80"/>
      <c r="J38" s="80"/>
      <c r="K38" s="80"/>
      <c r="L38" s="80"/>
      <c r="M38" s="80"/>
      <c r="N38" s="80"/>
      <c r="O38" s="80"/>
      <c r="P38" s="80"/>
      <c r="Q38" s="80"/>
      <c r="R38" s="80"/>
      <c r="S38" s="80"/>
      <c r="T38" s="80"/>
      <c r="U38" s="80"/>
      <c r="V38" s="83"/>
      <c r="W38" s="37"/>
      <c r="X38" s="37"/>
      <c r="Y38" s="37"/>
    </row>
    <row r="39" spans="1:25">
      <c r="A39" s="2" t="s">
        <v>66</v>
      </c>
      <c r="B39" s="54">
        <f>((B32/B10)^(1/($A$32-$A$10))-1)*100</f>
        <v>13.75362372353537</v>
      </c>
      <c r="C39" s="54">
        <f t="shared" ref="C39:V39" si="0">((C32/C10)^(1/($A$32-$A$10))-1)*100</f>
        <v>14.090509217630842</v>
      </c>
      <c r="D39" s="54">
        <f t="shared" si="0"/>
        <v>0.53936402733505417</v>
      </c>
      <c r="E39" s="54">
        <f t="shared" si="0"/>
        <v>5.1569768732532495</v>
      </c>
      <c r="F39" s="54">
        <f t="shared" si="0"/>
        <v>4.8768195493407385</v>
      </c>
      <c r="G39" s="54">
        <f t="shared" si="0"/>
        <v>5.6149309673592329</v>
      </c>
      <c r="H39" s="54">
        <f t="shared" si="0"/>
        <v>9.8243587889245596</v>
      </c>
      <c r="I39" s="54">
        <f t="shared" si="0"/>
        <v>6.2970753675666069</v>
      </c>
      <c r="J39" s="54">
        <f t="shared" si="0"/>
        <v>6.3347331244178573</v>
      </c>
      <c r="K39" s="54">
        <f t="shared" si="0"/>
        <v>3.0211582661490377</v>
      </c>
      <c r="L39" s="54">
        <f t="shared" si="0"/>
        <v>6.459635165778832</v>
      </c>
      <c r="M39" s="54">
        <f t="shared" si="0"/>
        <v>-0.39591047784495181</v>
      </c>
      <c r="N39" s="54"/>
      <c r="O39" s="54">
        <f t="shared" si="0"/>
        <v>0.51927057962632972</v>
      </c>
      <c r="P39" s="54">
        <f t="shared" si="0"/>
        <v>3.8814860402377471</v>
      </c>
      <c r="Q39" s="54">
        <f t="shared" si="0"/>
        <v>6.2192223921231804</v>
      </c>
      <c r="R39" s="54">
        <f t="shared" si="0"/>
        <v>7.4305397212832469</v>
      </c>
      <c r="S39" s="54">
        <f t="shared" si="0"/>
        <v>4.3813674363849087</v>
      </c>
      <c r="T39" s="54">
        <f t="shared" si="0"/>
        <v>4.1292197624867022</v>
      </c>
      <c r="U39" s="54">
        <f t="shared" si="0"/>
        <v>2.527772123097205</v>
      </c>
      <c r="V39" s="53">
        <f t="shared" si="0"/>
        <v>4.4732076217891326</v>
      </c>
      <c r="W39" s="37"/>
      <c r="X39" s="37"/>
      <c r="Y39" s="37"/>
    </row>
    <row r="40" spans="1:25">
      <c r="A40" s="2" t="s">
        <v>67</v>
      </c>
      <c r="B40" s="54">
        <f>((B32/B23)^(1/9)-1)*100</f>
        <v>13.131969222444573</v>
      </c>
      <c r="C40" s="54">
        <f t="shared" ref="C40:V40" si="1">((C32/C23)^(1/9)-1)*100</f>
        <v>29.587818314320646</v>
      </c>
      <c r="D40" s="54">
        <f t="shared" si="1"/>
        <v>-1.8898265392729985</v>
      </c>
      <c r="E40" s="54">
        <f t="shared" si="1"/>
        <v>1.6770846827727226</v>
      </c>
      <c r="F40" s="54">
        <f t="shared" si="1"/>
        <v>2.1530650091320158</v>
      </c>
      <c r="G40" s="54">
        <f t="shared" si="1"/>
        <v>-1.58108174196957</v>
      </c>
      <c r="H40" s="54">
        <f t="shared" si="1"/>
        <v>6.0967319907240913</v>
      </c>
      <c r="I40" s="54">
        <f t="shared" si="1"/>
        <v>-0.17370740943645213</v>
      </c>
      <c r="J40" s="54">
        <f t="shared" si="1"/>
        <v>13.008390522066037</v>
      </c>
      <c r="K40" s="54">
        <f t="shared" si="1"/>
        <v>2.4516881335862051</v>
      </c>
      <c r="L40" s="54">
        <f t="shared" si="1"/>
        <v>8.3195347622919478</v>
      </c>
      <c r="M40" s="54">
        <f t="shared" si="1"/>
        <v>-8.0584246651306479</v>
      </c>
      <c r="N40" s="54">
        <f t="shared" si="1"/>
        <v>5.1261386259487063</v>
      </c>
      <c r="O40" s="54">
        <f t="shared" si="1"/>
        <v>-1.3237172128977459</v>
      </c>
      <c r="P40" s="54">
        <f t="shared" si="1"/>
        <v>5.1101011981913302E-3</v>
      </c>
      <c r="Q40" s="54">
        <f t="shared" si="1"/>
        <v>0.77511469352631313</v>
      </c>
      <c r="R40" s="54">
        <f t="shared" si="1"/>
        <v>-3.9459348732791777</v>
      </c>
      <c r="S40" s="54">
        <f t="shared" si="1"/>
        <v>10.969910644719793</v>
      </c>
      <c r="T40" s="54">
        <f t="shared" si="1"/>
        <v>-1.5641678363729095</v>
      </c>
      <c r="U40" s="54">
        <f t="shared" si="1"/>
        <v>-5.3874385315347162</v>
      </c>
      <c r="V40" s="53">
        <f t="shared" si="1"/>
        <v>1.9907509267834245</v>
      </c>
      <c r="W40" s="37"/>
      <c r="X40" s="37"/>
      <c r="Y40" s="37"/>
    </row>
    <row r="41" spans="1:25">
      <c r="A41" s="2"/>
      <c r="B41" s="52"/>
      <c r="C41" s="52"/>
      <c r="D41" s="52"/>
      <c r="E41" s="52"/>
      <c r="F41" s="52"/>
      <c r="G41" s="52"/>
      <c r="H41" s="52"/>
      <c r="I41" s="52"/>
      <c r="J41" s="52"/>
      <c r="K41" s="52"/>
      <c r="L41" s="52"/>
      <c r="M41" s="52"/>
      <c r="N41" s="52"/>
      <c r="O41" s="52"/>
      <c r="P41" s="52"/>
      <c r="Q41" s="52"/>
      <c r="R41" s="52"/>
      <c r="S41" s="52"/>
      <c r="T41" s="52"/>
      <c r="U41" s="52"/>
      <c r="V41" s="51"/>
    </row>
    <row r="42" spans="1:25">
      <c r="A42" s="2" t="s">
        <v>68</v>
      </c>
      <c r="B42" s="54">
        <f>((B36/B10)^(1/($A$36-$A$10))-1)*100</f>
        <v>11.939116758628154</v>
      </c>
      <c r="C42" s="54">
        <f t="shared" ref="C42:V42" si="2">((C36/C10)^(1/($A$36-$A$10))-1)*100</f>
        <v>9.9781781311607531</v>
      </c>
      <c r="D42" s="54">
        <f t="shared" si="2"/>
        <v>1.4861603869884332</v>
      </c>
      <c r="E42" s="54">
        <f t="shared" si="2"/>
        <v>3.6972300316034934</v>
      </c>
      <c r="F42" s="54">
        <f t="shared" si="2"/>
        <v>3.8573863346243131</v>
      </c>
      <c r="G42" s="54">
        <f t="shared" si="2"/>
        <v>4.6941914249480687</v>
      </c>
      <c r="H42" s="54">
        <f t="shared" si="2"/>
        <v>8.3543395017925182</v>
      </c>
      <c r="I42" s="54">
        <f t="shared" si="2"/>
        <v>5.0038235447080526</v>
      </c>
      <c r="J42" s="54">
        <f t="shared" si="2"/>
        <v>5.4524980526599709</v>
      </c>
      <c r="K42" s="54">
        <f t="shared" si="2"/>
        <v>-0.43508666423774933</v>
      </c>
      <c r="L42" s="54">
        <f t="shared" si="2"/>
        <v>2.6972523867211606</v>
      </c>
      <c r="M42" s="54">
        <f t="shared" si="2"/>
        <v>0.10584151005696985</v>
      </c>
      <c r="N42" s="54"/>
      <c r="O42" s="54">
        <f t="shared" si="2"/>
        <v>-0.40783759476967774</v>
      </c>
      <c r="P42" s="54">
        <f t="shared" si="2"/>
        <v>3.1840508063585071</v>
      </c>
      <c r="Q42" s="54">
        <f t="shared" si="2"/>
        <v>4.4212870947636818</v>
      </c>
      <c r="R42" s="54">
        <f t="shared" si="2"/>
        <v>5.5002484140502128</v>
      </c>
      <c r="S42" s="54">
        <f t="shared" si="2"/>
        <v>4.9469365691983347</v>
      </c>
      <c r="T42" s="54">
        <f t="shared" si="2"/>
        <v>3.9478624130280027</v>
      </c>
      <c r="U42" s="54">
        <f t="shared" si="2"/>
        <v>1.3546354331562371</v>
      </c>
      <c r="V42" s="53">
        <f t="shared" si="2"/>
        <v>2.9402149072582429</v>
      </c>
    </row>
    <row r="43" spans="1:25">
      <c r="A43" s="2" t="s">
        <v>69</v>
      </c>
      <c r="B43" s="54">
        <f>((B36/B23)^(1/13)-1)*100</f>
        <v>9.736446468599901</v>
      </c>
      <c r="C43" s="54">
        <f t="shared" ref="C43:V43" si="3">((C36/C23)^(1/13)-1)*100</f>
        <v>15.786596438013657</v>
      </c>
      <c r="D43" s="54">
        <f t="shared" si="3"/>
        <v>0.72186416317698843</v>
      </c>
      <c r="E43" s="54">
        <f t="shared" si="3"/>
        <v>-9.7090269259514361E-2</v>
      </c>
      <c r="F43" s="54">
        <f t="shared" si="3"/>
        <v>0.99119311705053725</v>
      </c>
      <c r="G43" s="54">
        <f t="shared" si="3"/>
        <v>-1.1667933626152704</v>
      </c>
      <c r="H43" s="54">
        <f t="shared" si="3"/>
        <v>4.3786396278450823</v>
      </c>
      <c r="I43" s="54">
        <f t="shared" si="3"/>
        <v>-0.68719042595670743</v>
      </c>
      <c r="J43" s="54">
        <f t="shared" si="3"/>
        <v>9.0787442400251717</v>
      </c>
      <c r="K43" s="54">
        <f t="shared" si="3"/>
        <v>-4.1439314388357467</v>
      </c>
      <c r="L43" s="54">
        <f t="shared" si="3"/>
        <v>0.26285890709043525</v>
      </c>
      <c r="M43" s="54">
        <f t="shared" si="3"/>
        <v>-4.813921300988655</v>
      </c>
      <c r="N43" s="54">
        <f t="shared" si="3"/>
        <v>3.464703959147708</v>
      </c>
      <c r="O43" s="54">
        <f t="shared" si="3"/>
        <v>-2.5824434892385617</v>
      </c>
      <c r="P43" s="54">
        <f t="shared" si="3"/>
        <v>-0.17188603433530014</v>
      </c>
      <c r="Q43" s="54">
        <f t="shared" si="3"/>
        <v>-1.0180825711280983</v>
      </c>
      <c r="R43" s="54">
        <f t="shared" si="3"/>
        <v>-4.1207253750707888</v>
      </c>
      <c r="S43" s="54">
        <f t="shared" si="3"/>
        <v>10.082846017289215</v>
      </c>
      <c r="T43" s="54">
        <f t="shared" si="3"/>
        <v>-0.19489058234545276</v>
      </c>
      <c r="U43" s="54">
        <f t="shared" si="3"/>
        <v>-5.2259995609507008</v>
      </c>
      <c r="V43" s="53">
        <f t="shared" si="3"/>
        <v>-0.24500435152933209</v>
      </c>
    </row>
    <row r="44" spans="1:25">
      <c r="A44" s="2"/>
      <c r="B44" s="52"/>
      <c r="C44" s="52"/>
      <c r="D44" s="52"/>
      <c r="E44" s="52"/>
      <c r="F44" s="52"/>
      <c r="G44" s="52"/>
      <c r="H44" s="52"/>
      <c r="I44" s="52"/>
      <c r="J44" s="52"/>
      <c r="K44" s="52"/>
      <c r="L44" s="52"/>
      <c r="M44" s="52"/>
      <c r="N44" s="52"/>
      <c r="O44" s="52"/>
      <c r="P44" s="52"/>
      <c r="Q44" s="52"/>
      <c r="R44" s="52"/>
      <c r="S44" s="52"/>
      <c r="T44" s="52"/>
      <c r="U44" s="52"/>
      <c r="V44" s="51"/>
    </row>
    <row r="45" spans="1:25" ht="30" customHeight="1">
      <c r="A45" s="142" t="s">
        <v>72</v>
      </c>
      <c r="B45" s="162"/>
      <c r="C45" s="162"/>
      <c r="D45" s="162"/>
      <c r="E45" s="162"/>
      <c r="F45" s="162"/>
      <c r="G45" s="162"/>
      <c r="H45" s="162"/>
      <c r="I45" s="162"/>
      <c r="J45" s="162"/>
      <c r="K45" s="162"/>
      <c r="L45" s="162"/>
      <c r="M45" s="162"/>
      <c r="N45" s="162"/>
      <c r="O45" s="162"/>
      <c r="P45" s="162"/>
      <c r="Q45" s="162"/>
      <c r="R45" s="162"/>
      <c r="S45" s="162"/>
      <c r="T45" s="162"/>
      <c r="U45" s="162"/>
      <c r="V45" s="163"/>
    </row>
    <row r="49" spans="8:8">
      <c r="H49" s="32"/>
    </row>
  </sheetData>
  <mergeCells count="2">
    <mergeCell ref="A1:V1"/>
    <mergeCell ref="A45:V45"/>
  </mergeCells>
  <printOptions horizontalCentered="1" verticalCentered="1"/>
  <pageMargins left="0.70866141732283472" right="0.70866141732283472" top="0.74803149606299213" bottom="0.74803149606299213" header="0.31496062992125984" footer="0.31496062992125984"/>
  <pageSetup scale="60" orientation="landscape" horizontalDpi="4294967292" verticalDpi="0" r:id="rId1"/>
</worksheet>
</file>

<file path=xl/worksheets/sheet109.xml><?xml version="1.0" encoding="utf-8"?>
<worksheet xmlns="http://schemas.openxmlformats.org/spreadsheetml/2006/main" xmlns:r="http://schemas.openxmlformats.org/officeDocument/2006/relationships">
  <dimension ref="A1:Y45"/>
  <sheetViews>
    <sheetView view="pageBreakPreview" topLeftCell="A7" zoomScale="85" zoomScaleNormal="100" zoomScaleSheetLayoutView="85" workbookViewId="0">
      <selection activeCell="T51" sqref="T51"/>
    </sheetView>
  </sheetViews>
  <sheetFormatPr defaultRowHeight="15"/>
  <cols>
    <col min="1" max="1" width="9.85546875" style="1" customWidth="1"/>
  </cols>
  <sheetData>
    <row r="1" spans="1:22">
      <c r="A1" s="145" t="s">
        <v>50</v>
      </c>
      <c r="B1" s="146"/>
      <c r="C1" s="146"/>
      <c r="D1" s="146"/>
      <c r="E1" s="146"/>
      <c r="F1" s="146"/>
      <c r="G1" s="146"/>
      <c r="H1" s="146"/>
      <c r="I1" s="146"/>
      <c r="J1" s="146"/>
      <c r="K1" s="146"/>
      <c r="L1" s="146"/>
      <c r="M1" s="146"/>
      <c r="N1" s="146"/>
      <c r="O1" s="146"/>
      <c r="P1" s="146"/>
      <c r="Q1" s="146"/>
      <c r="R1" s="146"/>
      <c r="S1" s="146"/>
      <c r="T1" s="146"/>
      <c r="U1" s="146"/>
      <c r="V1" s="147"/>
    </row>
    <row r="2" spans="1:22" ht="102.75">
      <c r="A2" s="2"/>
      <c r="B2" s="3" t="s">
        <v>19</v>
      </c>
      <c r="C2" s="3" t="s">
        <v>14</v>
      </c>
      <c r="D2" s="3" t="s">
        <v>15</v>
      </c>
      <c r="E2" s="3" t="s">
        <v>16</v>
      </c>
      <c r="F2" s="3" t="s">
        <v>17</v>
      </c>
      <c r="G2" s="3" t="s">
        <v>18</v>
      </c>
      <c r="H2" s="3" t="s">
        <v>20</v>
      </c>
      <c r="I2" s="3" t="s">
        <v>21</v>
      </c>
      <c r="J2" s="3" t="s">
        <v>22</v>
      </c>
      <c r="K2" s="3" t="s">
        <v>24</v>
      </c>
      <c r="L2" s="3" t="s">
        <v>25</v>
      </c>
      <c r="M2" s="3" t="s">
        <v>26</v>
      </c>
      <c r="N2" s="3" t="s">
        <v>27</v>
      </c>
      <c r="O2" s="3" t="s">
        <v>28</v>
      </c>
      <c r="P2" s="3" t="s">
        <v>43</v>
      </c>
      <c r="Q2" s="3" t="s">
        <v>44</v>
      </c>
      <c r="R2" s="3" t="s">
        <v>31</v>
      </c>
      <c r="S2" s="38" t="s">
        <v>35</v>
      </c>
      <c r="T2" s="38" t="s">
        <v>45</v>
      </c>
      <c r="U2" s="38" t="s">
        <v>46</v>
      </c>
      <c r="V2" s="58" t="s">
        <v>33</v>
      </c>
    </row>
    <row r="3" spans="1:22">
      <c r="A3" s="2">
        <v>1980</v>
      </c>
      <c r="B3" s="54"/>
      <c r="C3" s="54"/>
      <c r="D3" s="54">
        <f>'7c'!D3/'7c'!$V3*100</f>
        <v>333.85642247150025</v>
      </c>
      <c r="E3" s="54">
        <f>'7c'!E3/'7c'!$V3*100</f>
        <v>14.690003282885733</v>
      </c>
      <c r="F3" s="54">
        <f>'7c'!F3/'7c'!$V3*100</f>
        <v>68.410423125058017</v>
      </c>
      <c r="G3" s="54"/>
      <c r="H3" s="54"/>
      <c r="I3" s="54">
        <f>'7c'!I3/'7c'!$V3*100</f>
        <v>107.50073751364795</v>
      </c>
      <c r="J3" s="54"/>
      <c r="K3" s="54"/>
      <c r="L3" s="54"/>
      <c r="M3" s="54">
        <f>'7c'!M3/'7c'!$V3*100</f>
        <v>279.33914176959422</v>
      </c>
      <c r="N3" s="54"/>
      <c r="O3" s="54"/>
      <c r="P3" s="54">
        <f>'7c'!P3/'7c'!$V3*100</f>
        <v>22.36363757658561</v>
      </c>
      <c r="Q3" s="54">
        <f>'7c'!Q3/'7c'!$V3*100</f>
        <v>9.5608279248155945</v>
      </c>
      <c r="R3" s="54"/>
      <c r="S3" s="54">
        <f>'7c'!S3/'7c'!$V3*100</f>
        <v>19.610352535649341</v>
      </c>
      <c r="T3" s="54">
        <f>'7c'!T3/'7c'!$V3*100</f>
        <v>36.770467273991009</v>
      </c>
      <c r="U3" s="54">
        <f>'7c'!U3/'7c'!$V3*100</f>
        <v>89.725028073941758</v>
      </c>
      <c r="V3" s="53">
        <f>'7c'!V3/'7c'!$V3*100</f>
        <v>100</v>
      </c>
    </row>
    <row r="4" spans="1:22">
      <c r="A4" s="2">
        <v>1981</v>
      </c>
      <c r="B4" s="54"/>
      <c r="C4" s="54"/>
      <c r="D4" s="54">
        <f>'7c'!D4/'7c'!$V4*100</f>
        <v>953.49790208316426</v>
      </c>
      <c r="E4" s="54">
        <f>'7c'!E4/'7c'!$V4*100</f>
        <v>15.607589894996519</v>
      </c>
      <c r="F4" s="54">
        <f>'7c'!F4/'7c'!$V4*100</f>
        <v>57.971298208017551</v>
      </c>
      <c r="G4" s="54"/>
      <c r="H4" s="54"/>
      <c r="I4" s="54">
        <f>'7c'!I4/'7c'!$V4*100</f>
        <v>98.594282253564074</v>
      </c>
      <c r="J4" s="50"/>
      <c r="K4" s="54"/>
      <c r="L4" s="54"/>
      <c r="M4" s="54">
        <f>'7c'!M4/'7c'!$V4*100</f>
        <v>280.38516377016333</v>
      </c>
      <c r="N4" s="54"/>
      <c r="O4" s="54"/>
      <c r="P4" s="54">
        <f>'7c'!P4/'7c'!$V4*100</f>
        <v>35.520885108122343</v>
      </c>
      <c r="Q4" s="54">
        <f>'7c'!Q4/'7c'!$V4*100</f>
        <v>12.840422331353944</v>
      </c>
      <c r="R4" s="54"/>
      <c r="S4" s="54">
        <f>'7c'!S4/'7c'!$V4*100</f>
        <v>16.268414315968162</v>
      </c>
      <c r="T4" s="54">
        <f>'7c'!T4/'7c'!$V4*100</f>
        <v>34.557246938179489</v>
      </c>
      <c r="U4" s="54">
        <f>'7c'!U4/'7c'!$V4*100</f>
        <v>111.64786373198632</v>
      </c>
      <c r="V4" s="53">
        <f>'7c'!V4/'7c'!$V4*100</f>
        <v>100</v>
      </c>
    </row>
    <row r="5" spans="1:22">
      <c r="A5" s="2">
        <v>1982</v>
      </c>
      <c r="B5" s="54"/>
      <c r="C5" s="54"/>
      <c r="D5" s="54">
        <f>'7c'!D5/'7c'!$V5*100</f>
        <v>1285.4181360821171</v>
      </c>
      <c r="E5" s="54">
        <f>'7c'!E5/'7c'!$V5*100</f>
        <v>19.692130536533341</v>
      </c>
      <c r="F5" s="54">
        <f>'7c'!F5/'7c'!$V5*100</f>
        <v>64.351434424646143</v>
      </c>
      <c r="G5" s="54"/>
      <c r="H5" s="54"/>
      <c r="I5" s="54">
        <f>'7c'!I5/'7c'!$V5*100</f>
        <v>94.56040274514568</v>
      </c>
      <c r="J5" s="54"/>
      <c r="K5" s="54"/>
      <c r="L5" s="54"/>
      <c r="M5" s="54">
        <f>'7c'!M5/'7c'!$V5*100</f>
        <v>242.91093777419235</v>
      </c>
      <c r="N5" s="54"/>
      <c r="O5" s="54"/>
      <c r="P5" s="54">
        <f>'7c'!P5/'7c'!$V5*100</f>
        <v>46.833952740949485</v>
      </c>
      <c r="Q5" s="54">
        <f>'7c'!Q5/'7c'!$V5*100</f>
        <v>14.269843010133496</v>
      </c>
      <c r="R5" s="54"/>
      <c r="S5" s="54">
        <f>'7c'!S5/'7c'!$V5*100</f>
        <v>13.193472139282985</v>
      </c>
      <c r="T5" s="54">
        <f>'7c'!T5/'7c'!$V5*100</f>
        <v>30.00357635311806</v>
      </c>
      <c r="U5" s="54">
        <f>'7c'!U5/'7c'!$V5*100</f>
        <v>123.6199837873372</v>
      </c>
      <c r="V5" s="53">
        <f>'7c'!V5/'7c'!$V5*100</f>
        <v>100</v>
      </c>
    </row>
    <row r="6" spans="1:22">
      <c r="A6" s="2">
        <v>1983</v>
      </c>
      <c r="B6" s="54"/>
      <c r="C6" s="54"/>
      <c r="D6" s="54">
        <f>'7c'!D6/'7c'!$V6*100</f>
        <v>1716.5225180620823</v>
      </c>
      <c r="E6" s="54">
        <f>'7c'!E6/'7c'!$V6*100</f>
        <v>20.030884900045383</v>
      </c>
      <c r="F6" s="54">
        <f>'7c'!F6/'7c'!$V6*100</f>
        <v>63.456740395293586</v>
      </c>
      <c r="G6" s="54"/>
      <c r="H6" s="54"/>
      <c r="I6" s="54">
        <f>'7c'!I6/'7c'!$V6*100</f>
        <v>89.682781031425307</v>
      </c>
      <c r="J6" s="54"/>
      <c r="K6" s="54"/>
      <c r="L6" s="54"/>
      <c r="M6" s="54">
        <f>'7c'!M6/'7c'!$V6*100</f>
        <v>242.02495888223888</v>
      </c>
      <c r="N6" s="54"/>
      <c r="O6" s="54"/>
      <c r="P6" s="54">
        <f>'7c'!P6/'7c'!$V6*100</f>
        <v>45.911680340973071</v>
      </c>
      <c r="Q6" s="54">
        <f>'7c'!Q6/'7c'!$V6*100</f>
        <v>14.922586274279398</v>
      </c>
      <c r="R6" s="54"/>
      <c r="S6" s="54">
        <f>'7c'!S6/'7c'!$V6*100</f>
        <v>12.156404769480469</v>
      </c>
      <c r="T6" s="54">
        <f>'7c'!T6/'7c'!$V6*100</f>
        <v>29.197659301005668</v>
      </c>
      <c r="U6" s="54">
        <f>'7c'!U6/'7c'!$V6*100</f>
        <v>125.90889143335471</v>
      </c>
      <c r="V6" s="53">
        <f>'7c'!V6/'7c'!$V6*100</f>
        <v>100</v>
      </c>
    </row>
    <row r="7" spans="1:22">
      <c r="A7" s="2">
        <v>1984</v>
      </c>
      <c r="B7" s="54"/>
      <c r="C7" s="54"/>
      <c r="D7" s="54">
        <f>'7c'!D7/'7c'!$V7*100</f>
        <v>1621.6948869291869</v>
      </c>
      <c r="E7" s="54">
        <f>'7c'!E7/'7c'!$V7*100</f>
        <v>23.420387980018152</v>
      </c>
      <c r="F7" s="54">
        <f>'7c'!F7/'7c'!$V7*100</f>
        <v>61.720041198591602</v>
      </c>
      <c r="G7" s="54"/>
      <c r="H7" s="54"/>
      <c r="I7" s="54">
        <f>'7c'!I7/'7c'!$V7*100</f>
        <v>83.029578042368229</v>
      </c>
      <c r="J7" s="54"/>
      <c r="K7" s="54"/>
      <c r="L7" s="54"/>
      <c r="M7" s="54">
        <f>'7c'!M7/'7c'!$V7*100</f>
        <v>250.98473514041663</v>
      </c>
      <c r="N7" s="54"/>
      <c r="O7" s="54"/>
      <c r="P7" s="54">
        <f>'7c'!P7/'7c'!$V7*100</f>
        <v>54.95133833443947</v>
      </c>
      <c r="Q7" s="54">
        <f>'7c'!Q7/'7c'!$V7*100</f>
        <v>16.046371620117846</v>
      </c>
      <c r="R7" s="54"/>
      <c r="S7" s="54">
        <f>'7c'!S7/'7c'!$V7*100</f>
        <v>12.753566724663912</v>
      </c>
      <c r="T7" s="54">
        <f>'7c'!T7/'7c'!$V7*100</f>
        <v>31.886697190869512</v>
      </c>
      <c r="U7" s="54">
        <f>'7c'!U7/'7c'!$V7*100</f>
        <v>142.16407388900524</v>
      </c>
      <c r="V7" s="53">
        <f>'7c'!V7/'7c'!$V7*100</f>
        <v>100</v>
      </c>
    </row>
    <row r="8" spans="1:22">
      <c r="A8" s="2">
        <v>1985</v>
      </c>
      <c r="B8" s="54"/>
      <c r="C8" s="54"/>
      <c r="D8" s="54">
        <f>'7c'!D8/'7c'!$V8*100</f>
        <v>1537.478855388154</v>
      </c>
      <c r="E8" s="54">
        <f>'7c'!E8/'7c'!$V8*100</f>
        <v>24.321201095005879</v>
      </c>
      <c r="F8" s="54">
        <f>'7c'!F8/'7c'!$V8*100</f>
        <v>60.005042263492228</v>
      </c>
      <c r="G8" s="54"/>
      <c r="H8" s="54"/>
      <c r="I8" s="54">
        <f>'7c'!I8/'7c'!$V8*100</f>
        <v>85.242605506502571</v>
      </c>
      <c r="J8" s="54"/>
      <c r="K8" s="54"/>
      <c r="L8" s="54"/>
      <c r="M8" s="54">
        <f>'7c'!M8/'7c'!$V8*100</f>
        <v>277.03921966151921</v>
      </c>
      <c r="N8" s="54"/>
      <c r="O8" s="54"/>
      <c r="P8" s="54">
        <f>'7c'!P8/'7c'!$V8*100</f>
        <v>59.890555203209757</v>
      </c>
      <c r="Q8" s="54">
        <f>'7c'!Q8/'7c'!$V8*100</f>
        <v>17.04950149909283</v>
      </c>
      <c r="R8" s="54"/>
      <c r="S8" s="54">
        <f>'7c'!S8/'7c'!$V8*100</f>
        <v>14.160336224338588</v>
      </c>
      <c r="T8" s="54">
        <f>'7c'!T8/'7c'!$V8*100</f>
        <v>34.333408742338115</v>
      </c>
      <c r="U8" s="54">
        <f>'7c'!U8/'7c'!$V8*100</f>
        <v>158.58929253517903</v>
      </c>
      <c r="V8" s="53">
        <f>'7c'!V8/'7c'!$V8*100</f>
        <v>100</v>
      </c>
    </row>
    <row r="9" spans="1:22">
      <c r="A9" s="2">
        <v>1986</v>
      </c>
      <c r="B9" s="54"/>
      <c r="C9" s="54"/>
      <c r="D9" s="54">
        <f>'7c'!D9/'7c'!$V9*100</f>
        <v>1151.6880056271273</v>
      </c>
      <c r="E9" s="54">
        <f>'7c'!E9/'7c'!$V9*100</f>
        <v>25.137152004586532</v>
      </c>
      <c r="F9" s="54">
        <f>'7c'!F9/'7c'!$V9*100</f>
        <v>61.770533343197052</v>
      </c>
      <c r="G9" s="54"/>
      <c r="H9" s="54"/>
      <c r="I9" s="54">
        <f>'7c'!I9/'7c'!$V9*100</f>
        <v>83.799486585798022</v>
      </c>
      <c r="J9" s="54"/>
      <c r="K9" s="54"/>
      <c r="L9" s="54"/>
      <c r="M9" s="54">
        <f>'7c'!M9/'7c'!$V9*100</f>
        <v>319.88556055483832</v>
      </c>
      <c r="N9" s="54"/>
      <c r="O9" s="54"/>
      <c r="P9" s="54">
        <f>'7c'!P9/'7c'!$V9*100</f>
        <v>64.260055214414663</v>
      </c>
      <c r="Q9" s="54">
        <f>'7c'!Q9/'7c'!$V9*100</f>
        <v>18.257119180757314</v>
      </c>
      <c r="R9" s="54"/>
      <c r="S9" s="54">
        <f>'7c'!S9/'7c'!$V9*100</f>
        <v>15.762220949239694</v>
      </c>
      <c r="T9" s="54">
        <f>'7c'!T9/'7c'!$V9*100</f>
        <v>35.937301412527809</v>
      </c>
      <c r="U9" s="54">
        <f>'7c'!U9/'7c'!$V9*100</f>
        <v>175.98992078017196</v>
      </c>
      <c r="V9" s="53">
        <f>'7c'!V9/'7c'!$V9*100</f>
        <v>100</v>
      </c>
    </row>
    <row r="10" spans="1:22">
      <c r="A10" s="2">
        <v>1987</v>
      </c>
      <c r="B10" s="54">
        <f>'7c'!B10/'7c'!$V10*100</f>
        <v>3.3260276435097942</v>
      </c>
      <c r="C10" s="54">
        <f>'7c'!C10/'7c'!$V10*100</f>
        <v>21.688874752306734</v>
      </c>
      <c r="D10" s="54">
        <f>'7c'!D10/'7c'!$V10*100</f>
        <v>817.54802482655111</v>
      </c>
      <c r="E10" s="54">
        <f>'7c'!E10/'7c'!$V10*100</f>
        <v>21.316202642256783</v>
      </c>
      <c r="F10" s="54">
        <f>'7c'!F10/'7c'!$V10*100</f>
        <v>59.488786143118034</v>
      </c>
      <c r="G10" s="54">
        <f>'7c'!G10/'7c'!$V10*100</f>
        <v>77.874435103115857</v>
      </c>
      <c r="H10" s="54">
        <f>'7c'!H10/'7c'!$V10*100</f>
        <v>14.770487838830856</v>
      </c>
      <c r="I10" s="54">
        <f>'7c'!I10/'7c'!$V10*100</f>
        <v>68.259991882346142</v>
      </c>
      <c r="J10" s="54">
        <f>'7c'!J10/'7c'!$V10*100</f>
        <v>194.65923973369556</v>
      </c>
      <c r="K10" s="54">
        <f>'7c'!K10/'7c'!$V10*100</f>
        <v>467.5158209516714</v>
      </c>
      <c r="L10" s="54">
        <f>'7c'!L10/'7c'!$V10*100</f>
        <v>381.9098627693034</v>
      </c>
      <c r="M10" s="54">
        <f>'7c'!M10/'7c'!$V10*100</f>
        <v>305.64983714824848</v>
      </c>
      <c r="N10" s="54"/>
      <c r="O10" s="54">
        <f>'7c'!O10/'7c'!$V10*100</f>
        <v>136.08165037295663</v>
      </c>
      <c r="P10" s="54">
        <f>'7c'!P10/'7c'!$V10*100</f>
        <v>57.620812128944735</v>
      </c>
      <c r="Q10" s="54">
        <f>'7c'!Q10/'7c'!$V10*100</f>
        <v>16.343314528124633</v>
      </c>
      <c r="R10" s="54">
        <f>'7c'!R10/'7c'!$V10*100</f>
        <v>35.590774142503193</v>
      </c>
      <c r="S10" s="54">
        <f>'7c'!S10/'7c'!$V10*100</f>
        <v>14.819483481254348</v>
      </c>
      <c r="T10" s="54">
        <f>'7c'!T10/'7c'!$V10*100</f>
        <v>34.536092516555961</v>
      </c>
      <c r="U10" s="54">
        <f>'7c'!U10/'7c'!$V10*100</f>
        <v>174.20882821518688</v>
      </c>
      <c r="V10" s="53">
        <f>'7c'!V10/'7c'!$V10*100</f>
        <v>100</v>
      </c>
    </row>
    <row r="11" spans="1:22">
      <c r="A11" s="2">
        <v>1988</v>
      </c>
      <c r="B11" s="54">
        <f>'7c'!B11/'7c'!$V11*100</f>
        <v>3.4912591702155575</v>
      </c>
      <c r="C11" s="54">
        <f>'7c'!C11/'7c'!$V11*100</f>
        <v>21.822796726294559</v>
      </c>
      <c r="D11" s="54">
        <f>'7c'!D11/'7c'!$V11*100</f>
        <v>699.14807207550405</v>
      </c>
      <c r="E11" s="54">
        <f>'7c'!E11/'7c'!$V11*100</f>
        <v>23.568620464398123</v>
      </c>
      <c r="F11" s="54">
        <f>'7c'!F11/'7c'!$V11*100</f>
        <v>61.505312938802113</v>
      </c>
      <c r="G11" s="54">
        <f>'7c'!G11/'7c'!$V11*100</f>
        <v>76.865024242895018</v>
      </c>
      <c r="H11" s="54">
        <f>'7c'!H11/'7c'!$V11*100</f>
        <v>16.062607426463998</v>
      </c>
      <c r="I11" s="54">
        <f>'7c'!I11/'7c'!$V11*100</f>
        <v>78.083396054936657</v>
      </c>
      <c r="J11" s="54">
        <f>'7c'!J11/'7c'!$V11*100</f>
        <v>193.67864675368475</v>
      </c>
      <c r="K11" s="54">
        <f>'7c'!K11/'7c'!$V11*100</f>
        <v>384.86227749589062</v>
      </c>
      <c r="L11" s="54">
        <f>'7c'!L11/'7c'!$V11*100</f>
        <v>430.61520893073902</v>
      </c>
      <c r="M11" s="54">
        <f>'7c'!M11/'7c'!$V11*100</f>
        <v>324.27716155171697</v>
      </c>
      <c r="N11" s="54"/>
      <c r="O11" s="54">
        <f>'7c'!O11/'7c'!$V11*100</f>
        <v>148.89046666131128</v>
      </c>
      <c r="P11" s="54">
        <f>'7c'!P11/'7c'!$V11*100</f>
        <v>59.909224293144625</v>
      </c>
      <c r="Q11" s="54">
        <f>'7c'!Q11/'7c'!$V11*100</f>
        <v>18.675673349144542</v>
      </c>
      <c r="R11" s="54">
        <f>'7c'!R11/'7c'!$V11*100</f>
        <v>41.17250607442449</v>
      </c>
      <c r="S11" s="54">
        <f>'7c'!S11/'7c'!$V11*100</f>
        <v>16.88092739080107</v>
      </c>
      <c r="T11" s="54">
        <f>'7c'!T11/'7c'!$V11*100</f>
        <v>42.677368578072681</v>
      </c>
      <c r="U11" s="54">
        <f>'7c'!U11/'7c'!$V11*100</f>
        <v>204.26187986590912</v>
      </c>
      <c r="V11" s="53">
        <f>'7c'!V11/'7c'!$V11*100</f>
        <v>100</v>
      </c>
    </row>
    <row r="12" spans="1:22">
      <c r="A12" s="2">
        <v>1989</v>
      </c>
      <c r="B12" s="54">
        <f>'7c'!B12/'7c'!$V12*100</f>
        <v>4.1119154229638459</v>
      </c>
      <c r="C12" s="54">
        <f>'7c'!C12/'7c'!$V12*100</f>
        <v>20.803599292826235</v>
      </c>
      <c r="D12" s="54">
        <f>'7c'!D12/'7c'!$V12*100</f>
        <v>600.01013200929685</v>
      </c>
      <c r="E12" s="54">
        <f>'7c'!E12/'7c'!$V12*100</f>
        <v>24.992015258232719</v>
      </c>
      <c r="F12" s="54">
        <f>'7c'!F12/'7c'!$V12*100</f>
        <v>61.474300705866746</v>
      </c>
      <c r="G12" s="54">
        <f>'7c'!G12/'7c'!$V12*100</f>
        <v>76.233404192480663</v>
      </c>
      <c r="H12" s="54">
        <f>'7c'!H12/'7c'!$V12*100</f>
        <v>16.4592269747884</v>
      </c>
      <c r="I12" s="54">
        <f>'7c'!I12/'7c'!$V12*100</f>
        <v>72.538876053933649</v>
      </c>
      <c r="J12" s="54">
        <f>'7c'!J12/'7c'!$V12*100</f>
        <v>197.75942055528179</v>
      </c>
      <c r="K12" s="54">
        <f>'7c'!K12/'7c'!$V12*100</f>
        <v>384.28666529785806</v>
      </c>
      <c r="L12" s="54">
        <f>'7c'!L12/'7c'!$V12*100</f>
        <v>426.21681781750232</v>
      </c>
      <c r="M12" s="54">
        <f>'7c'!M12/'7c'!$V12*100</f>
        <v>320.83812906037457</v>
      </c>
      <c r="N12" s="54"/>
      <c r="O12" s="54">
        <f>'7c'!O12/'7c'!$V12*100</f>
        <v>137.08830887531687</v>
      </c>
      <c r="P12" s="54">
        <f>'7c'!P12/'7c'!$V12*100</f>
        <v>63.493649416604114</v>
      </c>
      <c r="Q12" s="54">
        <f>'7c'!Q12/'7c'!$V12*100</f>
        <v>20.266432959377962</v>
      </c>
      <c r="R12" s="54">
        <f>'7c'!R12/'7c'!$V12*100</f>
        <v>42.293805149226834</v>
      </c>
      <c r="S12" s="54">
        <f>'7c'!S12/'7c'!$V12*100</f>
        <v>17.894087963909168</v>
      </c>
      <c r="T12" s="54">
        <f>'7c'!T12/'7c'!$V12*100</f>
        <v>45.389978131276486</v>
      </c>
      <c r="U12" s="54">
        <f>'7c'!U12/'7c'!$V12*100</f>
        <v>233.94084734157303</v>
      </c>
      <c r="V12" s="53">
        <f>'7c'!V12/'7c'!$V12*100</f>
        <v>100</v>
      </c>
    </row>
    <row r="13" spans="1:22">
      <c r="A13" s="2">
        <v>1990</v>
      </c>
      <c r="B13" s="54">
        <f>'7c'!B13/'7c'!$V13*100</f>
        <v>4.7673802337193436</v>
      </c>
      <c r="C13" s="54">
        <f>'7c'!C13/'7c'!$V13*100</f>
        <v>19.354298072732291</v>
      </c>
      <c r="D13" s="54">
        <f>'7c'!D13/'7c'!$V13*100</f>
        <v>583.12968915441047</v>
      </c>
      <c r="E13" s="54">
        <f>'7c'!E13/'7c'!$V13*100</f>
        <v>27.097185268216535</v>
      </c>
      <c r="F13" s="54">
        <f>'7c'!F13/'7c'!$V13*100</f>
        <v>67.29012316169846</v>
      </c>
      <c r="G13" s="54">
        <f>'7c'!G13/'7c'!$V13*100</f>
        <v>84.097190421530797</v>
      </c>
      <c r="H13" s="54">
        <f>'7c'!H13/'7c'!$V13*100</f>
        <v>19.402918333857652</v>
      </c>
      <c r="I13" s="54">
        <f>'7c'!I13/'7c'!$V13*100</f>
        <v>63.133184218895977</v>
      </c>
      <c r="J13" s="54">
        <f>'7c'!J13/'7c'!$V13*100</f>
        <v>204.63550569291246</v>
      </c>
      <c r="K13" s="54">
        <f>'7c'!K13/'7c'!$V13*100</f>
        <v>355.21611385224594</v>
      </c>
      <c r="L13" s="54">
        <f>'7c'!L13/'7c'!$V13*100</f>
        <v>406.60746233913068</v>
      </c>
      <c r="M13" s="54">
        <f>'7c'!M13/'7c'!$V13*100</f>
        <v>308.67091227818906</v>
      </c>
      <c r="N13" s="54"/>
      <c r="O13" s="54">
        <f>'7c'!O13/'7c'!$V13*100</f>
        <v>132.49869210154438</v>
      </c>
      <c r="P13" s="54">
        <f>'7c'!P13/'7c'!$V13*100</f>
        <v>66.27985454979823</v>
      </c>
      <c r="Q13" s="54">
        <f>'7c'!Q13/'7c'!$V13*100</f>
        <v>21.928124461898943</v>
      </c>
      <c r="R13" s="54">
        <f>'7c'!R13/'7c'!$V13*100</f>
        <v>42.407121277873436</v>
      </c>
      <c r="S13" s="54">
        <f>'7c'!S13/'7c'!$V13*100</f>
        <v>17.203970211675504</v>
      </c>
      <c r="T13" s="54">
        <f>'7c'!T13/'7c'!$V13*100</f>
        <v>46.311939231075165</v>
      </c>
      <c r="U13" s="54">
        <f>'7c'!U13/'7c'!$V13*100</f>
        <v>255.25084885311654</v>
      </c>
      <c r="V13" s="53">
        <f>'7c'!V13/'7c'!$V13*100</f>
        <v>100</v>
      </c>
    </row>
    <row r="14" spans="1:22">
      <c r="A14" s="2">
        <v>1991</v>
      </c>
      <c r="B14" s="54">
        <f>'7c'!B14/'7c'!$V14*100</f>
        <v>4.8229635921933776</v>
      </c>
      <c r="C14" s="54">
        <f>'7c'!C14/'7c'!$V14*100</f>
        <v>17.133558364847008</v>
      </c>
      <c r="D14" s="54">
        <f>'7c'!D14/'7c'!$V14*100</f>
        <v>632.4413278510807</v>
      </c>
      <c r="E14" s="54">
        <f>'7c'!E14/'7c'!$V14*100</f>
        <v>28.65932767716086</v>
      </c>
      <c r="F14" s="54">
        <f>'7c'!F14/'7c'!$V14*100</f>
        <v>72.576303586226359</v>
      </c>
      <c r="G14" s="54">
        <f>'7c'!G14/'7c'!$V14*100</f>
        <v>92.476030447472553</v>
      </c>
      <c r="H14" s="54">
        <f>'7c'!H14/'7c'!$V14*100</f>
        <v>22.496040712257876</v>
      </c>
      <c r="I14" s="54">
        <f>'7c'!I14/'7c'!$V14*100</f>
        <v>68.403601992142725</v>
      </c>
      <c r="J14" s="54">
        <f>'7c'!J14/'7c'!$V14*100</f>
        <v>252.7783406878512</v>
      </c>
      <c r="K14" s="54">
        <f>'7c'!K14/'7c'!$V14*100</f>
        <v>256.85874905835323</v>
      </c>
      <c r="L14" s="54">
        <f>'7c'!L14/'7c'!$V14*100</f>
        <v>400.73561948070989</v>
      </c>
      <c r="M14" s="54">
        <f>'7c'!M14/'7c'!$V14*100</f>
        <v>301.50131366320869</v>
      </c>
      <c r="N14" s="54"/>
      <c r="O14" s="54">
        <f>'7c'!O14/'7c'!$V14*100</f>
        <v>134.59625297716937</v>
      </c>
      <c r="P14" s="54">
        <f>'7c'!P14/'7c'!$V14*100</f>
        <v>72.267115238178633</v>
      </c>
      <c r="Q14" s="54">
        <f>'7c'!Q14/'7c'!$V14*100</f>
        <v>22.911051317701144</v>
      </c>
      <c r="R14" s="54">
        <f>'7c'!R14/'7c'!$V14*100</f>
        <v>33.722647256313927</v>
      </c>
      <c r="S14" s="54">
        <f>'7c'!S14/'7c'!$V14*100</f>
        <v>18.490449293760218</v>
      </c>
      <c r="T14" s="54">
        <f>'7c'!T14/'7c'!$V14*100</f>
        <v>47.924196705703288</v>
      </c>
      <c r="U14" s="54">
        <f>'7c'!U14/'7c'!$V14*100</f>
        <v>262.35020839520496</v>
      </c>
      <c r="V14" s="53">
        <f>'7c'!V14/'7c'!$V14*100</f>
        <v>100</v>
      </c>
    </row>
    <row r="15" spans="1:22">
      <c r="A15" s="2">
        <v>1992</v>
      </c>
      <c r="B15" s="54">
        <f>'7c'!B15/'7c'!$V15*100</f>
        <v>5.6036207025351663</v>
      </c>
      <c r="C15" s="54">
        <f>'7c'!C15/'7c'!$V15*100</f>
        <v>14.30906792132448</v>
      </c>
      <c r="D15" s="54">
        <f>'7c'!D15/'7c'!$V15*100</f>
        <v>534.27766178767843</v>
      </c>
      <c r="E15" s="54">
        <f>'7c'!E15/'7c'!$V15*100</f>
        <v>29.041769332979918</v>
      </c>
      <c r="F15" s="54">
        <f>'7c'!F15/'7c'!$V15*100</f>
        <v>68.444171473143939</v>
      </c>
      <c r="G15" s="54">
        <f>'7c'!G15/'7c'!$V15*100</f>
        <v>106.64774254414526</v>
      </c>
      <c r="H15" s="54">
        <f>'7c'!H15/'7c'!$V15*100</f>
        <v>22.718862228578786</v>
      </c>
      <c r="I15" s="54">
        <f>'7c'!I15/'7c'!$V15*100</f>
        <v>71.961091265123883</v>
      </c>
      <c r="J15" s="54">
        <f>'7c'!J15/'7c'!$V15*100</f>
        <v>293.62702432130624</v>
      </c>
      <c r="K15" s="54">
        <f>'7c'!K15/'7c'!$V15*100</f>
        <v>186.37700276948573</v>
      </c>
      <c r="L15" s="54">
        <f>'7c'!L15/'7c'!$V15*100</f>
        <v>403.7120403238066</v>
      </c>
      <c r="M15" s="54">
        <f>'7c'!M15/'7c'!$V15*100</f>
        <v>359.6516181788395</v>
      </c>
      <c r="N15" s="54"/>
      <c r="O15" s="54">
        <f>'7c'!O15/'7c'!$V15*100</f>
        <v>152.9249113482642</v>
      </c>
      <c r="P15" s="54">
        <f>'7c'!P15/'7c'!$V15*100</f>
        <v>66.146470979070685</v>
      </c>
      <c r="Q15" s="54">
        <f>'7c'!Q15/'7c'!$V15*100</f>
        <v>21.828160138184096</v>
      </c>
      <c r="R15" s="54">
        <f>'7c'!R15/'7c'!$V15*100</f>
        <v>29.762265995318156</v>
      </c>
      <c r="S15" s="54">
        <f>'7c'!S15/'7c'!$V15*100</f>
        <v>16.614359908628508</v>
      </c>
      <c r="T15" s="54">
        <f>'7c'!T15/'7c'!$V15*100</f>
        <v>52.887846442477759</v>
      </c>
      <c r="U15" s="54">
        <f>'7c'!U15/'7c'!$V15*100</f>
        <v>247.3352000873283</v>
      </c>
      <c r="V15" s="53">
        <f>'7c'!V15/'7c'!$V15*100</f>
        <v>100</v>
      </c>
    </row>
    <row r="16" spans="1:22">
      <c r="A16" s="2">
        <v>1993</v>
      </c>
      <c r="B16" s="54">
        <f>'7c'!B16/'7c'!$V16*100</f>
        <v>7.0551429089076283</v>
      </c>
      <c r="C16" s="54">
        <f>'7c'!C16/'7c'!$V16*100</f>
        <v>14.236064152354148</v>
      </c>
      <c r="D16" s="54">
        <f>'7c'!D16/'7c'!$V16*100</f>
        <v>467.82331888355878</v>
      </c>
      <c r="E16" s="54">
        <f>'7c'!E16/'7c'!$V16*100</f>
        <v>31.530071294063728</v>
      </c>
      <c r="F16" s="54">
        <f>'7c'!F16/'7c'!$V16*100</f>
        <v>68.012061249496753</v>
      </c>
      <c r="G16" s="54">
        <f>'7c'!G16/'7c'!$V16*100</f>
        <v>121.15393064317269</v>
      </c>
      <c r="H16" s="54">
        <f>'7c'!H16/'7c'!$V16*100</f>
        <v>32.943315063165677</v>
      </c>
      <c r="I16" s="54">
        <f>'7c'!I16/'7c'!$V16*100</f>
        <v>82.562472639015766</v>
      </c>
      <c r="J16" s="54">
        <f>'7c'!J16/'7c'!$V16*100</f>
        <v>259.56297984402448</v>
      </c>
      <c r="K16" s="54">
        <f>'7c'!K16/'7c'!$V16*100</f>
        <v>163.11035338875166</v>
      </c>
      <c r="L16" s="54">
        <f>'7c'!L16/'7c'!$V16*100</f>
        <v>408.83938131078577</v>
      </c>
      <c r="M16" s="54">
        <f>'7c'!M16/'7c'!$V16*100</f>
        <v>350.35464850951337</v>
      </c>
      <c r="N16" s="54"/>
      <c r="O16" s="54">
        <f>'7c'!O16/'7c'!$V16*100</f>
        <v>144.26971544198918</v>
      </c>
      <c r="P16" s="54">
        <f>'7c'!P16/'7c'!$V16*100</f>
        <v>63.167348675034383</v>
      </c>
      <c r="Q16" s="54">
        <f>'7c'!Q16/'7c'!$V16*100</f>
        <v>20.739402414973828</v>
      </c>
      <c r="R16" s="54">
        <f>'7c'!R16/'7c'!$V16*100</f>
        <v>31.590525606595193</v>
      </c>
      <c r="S16" s="54">
        <f>'7c'!S16/'7c'!$V16*100</f>
        <v>16.66300589094363</v>
      </c>
      <c r="T16" s="54">
        <f>'7c'!T16/'7c'!$V16*100</f>
        <v>54.463949103838551</v>
      </c>
      <c r="U16" s="54">
        <f>'7c'!U16/'7c'!$V16*100</f>
        <v>272.35717514670705</v>
      </c>
      <c r="V16" s="53">
        <f>'7c'!V16/'7c'!$V16*100</f>
        <v>100</v>
      </c>
    </row>
    <row r="17" spans="1:22">
      <c r="A17" s="2">
        <v>1994</v>
      </c>
      <c r="B17" s="54">
        <f>'7c'!B17/'7c'!$V17*100</f>
        <v>7.2694990584219017</v>
      </c>
      <c r="C17" s="54">
        <f>'7c'!C17/'7c'!$V17*100</f>
        <v>18.763403740315187</v>
      </c>
      <c r="D17" s="54">
        <f>'7c'!D17/'7c'!$V17*100</f>
        <v>411.68879187488312</v>
      </c>
      <c r="E17" s="54">
        <f>'7c'!E17/'7c'!$V17*100</f>
        <v>29.979542716545339</v>
      </c>
      <c r="F17" s="54">
        <f>'7c'!F17/'7c'!$V17*100</f>
        <v>61.292228007195817</v>
      </c>
      <c r="G17" s="54">
        <f>'7c'!G17/'7c'!$V17*100</f>
        <v>114.31419249571822</v>
      </c>
      <c r="H17" s="54">
        <f>'7c'!H17/'7c'!$V17*100</f>
        <v>46.066110944492472</v>
      </c>
      <c r="I17" s="54">
        <f>'7c'!I17/'7c'!$V17*100</f>
        <v>68.931942109506991</v>
      </c>
      <c r="J17" s="54">
        <f>'7c'!J17/'7c'!$V17*100</f>
        <v>259.83716426243376</v>
      </c>
      <c r="K17" s="54">
        <f>'7c'!K17/'7c'!$V17*100</f>
        <v>167.19875997124822</v>
      </c>
      <c r="L17" s="54">
        <f>'7c'!L17/'7c'!$V17*100</f>
        <v>375.37944332350895</v>
      </c>
      <c r="M17" s="54">
        <f>'7c'!M17/'7c'!$V17*100</f>
        <v>390.61834395398728</v>
      </c>
      <c r="N17" s="54"/>
      <c r="O17" s="54">
        <f>'7c'!O17/'7c'!$V17*100</f>
        <v>140.84143796767515</v>
      </c>
      <c r="P17" s="54">
        <f>'7c'!P17/'7c'!$V17*100</f>
        <v>56.172244753871261</v>
      </c>
      <c r="Q17" s="54">
        <f>'7c'!Q17/'7c'!$V17*100</f>
        <v>20.561070408589043</v>
      </c>
      <c r="R17" s="54">
        <f>'7c'!R17/'7c'!$V17*100</f>
        <v>36.801207515767793</v>
      </c>
      <c r="S17" s="54">
        <f>'7c'!S17/'7c'!$V17*100</f>
        <v>14.785602940652515</v>
      </c>
      <c r="T17" s="54">
        <f>'7c'!T17/'7c'!$V17*100</f>
        <v>54.895914214803746</v>
      </c>
      <c r="U17" s="54">
        <f>'7c'!U17/'7c'!$V17*100</f>
        <v>263.76774447922975</v>
      </c>
      <c r="V17" s="53">
        <f>'7c'!V17/'7c'!$V17*100</f>
        <v>100</v>
      </c>
    </row>
    <row r="18" spans="1:22">
      <c r="A18" s="2">
        <v>1995</v>
      </c>
      <c r="B18" s="54">
        <f>'7c'!B18/'7c'!$V18*100</f>
        <v>9.9822725932725298</v>
      </c>
      <c r="C18" s="54">
        <f>'7c'!C18/'7c'!$V18*100</f>
        <v>17.001409988022068</v>
      </c>
      <c r="D18" s="54">
        <f>'7c'!D18/'7c'!$V18*100</f>
        <v>408.2976600089176</v>
      </c>
      <c r="E18" s="54">
        <f>'7c'!E18/'7c'!$V18*100</f>
        <v>28.67150466370445</v>
      </c>
      <c r="F18" s="54">
        <f>'7c'!F18/'7c'!$V18*100</f>
        <v>54.937272017638215</v>
      </c>
      <c r="G18" s="54">
        <f>'7c'!G18/'7c'!$V18*100</f>
        <v>111.906450798267</v>
      </c>
      <c r="H18" s="54">
        <f>'7c'!H18/'7c'!$V18*100</f>
        <v>46.487166182252651</v>
      </c>
      <c r="I18" s="54">
        <f>'7c'!I18/'7c'!$V18*100</f>
        <v>56.243786685014321</v>
      </c>
      <c r="J18" s="54">
        <f>'7c'!J18/'7c'!$V18*100</f>
        <v>325.24631456954467</v>
      </c>
      <c r="K18" s="54">
        <f>'7c'!K18/'7c'!$V18*100</f>
        <v>211.05280893133633</v>
      </c>
      <c r="L18" s="54">
        <f>'7c'!L18/'7c'!$V18*100</f>
        <v>337.1672156393372</v>
      </c>
      <c r="M18" s="54">
        <f>'7c'!M18/'7c'!$V18*100</f>
        <v>354.42984329699254</v>
      </c>
      <c r="N18" s="54">
        <f>'7c'!N18/'7c'!$V18*100</f>
        <v>95.653617518592682</v>
      </c>
      <c r="O18" s="54">
        <f>'7c'!O18/'7c'!$V18*100</f>
        <v>113.19611793119995</v>
      </c>
      <c r="P18" s="54">
        <f>'7c'!P18/'7c'!$V18*100</f>
        <v>48.220771556142999</v>
      </c>
      <c r="Q18" s="54">
        <f>'7c'!Q18/'7c'!$V18*100</f>
        <v>18.547497740366421</v>
      </c>
      <c r="R18" s="54">
        <f>'7c'!R18/'7c'!$V18*100</f>
        <v>34.211752279234183</v>
      </c>
      <c r="S18" s="54">
        <f>'7c'!S18/'7c'!$V18*100</f>
        <v>11.68175127151869</v>
      </c>
      <c r="T18" s="54">
        <f>'7c'!T18/'7c'!$V18*100</f>
        <v>69.640523615539891</v>
      </c>
      <c r="U18" s="54">
        <f>'7c'!U18/'7c'!$V18*100</f>
        <v>262.84296023249738</v>
      </c>
      <c r="V18" s="53">
        <f>'7c'!V18/'7c'!$V18*100</f>
        <v>100</v>
      </c>
    </row>
    <row r="19" spans="1:22">
      <c r="A19" s="2">
        <v>1996</v>
      </c>
      <c r="B19" s="54">
        <f>'7c'!B19/'7c'!$V19*100</f>
        <v>10.677307500020252</v>
      </c>
      <c r="C19" s="54">
        <f>'7c'!C19/'7c'!$V19*100</f>
        <v>20.804261713527488</v>
      </c>
      <c r="D19" s="54">
        <f>'7c'!D19/'7c'!$V19*100</f>
        <v>427.9499203680765</v>
      </c>
      <c r="E19" s="54">
        <f>'7c'!E19/'7c'!$V19*100</f>
        <v>27.001922396738575</v>
      </c>
      <c r="F19" s="54">
        <f>'7c'!F19/'7c'!$V19*100</f>
        <v>55.89856491508619</v>
      </c>
      <c r="G19" s="54">
        <f>'7c'!G19/'7c'!$V19*100</f>
        <v>151.31440363037595</v>
      </c>
      <c r="H19" s="54">
        <f>'7c'!H19/'7c'!$V19*100</f>
        <v>52.504296410349625</v>
      </c>
      <c r="I19" s="54">
        <f>'7c'!I19/'7c'!$V19*100</f>
        <v>58.409252851199881</v>
      </c>
      <c r="J19" s="54">
        <f>'7c'!J19/'7c'!$V19*100</f>
        <v>395.83799111747987</v>
      </c>
      <c r="K19" s="54">
        <f>'7c'!K19/'7c'!$V19*100</f>
        <v>180.41358952781056</v>
      </c>
      <c r="L19" s="54">
        <f>'7c'!L19/'7c'!$V19*100</f>
        <v>329.51171109188022</v>
      </c>
      <c r="M19" s="54">
        <f>'7c'!M19/'7c'!$V19*100</f>
        <v>291.42521830285648</v>
      </c>
      <c r="N19" s="54">
        <f>'7c'!N19/'7c'!$V19*100</f>
        <v>247.32865639499835</v>
      </c>
      <c r="O19" s="54">
        <f>'7c'!O19/'7c'!$V19*100</f>
        <v>109.52538708684227</v>
      </c>
      <c r="P19" s="54">
        <f>'7c'!P19/'7c'!$V19*100</f>
        <v>43.655183612496131</v>
      </c>
      <c r="Q19" s="54">
        <f>'7c'!Q19/'7c'!$V19*100</f>
        <v>19.594038547563319</v>
      </c>
      <c r="R19" s="54">
        <f>'7c'!R19/'7c'!$V19*100</f>
        <v>35.287909405044104</v>
      </c>
      <c r="S19" s="54">
        <f>'7c'!S19/'7c'!$V19*100</f>
        <v>9.6006061386532746</v>
      </c>
      <c r="T19" s="54">
        <f>'7c'!T19/'7c'!$V19*100</f>
        <v>75.474622445266135</v>
      </c>
      <c r="U19" s="54">
        <f>'7c'!U19/'7c'!$V19*100</f>
        <v>269.04042150304969</v>
      </c>
      <c r="V19" s="53">
        <f>'7c'!V19/'7c'!$V19*100</f>
        <v>100</v>
      </c>
    </row>
    <row r="20" spans="1:22">
      <c r="A20" s="2">
        <v>1997</v>
      </c>
      <c r="B20" s="54">
        <f>'7c'!B20/'7c'!$V20*100</f>
        <v>13.553365521784407</v>
      </c>
      <c r="C20" s="54">
        <f>'7c'!C20/'7c'!$V20*100</f>
        <v>18.641073826688753</v>
      </c>
      <c r="D20" s="54">
        <f>'7c'!D20/'7c'!$V20*100</f>
        <v>471.54741383614817</v>
      </c>
      <c r="E20" s="54">
        <f>'7c'!E20/'7c'!$V20*100</f>
        <v>27.100544368279422</v>
      </c>
      <c r="F20" s="54">
        <f>'7c'!F20/'7c'!$V20*100</f>
        <v>57.086941410242616</v>
      </c>
      <c r="G20" s="54">
        <f>'7c'!G20/'7c'!$V20*100</f>
        <v>148.17651152885139</v>
      </c>
      <c r="H20" s="54">
        <f>'7c'!H20/'7c'!$V20*100</f>
        <v>39.79502214800597</v>
      </c>
      <c r="I20" s="54">
        <f>'7c'!I20/'7c'!$V20*100</f>
        <v>72.624092311340902</v>
      </c>
      <c r="J20" s="54">
        <f>'7c'!J20/'7c'!$V20*100</f>
        <v>369.00384242051632</v>
      </c>
      <c r="K20" s="54">
        <f>'7c'!K20/'7c'!$V20*100</f>
        <v>296.77990073641001</v>
      </c>
      <c r="L20" s="54">
        <f>'7c'!L20/'7c'!$V20*100</f>
        <v>264.26161674987895</v>
      </c>
      <c r="M20" s="54">
        <f>'7c'!M20/'7c'!$V20*100</f>
        <v>241.34695030129478</v>
      </c>
      <c r="N20" s="54">
        <f>'7c'!N20/'7c'!$V20*100</f>
        <v>1186.1822687391082</v>
      </c>
      <c r="O20" s="54">
        <f>'7c'!O20/'7c'!$V20*100</f>
        <v>112.05142830367798</v>
      </c>
      <c r="P20" s="54">
        <f>'7c'!P20/'7c'!$V20*100</f>
        <v>46.437459582711028</v>
      </c>
      <c r="Q20" s="54">
        <f>'7c'!Q20/'7c'!$V20*100</f>
        <v>20.84017316513274</v>
      </c>
      <c r="R20" s="54">
        <f>'7c'!R20/'7c'!$V20*100</f>
        <v>32.51331566767324</v>
      </c>
      <c r="S20" s="54">
        <f>'7c'!S20/'7c'!$V20*100</f>
        <v>8.3115183105190305</v>
      </c>
      <c r="T20" s="54">
        <f>'7c'!T20/'7c'!$V20*100</f>
        <v>60.651574910697327</v>
      </c>
      <c r="U20" s="54">
        <f>'7c'!U20/'7c'!$V20*100</f>
        <v>240.65551826302115</v>
      </c>
      <c r="V20" s="53">
        <f>'7c'!V20/'7c'!$V20*100</f>
        <v>100</v>
      </c>
    </row>
    <row r="21" spans="1:22">
      <c r="A21" s="2">
        <v>1998</v>
      </c>
      <c r="B21" s="54">
        <f>'7c'!B21/'7c'!$V21*100</f>
        <v>12.797179993245001</v>
      </c>
      <c r="C21" s="54">
        <f>'7c'!C21/'7c'!$V21*100</f>
        <v>27.646849290636894</v>
      </c>
      <c r="D21" s="54">
        <f>'7c'!D21/'7c'!$V21*100</f>
        <v>568.3299929315084</v>
      </c>
      <c r="E21" s="54">
        <f>'7c'!E21/'7c'!$V21*100</f>
        <v>26.445148984259021</v>
      </c>
      <c r="F21" s="54">
        <f>'7c'!F21/'7c'!$V21*100</f>
        <v>62.364395902149383</v>
      </c>
      <c r="G21" s="54">
        <f>'7c'!G21/'7c'!$V21*100</f>
        <v>161.07546425983082</v>
      </c>
      <c r="H21" s="54">
        <f>'7c'!H21/'7c'!$V21*100</f>
        <v>32.113859210043167</v>
      </c>
      <c r="I21" s="54">
        <f>'7c'!I21/'7c'!$V21*100</f>
        <v>157.95447167742466</v>
      </c>
      <c r="J21" s="54">
        <f>'7c'!J21/'7c'!$V21*100</f>
        <v>334.67739943615118</v>
      </c>
      <c r="K21" s="54">
        <f>'7c'!K21/'7c'!$V21*100</f>
        <v>258.64477115883665</v>
      </c>
      <c r="L21" s="54">
        <f>'7c'!L21/'7c'!$V21*100</f>
        <v>219.47870744343376</v>
      </c>
      <c r="M21" s="54">
        <f>'7c'!M21/'7c'!$V21*100</f>
        <v>221.18419433101622</v>
      </c>
      <c r="N21" s="54">
        <f>'7c'!N21/'7c'!$V21*100</f>
        <v>1373.7858905708565</v>
      </c>
      <c r="O21" s="54">
        <f>'7c'!O21/'7c'!$V21*100</f>
        <v>79.531612907760589</v>
      </c>
      <c r="P21" s="54">
        <f>'7c'!P21/'7c'!$V21*100</f>
        <v>48.632380964630734</v>
      </c>
      <c r="Q21" s="54">
        <f>'7c'!Q21/'7c'!$V21*100</f>
        <v>26.771266353223599</v>
      </c>
      <c r="R21" s="54">
        <f>'7c'!R21/'7c'!$V21*100</f>
        <v>66.329486126033913</v>
      </c>
      <c r="S21" s="54">
        <f>'7c'!S21/'7c'!$V21*100</f>
        <v>4.1325909146959123</v>
      </c>
      <c r="T21" s="54">
        <f>'7c'!T21/'7c'!$V21*100</f>
        <v>51.149977992695042</v>
      </c>
      <c r="U21" s="54">
        <f>'7c'!U21/'7c'!$V21*100</f>
        <v>184.21709523356617</v>
      </c>
      <c r="V21" s="53">
        <f>'7c'!V21/'7c'!$V21*100</f>
        <v>100</v>
      </c>
    </row>
    <row r="22" spans="1:22">
      <c r="A22" s="2">
        <v>1999</v>
      </c>
      <c r="B22" s="54">
        <f>'7c'!B22/'7c'!$V22*100</f>
        <v>13.196259010009475</v>
      </c>
      <c r="C22" s="54">
        <f>'7c'!C22/'7c'!$V22*100</f>
        <v>18.916399621262606</v>
      </c>
      <c r="D22" s="54">
        <f>'7c'!D22/'7c'!$V22*100</f>
        <v>680.54045718815075</v>
      </c>
      <c r="E22" s="54">
        <f>'7c'!E22/'7c'!$V22*100</f>
        <v>24.591269020121157</v>
      </c>
      <c r="F22" s="54">
        <f>'7c'!F22/'7c'!$V22*100</f>
        <v>71.767244606354154</v>
      </c>
      <c r="G22" s="54">
        <f>'7c'!G22/'7c'!$V22*100</f>
        <v>135.15400324265065</v>
      </c>
      <c r="H22" s="54">
        <f>'7c'!H22/'7c'!$V22*100</f>
        <v>23.23986165479079</v>
      </c>
      <c r="I22" s="54">
        <f>'7c'!I22/'7c'!$V22*100</f>
        <v>161.89514133133918</v>
      </c>
      <c r="J22" s="54">
        <f>'7c'!J22/'7c'!$V22*100</f>
        <v>225.52263286031143</v>
      </c>
      <c r="K22" s="54">
        <f>'7c'!K22/'7c'!$V22*100</f>
        <v>298.11942779381633</v>
      </c>
      <c r="L22" s="54">
        <f>'7c'!L22/'7c'!$V22*100</f>
        <v>266.71400891428448</v>
      </c>
      <c r="M22" s="54">
        <f>'7c'!M22/'7c'!$V22*100</f>
        <v>208.26360295583663</v>
      </c>
      <c r="N22" s="54">
        <f>'7c'!N22/'7c'!$V22*100</f>
        <v>1780.6960296608679</v>
      </c>
      <c r="O22" s="54">
        <f>'7c'!O22/'7c'!$V22*100</f>
        <v>62.218382353321324</v>
      </c>
      <c r="P22" s="54">
        <f>'7c'!P22/'7c'!$V22*100</f>
        <v>44.138076721421207</v>
      </c>
      <c r="Q22" s="54">
        <f>'7c'!Q22/'7c'!$V22*100</f>
        <v>30.561701933565455</v>
      </c>
      <c r="R22" s="54">
        <f>'7c'!R22/'7c'!$V22*100</f>
        <v>111.36428388321313</v>
      </c>
      <c r="S22" s="54">
        <f>'7c'!S22/'7c'!$V22*100</f>
        <v>5.9928895982720745</v>
      </c>
      <c r="T22" s="54">
        <f>'7c'!T22/'7c'!$V22*100</f>
        <v>47.629881707898726</v>
      </c>
      <c r="U22" s="54">
        <f>'7c'!U22/'7c'!$V22*100</f>
        <v>210.9659034552767</v>
      </c>
      <c r="V22" s="53">
        <f>'7c'!V22/'7c'!$V22*100</f>
        <v>100</v>
      </c>
    </row>
    <row r="23" spans="1:22">
      <c r="A23" s="2">
        <v>2000</v>
      </c>
      <c r="B23" s="54">
        <f>'7c'!B23/'7c'!$V23*100</f>
        <v>8.5080824440107161</v>
      </c>
      <c r="C23" s="54">
        <f>'7c'!C23/'7c'!$V23*100</f>
        <v>17.441646898610109</v>
      </c>
      <c r="D23" s="54">
        <f>'7c'!D23/'7c'!$V23*100</f>
        <v>498.21923493084046</v>
      </c>
      <c r="E23" s="54">
        <f>'7c'!E23/'7c'!$V23*100</f>
        <v>25.297567669259006</v>
      </c>
      <c r="F23" s="54">
        <f>'7c'!F23/'7c'!$V23*100</f>
        <v>63.835218398988182</v>
      </c>
      <c r="G23" s="54">
        <f>'7c'!G23/'7c'!$V23*100</f>
        <v>136.32745261992397</v>
      </c>
      <c r="H23" s="54">
        <f>'7c'!H23/'7c'!$V23*100</f>
        <v>31.073224522824905</v>
      </c>
      <c r="I23" s="54">
        <f>'7c'!I23/'7c'!$V23*100</f>
        <v>121.16281694947612</v>
      </c>
      <c r="J23" s="54">
        <f>'7c'!J23/'7c'!$V23*100</f>
        <v>114.04353797491977</v>
      </c>
      <c r="K23" s="54">
        <f>'7c'!K23/'7c'!$V23*100</f>
        <v>329.94711340268083</v>
      </c>
      <c r="L23" s="54">
        <f>'7c'!L23/'7c'!$V23*100</f>
        <v>336.20787701635925</v>
      </c>
      <c r="M23" s="54">
        <f>'7c'!M23/'7c'!$V23*100</f>
        <v>272.05274244649752</v>
      </c>
      <c r="N23" s="54">
        <f>'7c'!N23/'7c'!$V23*100</f>
        <v>2018.6087338161069</v>
      </c>
      <c r="O23" s="54">
        <f>'7c'!O23/'7c'!$V23*100</f>
        <v>78.39862261027001</v>
      </c>
      <c r="P23" s="54">
        <f>'7c'!P23/'7c'!$V23*100</f>
        <v>60.695667429016453</v>
      </c>
      <c r="Q23" s="54">
        <f>'7c'!Q23/'7c'!$V23*100</f>
        <v>26.216075894632208</v>
      </c>
      <c r="R23" s="54">
        <f>'7c'!R23/'7c'!$V23*100</f>
        <v>112.83530919874929</v>
      </c>
      <c r="S23" s="54">
        <f>'7c'!S23/'7c'!$V23*100</f>
        <v>6.8018994958247649</v>
      </c>
      <c r="T23" s="54">
        <f>'7c'!T23/'7c'!$V23*100</f>
        <v>44.200830082012075</v>
      </c>
      <c r="U23" s="54">
        <f>'7c'!U23/'7c'!$V23*100</f>
        <v>226.45560446875467</v>
      </c>
      <c r="V23" s="53">
        <f>'7c'!V23/'7c'!$V23*100</f>
        <v>100</v>
      </c>
    </row>
    <row r="24" spans="1:22">
      <c r="A24" s="2">
        <v>2001</v>
      </c>
      <c r="B24" s="54">
        <f>'7c'!B24/'7c'!$V24*100</f>
        <v>6.3574631718041914</v>
      </c>
      <c r="C24" s="54">
        <f>'7c'!C24/'7c'!$V24*100</f>
        <v>24.678795735391137</v>
      </c>
      <c r="D24" s="54">
        <f>'7c'!D24/'7c'!$V24*100</f>
        <v>556.31963949485623</v>
      </c>
      <c r="E24" s="54">
        <f>'7c'!E24/'7c'!$V24*100</f>
        <v>29.921776636410826</v>
      </c>
      <c r="F24" s="54">
        <f>'7c'!F24/'7c'!$V24*100</f>
        <v>62.559286351384877</v>
      </c>
      <c r="G24" s="54">
        <f>'7c'!G24/'7c'!$V24*100</f>
        <v>163.54490926797962</v>
      </c>
      <c r="H24" s="54">
        <f>'7c'!H24/'7c'!$V24*100</f>
        <v>41.235573927997784</v>
      </c>
      <c r="I24" s="54">
        <f>'7c'!I24/'7c'!$V24*100</f>
        <v>108.67637107356778</v>
      </c>
      <c r="J24" s="54">
        <f>'7c'!J24/'7c'!$V24*100</f>
        <v>115.54827676728176</v>
      </c>
      <c r="K24" s="54">
        <f>'7c'!K24/'7c'!$V24*100</f>
        <v>262.00651945479751</v>
      </c>
      <c r="L24" s="54">
        <f>'7c'!L24/'7c'!$V24*100</f>
        <v>458.36721712391329</v>
      </c>
      <c r="M24" s="54">
        <f>'7c'!M24/'7c'!$V24*100</f>
        <v>239.54177578569045</v>
      </c>
      <c r="N24" s="54">
        <f>'7c'!N24/'7c'!$V24*100</f>
        <v>3104.0445254425704</v>
      </c>
      <c r="O24" s="54">
        <f>'7c'!O24/'7c'!$V24*100</f>
        <v>82.574391015181121</v>
      </c>
      <c r="P24" s="54">
        <f>'7c'!P24/'7c'!$V24*100</f>
        <v>89.599395971003432</v>
      </c>
      <c r="Q24" s="54">
        <f>'7c'!Q24/'7c'!$V24*100</f>
        <v>26.236085144067463</v>
      </c>
      <c r="R24" s="54">
        <f>'7c'!R24/'7c'!$V24*100</f>
        <v>80.67536055637423</v>
      </c>
      <c r="S24" s="54">
        <f>'7c'!S24/'7c'!$V24*100</f>
        <v>5.9971638844017079</v>
      </c>
      <c r="T24" s="54">
        <f>'7c'!T24/'7c'!$V24*100</f>
        <v>49.039989843143623</v>
      </c>
      <c r="U24" s="54">
        <f>'7c'!U24/'7c'!$V24*100</f>
        <v>257.98611367806359</v>
      </c>
      <c r="V24" s="53">
        <f>'7c'!V24/'7c'!$V24*100</f>
        <v>100</v>
      </c>
    </row>
    <row r="25" spans="1:22">
      <c r="A25" s="2">
        <v>2002</v>
      </c>
      <c r="B25" s="54">
        <f>'7c'!B25/'7c'!$V25*100</f>
        <v>16.200695146639873</v>
      </c>
      <c r="C25" s="54">
        <f>'7c'!C25/'7c'!$V25*100</f>
        <v>25.518193391598555</v>
      </c>
      <c r="D25" s="54">
        <f>'7c'!D25/'7c'!$V25*100</f>
        <v>387.75707602222224</v>
      </c>
      <c r="E25" s="54">
        <f>'7c'!E25/'7c'!$V25*100</f>
        <v>29.459919674174394</v>
      </c>
      <c r="F25" s="54">
        <f>'7c'!F25/'7c'!$V25*100</f>
        <v>56.921387865017735</v>
      </c>
      <c r="G25" s="54">
        <f>'7c'!G25/'7c'!$V25*100</f>
        <v>154.05993020456808</v>
      </c>
      <c r="H25" s="54">
        <f>'7c'!H25/'7c'!$V25*100</f>
        <v>43.674784681385063</v>
      </c>
      <c r="I25" s="54">
        <f>'7c'!I25/'7c'!$V25*100</f>
        <v>88.901821970664656</v>
      </c>
      <c r="J25" s="54">
        <f>'7c'!J25/'7c'!$V25*100</f>
        <v>198.8755586585404</v>
      </c>
      <c r="K25" s="54">
        <f>'7c'!K25/'7c'!$V25*100</f>
        <v>237.16107298452545</v>
      </c>
      <c r="L25" s="54">
        <f>'7c'!L25/'7c'!$V25*100</f>
        <v>562.26853870163859</v>
      </c>
      <c r="M25" s="54">
        <f>'7c'!M25/'7c'!$V25*100</f>
        <v>240.55720610560792</v>
      </c>
      <c r="N25" s="54">
        <f>'7c'!N25/'7c'!$V25*100</f>
        <v>2281.9644440437005</v>
      </c>
      <c r="O25" s="54">
        <f>'7c'!O25/'7c'!$V25*100</f>
        <v>83.755562545830387</v>
      </c>
      <c r="P25" s="54">
        <f>'7c'!P25/'7c'!$V25*100</f>
        <v>98.711369454826524</v>
      </c>
      <c r="Q25" s="54">
        <f>'7c'!Q25/'7c'!$V25*100</f>
        <v>25.534011760921388</v>
      </c>
      <c r="R25" s="54">
        <f>'7c'!R25/'7c'!$V25*100</f>
        <v>109.83818430225769</v>
      </c>
      <c r="S25" s="54">
        <f>'7c'!S25/'7c'!$V25*100</f>
        <v>9.9749884151747867</v>
      </c>
      <c r="T25" s="54">
        <f>'7c'!T25/'7c'!$V25*100</f>
        <v>43.493563338574816</v>
      </c>
      <c r="U25" s="54">
        <f>'7c'!U25/'7c'!$V25*100</f>
        <v>213.36606963486156</v>
      </c>
      <c r="V25" s="53">
        <f>'7c'!V25/'7c'!$V25*100</f>
        <v>100</v>
      </c>
    </row>
    <row r="26" spans="1:22">
      <c r="A26" s="2">
        <v>2003</v>
      </c>
      <c r="B26" s="54">
        <f>'7c'!B26/'7c'!$V26*100</f>
        <v>17.726918075422628</v>
      </c>
      <c r="C26" s="54">
        <f>'7c'!C26/'7c'!$V26*100</f>
        <v>117.43977787930973</v>
      </c>
      <c r="D26" s="54">
        <f>'7c'!D26/'7c'!$V26*100</f>
        <v>388.25603770430575</v>
      </c>
      <c r="E26" s="54">
        <f>'7c'!E26/'7c'!$V26*100</f>
        <v>27.062206767757189</v>
      </c>
      <c r="F26" s="54">
        <f>'7c'!F26/'7c'!$V26*100</f>
        <v>63.273928992810511</v>
      </c>
      <c r="G26" s="54">
        <f>'7c'!G26/'7c'!$V26*100</f>
        <v>141.71145234607286</v>
      </c>
      <c r="H26" s="54">
        <f>'7c'!H26/'7c'!$V26*100</f>
        <v>38.143651288976152</v>
      </c>
      <c r="I26" s="54">
        <f>'7c'!I26/'7c'!$V26*100</f>
        <v>88.612052912788343</v>
      </c>
      <c r="J26" s="54">
        <f>'7c'!J26/'7c'!$V26*100</f>
        <v>196.63463748767674</v>
      </c>
      <c r="K26" s="54">
        <f>'7c'!K26/'7c'!$V26*100</f>
        <v>256.02750806870961</v>
      </c>
      <c r="L26" s="54">
        <f>'7c'!L26/'7c'!$V26*100</f>
        <v>571.07027392770669</v>
      </c>
      <c r="M26" s="54">
        <f>'7c'!M26/'7c'!$V26*100</f>
        <v>209.7511913305938</v>
      </c>
      <c r="N26" s="54">
        <f>'7c'!N26/'7c'!$V26*100</f>
        <v>2268.9005411300805</v>
      </c>
      <c r="O26" s="54">
        <f>'7c'!O26/'7c'!$V26*100</f>
        <v>81.533294176287058</v>
      </c>
      <c r="P26" s="54">
        <f>'7c'!P26/'7c'!$V26*100</f>
        <v>86.698603911270439</v>
      </c>
      <c r="Q26" s="54">
        <f>'7c'!Q26/'7c'!$V26*100</f>
        <v>24.508264013760002</v>
      </c>
      <c r="R26" s="54">
        <f>'7c'!R26/'7c'!$V26*100</f>
        <v>114.92538436772183</v>
      </c>
      <c r="S26" s="54">
        <f>'7c'!S26/'7c'!$V26*100</f>
        <v>16.496503953694884</v>
      </c>
      <c r="T26" s="54">
        <f>'7c'!T26/'7c'!$V26*100</f>
        <v>35.718700600378924</v>
      </c>
      <c r="U26" s="54">
        <f>'7c'!U26/'7c'!$V26*100</f>
        <v>178.60764659703881</v>
      </c>
      <c r="V26" s="53">
        <f>'7c'!V26/'7c'!$V26*100</f>
        <v>100</v>
      </c>
    </row>
    <row r="27" spans="1:22">
      <c r="A27" s="2">
        <v>2004</v>
      </c>
      <c r="B27" s="54">
        <f>'7c'!B27/'7c'!$V27*100</f>
        <v>17.991375995135591</v>
      </c>
      <c r="C27" s="54">
        <f>'7c'!C27/'7c'!$V27*100</f>
        <v>149.42138008498921</v>
      </c>
      <c r="D27" s="54">
        <f>'7c'!D27/'7c'!$V27*100</f>
        <v>376.38079959061923</v>
      </c>
      <c r="E27" s="54">
        <f>'7c'!E27/'7c'!$V27*100</f>
        <v>24.605506978621399</v>
      </c>
      <c r="F27" s="54">
        <f>'7c'!F27/'7c'!$V27*100</f>
        <v>58.590088907267301</v>
      </c>
      <c r="G27" s="54">
        <f>'7c'!G27/'7c'!$V27*100</f>
        <v>145.4848022785543</v>
      </c>
      <c r="H27" s="54">
        <f>'7c'!H27/'7c'!$V27*100</f>
        <v>47.840379344984228</v>
      </c>
      <c r="I27" s="54">
        <f>'7c'!I27/'7c'!$V27*100</f>
        <v>79.550676876578024</v>
      </c>
      <c r="J27" s="54">
        <f>'7c'!J27/'7c'!$V27*100</f>
        <v>272.73156693537027</v>
      </c>
      <c r="K27" s="54">
        <f>'7c'!K27/'7c'!$V27*100</f>
        <v>301.75755366632012</v>
      </c>
      <c r="L27" s="54">
        <f>'7c'!L27/'7c'!$V27*100</f>
        <v>472.7184817003278</v>
      </c>
      <c r="M27" s="54">
        <f>'7c'!M27/'7c'!$V27*100</f>
        <v>188.41680298174103</v>
      </c>
      <c r="N27" s="54">
        <f>'7c'!N27/'7c'!$V27*100</f>
        <v>2815.8222562727447</v>
      </c>
      <c r="O27" s="54">
        <f>'7c'!O27/'7c'!$V27*100</f>
        <v>62.932657406345804</v>
      </c>
      <c r="P27" s="54">
        <f>'7c'!P27/'7c'!$V27*100</f>
        <v>69.045650402507491</v>
      </c>
      <c r="Q27" s="54">
        <f>'7c'!Q27/'7c'!$V27*100</f>
        <v>23.703606879607388</v>
      </c>
      <c r="R27" s="54">
        <f>'7c'!R27/'7c'!$V27*100</f>
        <v>83.511058931617526</v>
      </c>
      <c r="S27" s="54">
        <f>'7c'!S27/'7c'!$V27*100</f>
        <v>14.129075880068498</v>
      </c>
      <c r="T27" s="54">
        <f>'7c'!T27/'7c'!$V27*100</f>
        <v>40.102573861822073</v>
      </c>
      <c r="U27" s="54">
        <f>'7c'!U27/'7c'!$V27*100</f>
        <v>165.96150294108241</v>
      </c>
      <c r="V27" s="53">
        <f>'7c'!V27/'7c'!$V27*100</f>
        <v>100</v>
      </c>
    </row>
    <row r="28" spans="1:22">
      <c r="A28" s="2">
        <v>2005</v>
      </c>
      <c r="B28" s="54">
        <f>'7c'!B28/'7c'!$V28*100</f>
        <v>16.687937767030427</v>
      </c>
      <c r="C28" s="54">
        <f>'7c'!C28/'7c'!$V28*100</f>
        <v>154.1241999467195</v>
      </c>
      <c r="D28" s="54">
        <f>'7c'!D28/'7c'!$V28*100</f>
        <v>400.83302671835071</v>
      </c>
      <c r="E28" s="54">
        <f>'7c'!E28/'7c'!$V28*100</f>
        <v>22.586932851760398</v>
      </c>
      <c r="F28" s="54">
        <f>'7c'!F28/'7c'!$V28*100</f>
        <v>62.416175398038668</v>
      </c>
      <c r="G28" s="54">
        <f>'7c'!G28/'7c'!$V28*100</f>
        <v>121.20955745064941</v>
      </c>
      <c r="H28" s="54">
        <f>'7c'!H28/'7c'!$V28*100</f>
        <v>43.610365715431271</v>
      </c>
      <c r="I28" s="54">
        <f>'7c'!I28/'7c'!$V28*100</f>
        <v>78.988754078946045</v>
      </c>
      <c r="J28" s="54">
        <f>'7c'!J28/'7c'!$V28*100</f>
        <v>287.89413459518227</v>
      </c>
      <c r="K28" s="54">
        <f>'7c'!K28/'7c'!$V28*100</f>
        <v>335.89268061894597</v>
      </c>
      <c r="L28" s="54">
        <f>'7c'!L28/'7c'!$V28*100</f>
        <v>619.11118216193881</v>
      </c>
      <c r="M28" s="54">
        <f>'7c'!M28/'7c'!$V28*100</f>
        <v>139.7083585067694</v>
      </c>
      <c r="N28" s="54">
        <f>'7c'!N28/'7c'!$V28*100</f>
        <v>2672.5298710319448</v>
      </c>
      <c r="O28" s="54">
        <f>'7c'!O28/'7c'!$V28*100</f>
        <v>49.360288501142563</v>
      </c>
      <c r="P28" s="54">
        <f>'7c'!P28/'7c'!$V28*100</f>
        <v>55.190129658996334</v>
      </c>
      <c r="Q28" s="54">
        <f>'7c'!Q28/'7c'!$V28*100</f>
        <v>23.884645329000612</v>
      </c>
      <c r="R28" s="54">
        <f>'7c'!R28/'7c'!$V28*100</f>
        <v>72.393370563352462</v>
      </c>
      <c r="S28" s="54">
        <f>'7c'!S28/'7c'!$V28*100</f>
        <v>14.971151170669275</v>
      </c>
      <c r="T28" s="54">
        <f>'7c'!T28/'7c'!$V28*100</f>
        <v>40.798441738402438</v>
      </c>
      <c r="U28" s="54">
        <f>'7c'!U28/'7c'!$V28*100</f>
        <v>135.57897515475761</v>
      </c>
      <c r="V28" s="53">
        <f>'7c'!V28/'7c'!$V28*100</f>
        <v>100</v>
      </c>
    </row>
    <row r="29" spans="1:22">
      <c r="A29" s="2">
        <v>2006</v>
      </c>
      <c r="B29" s="54">
        <f>'7c'!B29/'7c'!$V29*100</f>
        <v>15.194958215356118</v>
      </c>
      <c r="C29" s="54">
        <f>'7c'!C29/'7c'!$V29*100</f>
        <v>164.13181314607971</v>
      </c>
      <c r="D29" s="54">
        <f>'7c'!D29/'7c'!$V29*100</f>
        <v>360.67899555244799</v>
      </c>
      <c r="E29" s="54">
        <f>'7c'!E29/'7c'!$V29*100</f>
        <v>21.850844958939568</v>
      </c>
      <c r="F29" s="54">
        <f>'7c'!F29/'7c'!$V29*100</f>
        <v>60.879103621631948</v>
      </c>
      <c r="G29" s="54">
        <f>'7c'!G29/'7c'!$V29*100</f>
        <v>107.34424951522452</v>
      </c>
      <c r="H29" s="54">
        <f>'7c'!H29/'7c'!$V29*100</f>
        <v>37.76080560815145</v>
      </c>
      <c r="I29" s="54">
        <f>'7c'!I29/'7c'!$V29*100</f>
        <v>89.990898455206718</v>
      </c>
      <c r="J29" s="54">
        <f>'7c'!J29/'7c'!$V29*100</f>
        <v>332.44482696664812</v>
      </c>
      <c r="K29" s="54">
        <f>'7c'!K29/'7c'!$V29*100</f>
        <v>365.73653458324173</v>
      </c>
      <c r="L29" s="54">
        <f>'7c'!L29/'7c'!$V29*100</f>
        <v>637.58075525818856</v>
      </c>
      <c r="M29" s="54">
        <f>'7c'!M29/'7c'!$V29*100</f>
        <v>115.44614548820998</v>
      </c>
      <c r="N29" s="54">
        <f>'7c'!N29/'7c'!$V29*100</f>
        <v>1587.2795019040607</v>
      </c>
      <c r="O29" s="54">
        <f>'7c'!O29/'7c'!$V29*100</f>
        <v>43.670288826790902</v>
      </c>
      <c r="P29" s="54">
        <f>'7c'!P29/'7c'!$V29*100</f>
        <v>48.054268817507683</v>
      </c>
      <c r="Q29" s="54">
        <f>'7c'!Q29/'7c'!$V29*100</f>
        <v>22.601775189663481</v>
      </c>
      <c r="R29" s="54">
        <f>'7c'!R29/'7c'!$V29*100</f>
        <v>60.415539092118273</v>
      </c>
      <c r="S29" s="54">
        <f>'7c'!S29/'7c'!$V29*100</f>
        <v>10.173711448707248</v>
      </c>
      <c r="T29" s="54">
        <f>'7c'!T29/'7c'!$V29*100</f>
        <v>37.488969204386372</v>
      </c>
      <c r="U29" s="54">
        <f>'7c'!U29/'7c'!$V29*100</f>
        <v>122.70254313092184</v>
      </c>
      <c r="V29" s="53">
        <f>'7c'!V29/'7c'!$V29*100</f>
        <v>100</v>
      </c>
    </row>
    <row r="30" spans="1:22">
      <c r="A30" s="2">
        <v>2007</v>
      </c>
      <c r="B30" s="54">
        <f>'7c'!B30/'7c'!$V30*100</f>
        <v>16.565896891543812</v>
      </c>
      <c r="C30" s="54">
        <f>'7c'!C30/'7c'!$V30*100</f>
        <v>167.15621555597679</v>
      </c>
      <c r="D30" s="54">
        <f>'7c'!D30/'7c'!$V30*100</f>
        <v>300.41029144293049</v>
      </c>
      <c r="E30" s="54">
        <f>'7c'!E30/'7c'!$V30*100</f>
        <v>23.28479889950577</v>
      </c>
      <c r="F30" s="54">
        <f>'7c'!F30/'7c'!$V30*100</f>
        <v>64.988668142836687</v>
      </c>
      <c r="G30" s="54">
        <f>'7c'!G30/'7c'!$V30*100</f>
        <v>105.13628042156049</v>
      </c>
      <c r="H30" s="54">
        <f>'7c'!H30/'7c'!$V30*100</f>
        <v>41.829794326187233</v>
      </c>
      <c r="I30" s="54">
        <f>'7c'!I30/'7c'!$V30*100</f>
        <v>104.27242562035262</v>
      </c>
      <c r="J30" s="54">
        <f>'7c'!J30/'7c'!$V30*100</f>
        <v>266.2347282266594</v>
      </c>
      <c r="K30" s="54">
        <f>'7c'!K30/'7c'!$V30*100</f>
        <v>367.02378228141623</v>
      </c>
      <c r="L30" s="54">
        <f>'7c'!L30/'7c'!$V30*100</f>
        <v>675.07759814151996</v>
      </c>
      <c r="M30" s="54">
        <f>'7c'!M30/'7c'!$V30*100</f>
        <v>107.55795392450361</v>
      </c>
      <c r="N30" s="54">
        <f>'7c'!N30/'7c'!$V30*100</f>
        <v>1197.8680715660571</v>
      </c>
      <c r="O30" s="54">
        <f>'7c'!O30/'7c'!$V30*100</f>
        <v>50.786949671155334</v>
      </c>
      <c r="P30" s="54">
        <f>'7c'!P30/'7c'!$V30*100</f>
        <v>47.475772103335032</v>
      </c>
      <c r="Q30" s="54">
        <f>'7c'!Q30/'7c'!$V30*100</f>
        <v>23.898128101287629</v>
      </c>
      <c r="R30" s="54">
        <f>'7c'!R30/'7c'!$V30*100</f>
        <v>54.477378183269387</v>
      </c>
      <c r="S30" s="54">
        <f>'7c'!S30/'7c'!$V30*100</f>
        <v>10.95086760800044</v>
      </c>
      <c r="T30" s="54">
        <f>'7c'!T30/'7c'!$V30*100</f>
        <v>31.848063685654772</v>
      </c>
      <c r="U30" s="54">
        <f>'7c'!U30/'7c'!$V30*100</f>
        <v>129.62002076127445</v>
      </c>
      <c r="V30" s="53">
        <f>'7c'!V30/'7c'!$V30*100</f>
        <v>100</v>
      </c>
    </row>
    <row r="31" spans="1:22">
      <c r="A31" s="2">
        <v>2008</v>
      </c>
      <c r="B31" s="54">
        <f>'7c'!B31/'7c'!$V31*100</f>
        <v>18.758539816393579</v>
      </c>
      <c r="C31" s="54">
        <f>'7c'!C31/'7c'!$V31*100</f>
        <v>184.06632382765352</v>
      </c>
      <c r="D31" s="54">
        <f>'7c'!D31/'7c'!$V31*100</f>
        <v>280.29670367869812</v>
      </c>
      <c r="E31" s="54">
        <f>'7c'!E31/'7c'!$V31*100</f>
        <v>23.065130578375719</v>
      </c>
      <c r="F31" s="54">
        <f>'7c'!F31/'7c'!$V31*100</f>
        <v>64.846183778568275</v>
      </c>
      <c r="G31" s="54">
        <f>'7c'!G31/'7c'!$V31*100</f>
        <v>100.96762762500819</v>
      </c>
      <c r="H31" s="54">
        <f>'7c'!H31/'7c'!$V31*100</f>
        <v>46.137289131203744</v>
      </c>
      <c r="I31" s="54">
        <f>'7c'!I31/'7c'!$V31*100</f>
        <v>98.459089119622135</v>
      </c>
      <c r="J31" s="54">
        <f>'7c'!J31/'7c'!$V31*100</f>
        <v>278.10779985269909</v>
      </c>
      <c r="K31" s="54">
        <f>'7c'!K31/'7c'!$V31*100</f>
        <v>362.00089155593196</v>
      </c>
      <c r="L31" s="54">
        <f>'7c'!L31/'7c'!$V31*100</f>
        <v>660.49381935199062</v>
      </c>
      <c r="M31" s="54">
        <f>'7c'!M31/'7c'!$V31*100</f>
        <v>99.273497999873683</v>
      </c>
      <c r="N31" s="54">
        <f>'7c'!N31/'7c'!$V31*100</f>
        <v>594.998985828787</v>
      </c>
      <c r="O31" s="54">
        <f>'7c'!O31/'7c'!$V31*100</f>
        <v>60.471386871845191</v>
      </c>
      <c r="P31" s="54">
        <f>'7c'!P31/'7c'!$V31*100</f>
        <v>49.726201260319485</v>
      </c>
      <c r="Q31" s="54">
        <f>'7c'!Q31/'7c'!$V31*100</f>
        <v>22.941253985076674</v>
      </c>
      <c r="R31" s="54">
        <f>'7c'!R31/'7c'!$V31*100</f>
        <v>72.775658861891358</v>
      </c>
      <c r="S31" s="54">
        <f>'7c'!S31/'7c'!$V31*100</f>
        <v>12.381967615643918</v>
      </c>
      <c r="T31" s="54">
        <f>'7c'!T31/'7c'!$V31*100</f>
        <v>27.468821311354493</v>
      </c>
      <c r="U31" s="54">
        <f>'7c'!U31/'7c'!$V31*100</f>
        <v>126.74879278477304</v>
      </c>
      <c r="V31" s="53">
        <f>'7c'!V31/'7c'!$V31*100</f>
        <v>100</v>
      </c>
    </row>
    <row r="32" spans="1:22">
      <c r="A32" s="2">
        <v>2009</v>
      </c>
      <c r="B32" s="54">
        <f>'7c'!B32/'7c'!$V32*100</f>
        <v>21.629810050931699</v>
      </c>
      <c r="C32" s="54">
        <f>'7c'!C32/'7c'!$V32*100</f>
        <v>150.52824237065573</v>
      </c>
      <c r="D32" s="54">
        <f>'7c'!D32/'7c'!$V32*100</f>
        <v>351.39839870654686</v>
      </c>
      <c r="E32" s="54">
        <f>'7c'!E32/'7c'!$V32*100</f>
        <v>24.605910012805733</v>
      </c>
      <c r="F32" s="54">
        <f>'7c'!F32/'7c'!$V32*100</f>
        <v>64.755380580141775</v>
      </c>
      <c r="G32" s="54">
        <f>'7c'!G32/'7c'!$V32*100</f>
        <v>98.9107513928071</v>
      </c>
      <c r="H32" s="54">
        <f>'7c'!H32/'7c'!$V32*100</f>
        <v>44.325871263490249</v>
      </c>
      <c r="I32" s="54">
        <f>'7c'!I32/'7c'!$V32*100</f>
        <v>99.891086828588925</v>
      </c>
      <c r="J32" s="54">
        <f>'7c'!J32/'7c'!$V32*100</f>
        <v>287.09113673656998</v>
      </c>
      <c r="K32" s="54">
        <f>'7c'!K32/'7c'!$V32*100</f>
        <v>343.61277215097306</v>
      </c>
      <c r="L32" s="54">
        <f>'7c'!L32/'7c'!$V32*100</f>
        <v>577.99203570059467</v>
      </c>
      <c r="M32" s="54">
        <f>'7c'!M32/'7c'!$V32*100</f>
        <v>106.95804846811818</v>
      </c>
      <c r="N32" s="54">
        <f>'7c'!N32/'7c'!$V32*100</f>
        <v>2650.9495198421896</v>
      </c>
      <c r="O32" s="54">
        <f>'7c'!O32/'7c'!$V32*100</f>
        <v>58.233964376856576</v>
      </c>
      <c r="P32" s="54">
        <f>'7c'!P32/'7c'!$V32*100</f>
        <v>50.852266924528507</v>
      </c>
      <c r="Q32" s="54">
        <f>'7c'!Q32/'7c'!$V32*100</f>
        <v>23.534246132129823</v>
      </c>
      <c r="R32" s="54">
        <f>'7c'!R32/'7c'!$V32*100</f>
        <v>65.771790404250211</v>
      </c>
      <c r="S32" s="54">
        <f>'7c'!S32/'7c'!$V32*100</f>
        <v>14.535508625656195</v>
      </c>
      <c r="T32" s="54">
        <f>'7c'!T32/'7c'!$V32*100</f>
        <v>32.119019201723113</v>
      </c>
      <c r="U32" s="54">
        <f>'7c'!U32/'7c'!$V32*100</f>
        <v>115.20601978619594</v>
      </c>
      <c r="V32" s="53">
        <f>'7c'!V32/'7c'!$V32*100</f>
        <v>100</v>
      </c>
    </row>
    <row r="33" spans="1:25">
      <c r="A33" s="2">
        <v>2010</v>
      </c>
      <c r="B33" s="54">
        <f>'7c'!B33/'7c'!$V33*100</f>
        <v>24.792965397426077</v>
      </c>
      <c r="C33" s="54">
        <f>'7c'!C33/'7c'!$V33*100</f>
        <v>137.51007052902514</v>
      </c>
      <c r="D33" s="54">
        <f>'7c'!D33/'7c'!$V33*100</f>
        <v>378.04918085744816</v>
      </c>
      <c r="E33" s="54">
        <f>'7c'!E33/'7c'!$V33*100</f>
        <v>25.693684039577068</v>
      </c>
      <c r="F33" s="54">
        <f>'7c'!F33/'7c'!$V33*100</f>
        <v>70.975329421009747</v>
      </c>
      <c r="G33" s="54">
        <f>'7c'!G33/'7c'!$V33*100</f>
        <v>105.02819030704833</v>
      </c>
      <c r="H33" s="54">
        <f>'7c'!H33/'7c'!$V33*100</f>
        <v>47.91517621372833</v>
      </c>
      <c r="I33" s="54">
        <f>'7c'!I33/'7c'!$V33*100</f>
        <v>101.31207466879206</v>
      </c>
      <c r="J33" s="54">
        <f>'7c'!J33/'7c'!$V33*100</f>
        <v>297.81593837060973</v>
      </c>
      <c r="K33" s="54">
        <f>'7c'!K33/'7c'!$V33*100</f>
        <v>301.19945052456973</v>
      </c>
      <c r="L33" s="54">
        <f>'7c'!L33/'7c'!$V33*100</f>
        <v>566.04878401798055</v>
      </c>
      <c r="M33" s="54">
        <f>'7c'!M33/'7c'!$V33*100</f>
        <v>112.129058022053</v>
      </c>
      <c r="N33" s="54">
        <f>'7c'!N33/'7c'!$V33*100</f>
        <v>1971.7702815452976</v>
      </c>
      <c r="O33" s="54">
        <f>'7c'!O33/'7c'!$V33*100</f>
        <v>57.602486668147044</v>
      </c>
      <c r="P33" s="54">
        <f>'7c'!P33/'7c'!$V33*100</f>
        <v>53.932197655149849</v>
      </c>
      <c r="Q33" s="54">
        <f>'7c'!Q33/'7c'!$V33*100</f>
        <v>23.663307989900673</v>
      </c>
      <c r="R33" s="54">
        <f>'7c'!R33/'7c'!$V33*100</f>
        <v>62.373859946888963</v>
      </c>
      <c r="S33" s="54">
        <f>'7c'!S33/'7c'!$V33*100</f>
        <v>17.641370741120159</v>
      </c>
      <c r="T33" s="54">
        <f>'7c'!T33/'7c'!$V33*100</f>
        <v>38.299156909308593</v>
      </c>
      <c r="U33" s="54">
        <f>'7c'!U33/'7c'!$V33*100</f>
        <v>103.84682858141892</v>
      </c>
      <c r="V33" s="53">
        <f>'7c'!V33/'7c'!$V33*100</f>
        <v>100</v>
      </c>
    </row>
    <row r="34" spans="1:25">
      <c r="A34" s="2">
        <v>2011</v>
      </c>
      <c r="B34" s="54">
        <f>'7c'!B34/'7c'!$V34*100</f>
        <v>28.398722259290487</v>
      </c>
      <c r="C34" s="54">
        <f>'7c'!C34/'7c'!$V34*100</f>
        <v>133.33683477742719</v>
      </c>
      <c r="D34" s="54">
        <f>'7c'!D34/'7c'!$V34*100</f>
        <v>493.65470365919293</v>
      </c>
      <c r="E34" s="54">
        <f>'7c'!E34/'7c'!$V34*100</f>
        <v>28.014158374403458</v>
      </c>
      <c r="F34" s="54">
        <f>'7c'!F34/'7c'!$V34*100</f>
        <v>70.656321373599653</v>
      </c>
      <c r="G34" s="54">
        <f>'7c'!G34/'7c'!$V34*100</f>
        <v>111.76900921512814</v>
      </c>
      <c r="H34" s="54">
        <f>'7c'!H34/'7c'!$V34*100</f>
        <v>52.023248995458317</v>
      </c>
      <c r="I34" s="54">
        <f>'7c'!I34/'7c'!$V34*100</f>
        <v>102.34670044833439</v>
      </c>
      <c r="J34" s="54">
        <f>'7c'!J34/'7c'!$V34*100</f>
        <v>323.81874363706032</v>
      </c>
      <c r="K34" s="54">
        <f>'7c'!K34/'7c'!$V34*100</f>
        <v>249.03022848990705</v>
      </c>
      <c r="L34" s="54">
        <f>'7c'!L34/'7c'!$V34*100</f>
        <v>453.93436417196938</v>
      </c>
      <c r="M34" s="54">
        <f>'7c'!M34/'7c'!$V34*100</f>
        <v>130.43930300845597</v>
      </c>
      <c r="N34" s="54">
        <f>'7c'!N34/'7c'!$V34*100</f>
        <v>2229.41773977721</v>
      </c>
      <c r="O34" s="54">
        <f>'7c'!O34/'7c'!$V34*100</f>
        <v>58.670434388351346</v>
      </c>
      <c r="P34" s="54">
        <f>'7c'!P34/'7c'!$V34*100</f>
        <v>60.215266266881194</v>
      </c>
      <c r="Q34" s="54">
        <f>'7c'!Q34/'7c'!$V34*100</f>
        <v>24.669523682585776</v>
      </c>
      <c r="R34" s="54">
        <f>'7c'!R34/'7c'!$V34*100</f>
        <v>66.389256132785121</v>
      </c>
      <c r="S34" s="54">
        <f>'7c'!S34/'7c'!$V34*100</f>
        <v>22.860868175053607</v>
      </c>
      <c r="T34" s="54">
        <f>'7c'!T34/'7c'!$V34*100</f>
        <v>43.081411544269386</v>
      </c>
      <c r="U34" s="54">
        <f>'7c'!U34/'7c'!$V34*100</f>
        <v>114.94832207404326</v>
      </c>
      <c r="V34" s="53">
        <f>'7c'!V34/'7c'!$V34*100</f>
        <v>100</v>
      </c>
    </row>
    <row r="35" spans="1:25">
      <c r="A35" s="2">
        <v>2012</v>
      </c>
      <c r="B35" s="54">
        <f>'7c'!B35/'7c'!$V35*100</f>
        <v>29.903801460804669</v>
      </c>
      <c r="C35" s="54">
        <f>'7c'!C35/'7c'!$V35*100</f>
        <v>131.54274889603641</v>
      </c>
      <c r="D35" s="54">
        <f>'7c'!D35/'7c'!$V35*100</f>
        <v>527.97604438142184</v>
      </c>
      <c r="E35" s="54">
        <f>'7c'!E35/'7c'!$V35*100</f>
        <v>27.551619165834524</v>
      </c>
      <c r="F35" s="54">
        <f>'7c'!F35/'7c'!$V35*100</f>
        <v>70.921559640533232</v>
      </c>
      <c r="G35" s="54">
        <f>'7c'!G35/'7c'!$V35*100</f>
        <v>118.85711695936236</v>
      </c>
      <c r="H35" s="54">
        <f>'7c'!H35/'7c'!$V35*100</f>
        <v>56.117563263490389</v>
      </c>
      <c r="I35" s="54">
        <f>'7c'!I35/'7c'!$V35*100</f>
        <v>109.48194829043018</v>
      </c>
      <c r="J35" s="54">
        <f>'7c'!J35/'7c'!$V35*100</f>
        <v>338.78088770567609</v>
      </c>
      <c r="K35" s="54">
        <f>'7c'!K35/'7c'!$V35*100</f>
        <v>206.57614550230821</v>
      </c>
      <c r="L35" s="54">
        <f>'7c'!L35/'7c'!$V35*100</f>
        <v>413.12129873939199</v>
      </c>
      <c r="M35" s="54">
        <f>'7c'!M35/'7c'!$V35*100</f>
        <v>141.62496937374337</v>
      </c>
      <c r="N35" s="54">
        <f>'7c'!N35/'7c'!$V35*100</f>
        <v>3870.5943171110534</v>
      </c>
      <c r="O35" s="54">
        <f>'7c'!O35/'7c'!$V35*100</f>
        <v>60.063443426449901</v>
      </c>
      <c r="P35" s="54">
        <f>'7c'!P35/'7c'!$V35*100</f>
        <v>60.04211854728392</v>
      </c>
      <c r="Q35" s="54">
        <f>'7c'!Q35/'7c'!$V35*100</f>
        <v>24.853823112284466</v>
      </c>
      <c r="R35" s="54">
        <f>'7c'!R35/'7c'!$V35*100</f>
        <v>70.916284153693582</v>
      </c>
      <c r="S35" s="54">
        <f>'7c'!S35/'7c'!$V35*100</f>
        <v>25.161627792456947</v>
      </c>
      <c r="T35" s="54">
        <f>'7c'!T35/'7c'!$V35*100</f>
        <v>42.443902204892389</v>
      </c>
      <c r="U35" s="54">
        <f>'7c'!U35/'7c'!$V35*100</f>
        <v>113.24892376922222</v>
      </c>
      <c r="V35" s="53">
        <f>'7c'!V35/'7c'!$V35*100</f>
        <v>100</v>
      </c>
    </row>
    <row r="36" spans="1:25">
      <c r="A36" s="2">
        <v>2013</v>
      </c>
      <c r="B36" s="54">
        <f>'7c'!B36/'7c'!$V36*100</f>
        <v>29.392923949761844</v>
      </c>
      <c r="C36" s="54">
        <f>'7c'!C36/'7c'!$V36*100</f>
        <v>121.05834478261536</v>
      </c>
      <c r="D36" s="54">
        <f>'7c'!D36/'7c'!$V36*100</f>
        <v>564.7793440976676</v>
      </c>
      <c r="E36" s="54">
        <f>'7c'!E36/'7c'!$V36*100</f>
        <v>25.789567057484309</v>
      </c>
      <c r="F36" s="54">
        <f>'7c'!F36/'7c'!$V36*100</f>
        <v>74.919588889073623</v>
      </c>
      <c r="G36" s="54">
        <f>'7c'!G36/'7c'!$V36*100</f>
        <v>120.82876560977391</v>
      </c>
      <c r="H36" s="54">
        <f>'7c'!H36/'7c'!$V36*100</f>
        <v>55.99987295721386</v>
      </c>
      <c r="I36" s="54">
        <f>'7c'!I36/'7c'!$V36*100</f>
        <v>114.36347621051365</v>
      </c>
      <c r="J36" s="54">
        <f>'7c'!J36/'7c'!$V36*100</f>
        <v>364.36937151578513</v>
      </c>
      <c r="K36" s="54">
        <f>'7c'!K36/'7c'!$V36*100</f>
        <v>196.49377594876893</v>
      </c>
      <c r="L36" s="54">
        <f>'7c'!L36/'7c'!$V36*100</f>
        <v>359.15215266630855</v>
      </c>
      <c r="M36" s="54">
        <f>'7c'!M36/'7c'!$V36*100</f>
        <v>147.89628768804553</v>
      </c>
      <c r="N36" s="54">
        <f>'7c'!N36/'7c'!$V36*100</f>
        <v>3244.8938824033839</v>
      </c>
      <c r="O36" s="54">
        <f>'7c'!O36/'7c'!$V36*100</f>
        <v>57.60258162152877</v>
      </c>
      <c r="P36" s="54">
        <f>'7c'!P36/'7c'!$V36*100</f>
        <v>61.276570245599437</v>
      </c>
      <c r="Q36" s="54">
        <f>'7c'!Q36/'7c'!$V36*100</f>
        <v>23.694273430448582</v>
      </c>
      <c r="R36" s="54">
        <f>'7c'!R36/'7c'!$V36*100</f>
        <v>67.408728830654951</v>
      </c>
      <c r="S36" s="54">
        <f>'7c'!S36/'7c'!$V36*100</f>
        <v>24.481337761047843</v>
      </c>
      <c r="T36" s="54">
        <f>'7c'!T36/'7c'!$V36*100</f>
        <v>44.490368158857926</v>
      </c>
      <c r="U36" s="54">
        <f>'7c'!U36/'7c'!$V36*100</f>
        <v>116.35695203829796</v>
      </c>
      <c r="V36" s="53">
        <f>'7c'!V36/'7c'!$V36*100</f>
        <v>100</v>
      </c>
    </row>
    <row r="37" spans="1:25">
      <c r="A37" s="2"/>
      <c r="B37" s="54"/>
      <c r="C37" s="54"/>
      <c r="D37" s="54"/>
      <c r="E37" s="54"/>
      <c r="F37" s="54"/>
      <c r="G37" s="54"/>
      <c r="H37" s="54"/>
      <c r="I37" s="54"/>
      <c r="J37" s="54"/>
      <c r="K37" s="54"/>
      <c r="L37" s="54"/>
      <c r="M37" s="54"/>
      <c r="N37" s="54"/>
      <c r="O37" s="54"/>
      <c r="P37" s="54"/>
      <c r="Q37" s="54"/>
      <c r="R37" s="54"/>
      <c r="S37" s="54"/>
      <c r="T37" s="54"/>
      <c r="U37" s="54"/>
      <c r="V37" s="53"/>
    </row>
    <row r="38" spans="1:25">
      <c r="A38" s="2" t="s">
        <v>63</v>
      </c>
      <c r="B38" s="54"/>
      <c r="C38" s="54"/>
      <c r="D38" s="54"/>
      <c r="E38" s="54"/>
      <c r="F38" s="54"/>
      <c r="G38" s="54"/>
      <c r="H38" s="54"/>
      <c r="I38" s="54"/>
      <c r="J38" s="54"/>
      <c r="K38" s="54"/>
      <c r="L38" s="54"/>
      <c r="M38" s="54"/>
      <c r="N38" s="54"/>
      <c r="O38" s="54"/>
      <c r="P38" s="54"/>
      <c r="Q38" s="54"/>
      <c r="R38" s="54"/>
      <c r="S38" s="54"/>
      <c r="T38" s="54"/>
      <c r="U38" s="54"/>
      <c r="V38" s="53"/>
      <c r="W38" s="37"/>
      <c r="X38" s="37"/>
      <c r="Y38" s="37"/>
    </row>
    <row r="39" spans="1:25">
      <c r="A39" s="2" t="s">
        <v>66</v>
      </c>
      <c r="B39" s="54">
        <f>((B32/B10)^(1/($A$32-$A$10))-1)*100</f>
        <v>8.8830584539367763</v>
      </c>
      <c r="C39" s="54">
        <f t="shared" ref="C39:V39" si="0">((C32/C10)^(1/($A$32-$A$10))-1)*100</f>
        <v>9.2055195918344879</v>
      </c>
      <c r="D39" s="54">
        <f t="shared" si="0"/>
        <v>-3.7654090307012056</v>
      </c>
      <c r="E39" s="54">
        <f t="shared" si="0"/>
        <v>0.6544924455076595</v>
      </c>
      <c r="F39" s="54">
        <f t="shared" si="0"/>
        <v>0.38633055951795559</v>
      </c>
      <c r="G39" s="54">
        <f t="shared" si="0"/>
        <v>1.0928384143266134</v>
      </c>
      <c r="H39" s="54">
        <f t="shared" si="0"/>
        <v>5.1220320395517271</v>
      </c>
      <c r="I39" s="54">
        <f t="shared" si="0"/>
        <v>1.7457755794961338</v>
      </c>
      <c r="J39" s="54">
        <f t="shared" si="0"/>
        <v>1.7818209519973482</v>
      </c>
      <c r="K39" s="54">
        <f t="shared" si="0"/>
        <v>-1.3898772601074416</v>
      </c>
      <c r="L39" s="54">
        <f t="shared" si="0"/>
        <v>1.9013750886073266</v>
      </c>
      <c r="M39" s="54">
        <f t="shared" si="0"/>
        <v>-4.6606380817377779</v>
      </c>
      <c r="N39" s="54"/>
      <c r="O39" s="54">
        <f t="shared" si="0"/>
        <v>-3.784642141434702</v>
      </c>
      <c r="P39" s="54">
        <f t="shared" si="0"/>
        <v>-0.56638596155055287</v>
      </c>
      <c r="Q39" s="54">
        <f t="shared" si="0"/>
        <v>1.6712560187248426</v>
      </c>
      <c r="R39" s="54">
        <f t="shared" si="0"/>
        <v>2.8307086255072944</v>
      </c>
      <c r="S39" s="54">
        <f t="shared" si="0"/>
        <v>-8.7907883269644493E-2</v>
      </c>
      <c r="T39" s="54">
        <f t="shared" si="0"/>
        <v>-0.32925940260944975</v>
      </c>
      <c r="U39" s="54">
        <f t="shared" si="0"/>
        <v>-1.8621381911951396</v>
      </c>
      <c r="V39" s="53">
        <f t="shared" si="0"/>
        <v>0</v>
      </c>
      <c r="W39" s="37"/>
      <c r="X39" s="37"/>
      <c r="Y39" s="37"/>
    </row>
    <row r="40" spans="1:25">
      <c r="A40" s="2" t="s">
        <v>67</v>
      </c>
      <c r="B40" s="54">
        <f>((B32/B23)^(1/9)-1)*100</f>
        <v>10.923753570222395</v>
      </c>
      <c r="C40" s="54">
        <f t="shared" ref="C40:V40" si="1">((C32/C23)^(1/9)-1)*100</f>
        <v>27.058401998969938</v>
      </c>
      <c r="D40" s="54">
        <f t="shared" si="1"/>
        <v>-3.8048327233537016</v>
      </c>
      <c r="E40" s="54">
        <f t="shared" si="1"/>
        <v>-0.3075438127089325</v>
      </c>
      <c r="F40" s="54">
        <f t="shared" si="1"/>
        <v>0.15914588418424191</v>
      </c>
      <c r="G40" s="54">
        <f t="shared" si="1"/>
        <v>-3.5021142959493656</v>
      </c>
      <c r="H40" s="54">
        <f t="shared" si="1"/>
        <v>4.0258366828657133</v>
      </c>
      <c r="I40" s="54">
        <f t="shared" si="1"/>
        <v>-2.1222104127595731</v>
      </c>
      <c r="J40" s="54">
        <f t="shared" si="1"/>
        <v>10.802586994571595</v>
      </c>
      <c r="K40" s="54">
        <f t="shared" si="1"/>
        <v>0.45194020302259386</v>
      </c>
      <c r="L40" s="54">
        <f t="shared" si="1"/>
        <v>6.2052527096812859</v>
      </c>
      <c r="M40" s="54">
        <f t="shared" si="1"/>
        <v>-9.853026377978269</v>
      </c>
      <c r="N40" s="54">
        <f t="shared" si="1"/>
        <v>3.0741882677342902</v>
      </c>
      <c r="O40" s="54">
        <f t="shared" si="1"/>
        <v>-3.2497732486159947</v>
      </c>
      <c r="P40" s="54">
        <f t="shared" si="1"/>
        <v>-1.9468832296476446</v>
      </c>
      <c r="Q40" s="54">
        <f t="shared" si="1"/>
        <v>-1.191908307577616</v>
      </c>
      <c r="R40" s="54">
        <f t="shared" si="1"/>
        <v>-5.8208080106444289</v>
      </c>
      <c r="S40" s="54">
        <f t="shared" si="1"/>
        <v>8.803896075225758</v>
      </c>
      <c r="T40" s="54">
        <f t="shared" si="1"/>
        <v>-3.4855305317913809</v>
      </c>
      <c r="U40" s="54">
        <f t="shared" si="1"/>
        <v>-7.2341750514365426</v>
      </c>
      <c r="V40" s="53">
        <f t="shared" si="1"/>
        <v>0</v>
      </c>
      <c r="W40" s="37"/>
      <c r="X40" s="37"/>
      <c r="Y40" s="37"/>
    </row>
    <row r="41" spans="1:25">
      <c r="A41" s="2"/>
      <c r="B41" s="52"/>
      <c r="C41" s="52"/>
      <c r="D41" s="52"/>
      <c r="E41" s="52"/>
      <c r="F41" s="52"/>
      <c r="G41" s="52"/>
      <c r="H41" s="52"/>
      <c r="I41" s="52"/>
      <c r="J41" s="52"/>
      <c r="K41" s="52"/>
      <c r="L41" s="52"/>
      <c r="M41" s="52"/>
      <c r="N41" s="52"/>
      <c r="O41" s="52"/>
      <c r="P41" s="52"/>
      <c r="Q41" s="52"/>
      <c r="R41" s="52"/>
      <c r="S41" s="52"/>
      <c r="T41" s="52"/>
      <c r="U41" s="52"/>
      <c r="V41" s="51"/>
    </row>
    <row r="42" spans="1:25">
      <c r="A42" s="2" t="s">
        <v>68</v>
      </c>
      <c r="B42" s="54">
        <f>((B36/B10)^(1/($A$36-$A$10))-1)*100</f>
        <v>8.7418720268626515</v>
      </c>
      <c r="C42" s="54">
        <f t="shared" ref="C42:V42" si="2">((C36/C10)^(1/($A$36-$A$10))-1)*100</f>
        <v>6.8369424235642073</v>
      </c>
      <c r="D42" s="54">
        <f t="shared" si="2"/>
        <v>-1.412523299645152</v>
      </c>
      <c r="E42" s="54">
        <f t="shared" si="2"/>
        <v>0.73539299002558511</v>
      </c>
      <c r="F42" s="54">
        <f t="shared" si="2"/>
        <v>0.8909748519491334</v>
      </c>
      <c r="G42" s="54">
        <f t="shared" si="2"/>
        <v>1.7038788186618969</v>
      </c>
      <c r="H42" s="54">
        <f t="shared" si="2"/>
        <v>5.2594844487278358</v>
      </c>
      <c r="I42" s="54">
        <f t="shared" si="2"/>
        <v>2.0046671160624197</v>
      </c>
      <c r="J42" s="54">
        <f t="shared" si="2"/>
        <v>2.4405264236771806</v>
      </c>
      <c r="K42" s="54">
        <f t="shared" si="2"/>
        <v>-3.2788950115724025</v>
      </c>
      <c r="L42" s="54">
        <f t="shared" si="2"/>
        <v>-0.23602293890291337</v>
      </c>
      <c r="M42" s="54">
        <f t="shared" si="2"/>
        <v>-2.7534170195339547</v>
      </c>
      <c r="N42" s="54"/>
      <c r="O42" s="54">
        <f t="shared" si="2"/>
        <v>-3.2524242396854142</v>
      </c>
      <c r="P42" s="54">
        <f t="shared" si="2"/>
        <v>0.23687137171797268</v>
      </c>
      <c r="Q42" s="54">
        <f t="shared" si="2"/>
        <v>1.4387692786922646</v>
      </c>
      <c r="R42" s="54">
        <f t="shared" si="2"/>
        <v>2.4869129223193953</v>
      </c>
      <c r="S42" s="54">
        <f t="shared" si="2"/>
        <v>1.9494049665118585</v>
      </c>
      <c r="T42" s="54">
        <f t="shared" si="2"/>
        <v>0.97886672053051349</v>
      </c>
      <c r="U42" s="54">
        <f t="shared" si="2"/>
        <v>-1.5402915911245207</v>
      </c>
      <c r="V42" s="53">
        <f t="shared" si="2"/>
        <v>0</v>
      </c>
    </row>
    <row r="43" spans="1:25">
      <c r="A43" s="2" t="s">
        <v>69</v>
      </c>
      <c r="B43" s="54">
        <f>((B36/B23)^(1/13)-1)*100</f>
        <v>10.005965871927991</v>
      </c>
      <c r="C43" s="54">
        <f t="shared" ref="C43:V43" si="3">((C36/C23)^(1/13)-1)*100</f>
        <v>16.070975378553666</v>
      </c>
      <c r="D43" s="54">
        <f t="shared" si="3"/>
        <v>0.96924320272990805</v>
      </c>
      <c r="E43" s="54">
        <f t="shared" si="3"/>
        <v>0.14827736827442983</v>
      </c>
      <c r="F43" s="54">
        <f t="shared" si="3"/>
        <v>1.239233644935589</v>
      </c>
      <c r="G43" s="54">
        <f t="shared" si="3"/>
        <v>-0.92405298110006528</v>
      </c>
      <c r="H43" s="54">
        <f t="shared" si="3"/>
        <v>4.634999930898509</v>
      </c>
      <c r="I43" s="54">
        <f t="shared" si="3"/>
        <v>-0.44327211038693859</v>
      </c>
      <c r="J43" s="54">
        <f t="shared" si="3"/>
        <v>9.3466482865787626</v>
      </c>
      <c r="K43" s="54">
        <f t="shared" si="3"/>
        <v>-3.908503089956461</v>
      </c>
      <c r="L43" s="54">
        <f t="shared" si="3"/>
        <v>0.50911060174814171</v>
      </c>
      <c r="M43" s="54">
        <f t="shared" si="3"/>
        <v>-4.5801384880611469</v>
      </c>
      <c r="N43" s="54">
        <f t="shared" si="3"/>
        <v>3.7188195804747304</v>
      </c>
      <c r="O43" s="54">
        <f t="shared" si="3"/>
        <v>-2.3431800307487372</v>
      </c>
      <c r="P43" s="54">
        <f t="shared" si="3"/>
        <v>7.3297900239199798E-2</v>
      </c>
      <c r="Q43" s="54">
        <f t="shared" si="3"/>
        <v>-0.77497694684187657</v>
      </c>
      <c r="R43" s="54">
        <f t="shared" si="3"/>
        <v>-3.8852400306839896</v>
      </c>
      <c r="S43" s="54">
        <f t="shared" si="3"/>
        <v>10.353216199029402</v>
      </c>
      <c r="T43" s="54">
        <f t="shared" si="3"/>
        <v>5.0236851656504378E-2</v>
      </c>
      <c r="U43" s="54">
        <f t="shared" si="3"/>
        <v>-4.9932288373547014</v>
      </c>
      <c r="V43" s="53">
        <f t="shared" si="3"/>
        <v>0</v>
      </c>
    </row>
    <row r="44" spans="1:25">
      <c r="A44" s="2"/>
      <c r="B44" s="52"/>
      <c r="C44" s="52"/>
      <c r="D44" s="52"/>
      <c r="E44" s="52"/>
      <c r="F44" s="52"/>
      <c r="G44" s="52"/>
      <c r="H44" s="52"/>
      <c r="I44" s="52"/>
      <c r="J44" s="52"/>
      <c r="K44" s="52"/>
      <c r="L44" s="52"/>
      <c r="M44" s="52"/>
      <c r="N44" s="52"/>
      <c r="O44" s="52"/>
      <c r="P44" s="52"/>
      <c r="Q44" s="52"/>
      <c r="R44" s="52"/>
      <c r="S44" s="52"/>
      <c r="T44" s="52"/>
      <c r="U44" s="52"/>
      <c r="V44" s="51"/>
    </row>
    <row r="45" spans="1:25" ht="30" customHeight="1">
      <c r="A45" s="142" t="s">
        <v>72</v>
      </c>
      <c r="B45" s="162"/>
      <c r="C45" s="162"/>
      <c r="D45" s="162"/>
      <c r="E45" s="162"/>
      <c r="F45" s="162"/>
      <c r="G45" s="162"/>
      <c r="H45" s="162"/>
      <c r="I45" s="162"/>
      <c r="J45" s="162"/>
      <c r="K45" s="162"/>
      <c r="L45" s="162"/>
      <c r="M45" s="162"/>
      <c r="N45" s="162"/>
      <c r="O45" s="162"/>
      <c r="P45" s="162"/>
      <c r="Q45" s="162"/>
      <c r="R45" s="162"/>
      <c r="S45" s="162"/>
      <c r="T45" s="162"/>
      <c r="U45" s="162"/>
      <c r="V45" s="163"/>
    </row>
  </sheetData>
  <mergeCells count="2">
    <mergeCell ref="A1:V1"/>
    <mergeCell ref="A45:V45"/>
  </mergeCells>
  <printOptions horizontalCentered="1" verticalCentered="1"/>
  <pageMargins left="0.70866141732283472" right="0.70866141732283472" top="0.74803149606299213" bottom="0.74803149606299213" header="0.31496062992125984" footer="0.31496062992125984"/>
  <pageSetup scale="60" orientation="landscape" horizontalDpi="4294967292" verticalDpi="0" r:id="rId1"/>
</worksheet>
</file>

<file path=xl/worksheets/sheet110.xml><?xml version="1.0" encoding="utf-8"?>
<worksheet xmlns="http://schemas.openxmlformats.org/spreadsheetml/2006/main" xmlns:r="http://schemas.openxmlformats.org/officeDocument/2006/relationships">
  <dimension ref="A1:Y42"/>
  <sheetViews>
    <sheetView view="pageBreakPreview" topLeftCell="A10" zoomScale="85" zoomScaleNormal="100" zoomScaleSheetLayoutView="85" workbookViewId="0">
      <selection activeCell="O29" sqref="O29"/>
    </sheetView>
  </sheetViews>
  <sheetFormatPr defaultRowHeight="15"/>
  <cols>
    <col min="1" max="1" width="9.85546875" style="1" customWidth="1"/>
  </cols>
  <sheetData>
    <row r="1" spans="1:22">
      <c r="A1" s="145" t="s">
        <v>55</v>
      </c>
      <c r="B1" s="146"/>
      <c r="C1" s="146"/>
      <c r="D1" s="146"/>
      <c r="E1" s="146"/>
      <c r="F1" s="146"/>
      <c r="G1" s="146"/>
      <c r="H1" s="146"/>
      <c r="I1" s="146"/>
      <c r="J1" s="146"/>
      <c r="K1" s="146"/>
      <c r="L1" s="146"/>
      <c r="M1" s="146"/>
      <c r="N1" s="146"/>
      <c r="O1" s="146"/>
      <c r="P1" s="146"/>
      <c r="Q1" s="146"/>
      <c r="R1" s="146"/>
      <c r="S1" s="146"/>
      <c r="T1" s="146"/>
      <c r="U1" s="146"/>
      <c r="V1" s="147"/>
    </row>
    <row r="2" spans="1:22" ht="102.75">
      <c r="A2" s="2"/>
      <c r="B2" s="3" t="s">
        <v>19</v>
      </c>
      <c r="C2" s="3" t="s">
        <v>14</v>
      </c>
      <c r="D2" s="3" t="s">
        <v>15</v>
      </c>
      <c r="E2" s="3" t="s">
        <v>16</v>
      </c>
      <c r="F2" s="3" t="s">
        <v>17</v>
      </c>
      <c r="G2" s="3" t="s">
        <v>18</v>
      </c>
      <c r="H2" s="3" t="s">
        <v>20</v>
      </c>
      <c r="I2" s="3" t="s">
        <v>21</v>
      </c>
      <c r="J2" s="3" t="s">
        <v>22</v>
      </c>
      <c r="K2" s="3" t="s">
        <v>24</v>
      </c>
      <c r="L2" s="3" t="s">
        <v>25</v>
      </c>
      <c r="M2" s="3" t="s">
        <v>26</v>
      </c>
      <c r="N2" s="3" t="s">
        <v>27</v>
      </c>
      <c r="O2" s="3" t="s">
        <v>28</v>
      </c>
      <c r="P2" s="3" t="s">
        <v>43</v>
      </c>
      <c r="Q2" s="3" t="s">
        <v>44</v>
      </c>
      <c r="R2" s="3" t="s">
        <v>31</v>
      </c>
      <c r="S2" s="38" t="s">
        <v>35</v>
      </c>
      <c r="T2" s="38" t="s">
        <v>45</v>
      </c>
      <c r="U2" s="38" t="s">
        <v>46</v>
      </c>
      <c r="V2" s="58" t="s">
        <v>33</v>
      </c>
    </row>
    <row r="3" spans="1:22">
      <c r="A3" s="2">
        <v>1980</v>
      </c>
      <c r="B3" s="27"/>
      <c r="C3" s="27"/>
      <c r="D3" s="80"/>
      <c r="E3" s="80"/>
      <c r="F3" s="77">
        <v>6.0093264746887165</v>
      </c>
      <c r="G3" s="27"/>
      <c r="H3" s="27"/>
      <c r="I3" s="77">
        <v>38.983863236938809</v>
      </c>
      <c r="J3" s="27"/>
      <c r="K3" s="27"/>
      <c r="L3" s="27"/>
      <c r="M3" s="77">
        <v>40.740740740740748</v>
      </c>
      <c r="N3" s="27"/>
      <c r="O3" s="27"/>
      <c r="P3" s="77">
        <v>5.3237410071942453</v>
      </c>
      <c r="Q3" s="80"/>
      <c r="R3" s="27"/>
      <c r="S3" s="80"/>
      <c r="T3" s="80"/>
      <c r="U3" s="77">
        <v>114.14999280264863</v>
      </c>
      <c r="V3" s="84">
        <v>196.56633581281812</v>
      </c>
    </row>
    <row r="4" spans="1:22">
      <c r="A4" s="2">
        <v>1981</v>
      </c>
      <c r="B4" s="77"/>
      <c r="C4" s="30"/>
      <c r="D4" s="80"/>
      <c r="E4" s="80"/>
      <c r="F4" s="77">
        <v>8.1249999999999982</v>
      </c>
      <c r="G4" s="56"/>
      <c r="H4" s="30"/>
      <c r="I4" s="77">
        <v>35.957547916996674</v>
      </c>
      <c r="J4" s="30"/>
      <c r="K4" s="30"/>
      <c r="L4" s="30"/>
      <c r="M4" s="77">
        <v>6.8632435180477893</v>
      </c>
      <c r="N4" s="30"/>
      <c r="O4" s="56"/>
      <c r="P4" s="77">
        <v>4.0328388304767389</v>
      </c>
      <c r="Q4" s="80"/>
      <c r="R4" s="30"/>
      <c r="S4" s="80"/>
      <c r="T4" s="80"/>
      <c r="U4" s="77">
        <v>252.41379310344831</v>
      </c>
      <c r="V4" s="84">
        <v>260.69734133023002</v>
      </c>
    </row>
    <row r="5" spans="1:22">
      <c r="A5" s="2">
        <v>1982</v>
      </c>
      <c r="B5" s="77"/>
      <c r="C5" s="56"/>
      <c r="D5" s="80"/>
      <c r="E5" s="80"/>
      <c r="F5" s="77">
        <v>5.5006675567423233</v>
      </c>
      <c r="G5" s="56"/>
      <c r="H5" s="56"/>
      <c r="I5" s="77">
        <v>30.065141139134791</v>
      </c>
      <c r="J5" s="56"/>
      <c r="K5" s="56"/>
      <c r="L5" s="56"/>
      <c r="M5" s="77">
        <v>5.9370160041300979</v>
      </c>
      <c r="N5" s="56"/>
      <c r="O5" s="56"/>
      <c r="P5" s="77">
        <v>5.071728734965947</v>
      </c>
      <c r="Q5" s="80"/>
      <c r="R5" s="56"/>
      <c r="S5" s="80"/>
      <c r="T5" s="80"/>
      <c r="U5" s="77">
        <v>233.31010452961672</v>
      </c>
      <c r="V5" s="84">
        <v>274.01769663577147</v>
      </c>
    </row>
    <row r="6" spans="1:22">
      <c r="A6" s="2">
        <v>1983</v>
      </c>
      <c r="B6" s="77"/>
      <c r="C6" s="56"/>
      <c r="D6" s="80"/>
      <c r="E6" s="80"/>
      <c r="F6" s="77">
        <v>6.1862383329715653</v>
      </c>
      <c r="G6" s="56"/>
      <c r="H6" s="56"/>
      <c r="I6" s="77">
        <v>34.970999658819515</v>
      </c>
      <c r="J6" s="56"/>
      <c r="K6" s="56"/>
      <c r="L6" s="56"/>
      <c r="M6" s="77">
        <v>9.1479351803450069</v>
      </c>
      <c r="N6" s="56"/>
      <c r="O6" s="56"/>
      <c r="P6" s="77">
        <v>6.7261496225120112</v>
      </c>
      <c r="Q6" s="80"/>
      <c r="R6" s="56"/>
      <c r="S6" s="80"/>
      <c r="T6" s="80"/>
      <c r="U6" s="77">
        <v>335.41978500476256</v>
      </c>
      <c r="V6" s="84">
        <v>241.70045689846569</v>
      </c>
    </row>
    <row r="7" spans="1:22">
      <c r="A7" s="2">
        <v>1984</v>
      </c>
      <c r="B7" s="77"/>
      <c r="C7" s="56"/>
      <c r="D7" s="80"/>
      <c r="E7" s="80"/>
      <c r="F7" s="77">
        <v>4.9479166666666661</v>
      </c>
      <c r="G7" s="56"/>
      <c r="H7" s="56"/>
      <c r="I7" s="77">
        <v>32.936113869579607</v>
      </c>
      <c r="J7" s="56"/>
      <c r="K7" s="56"/>
      <c r="L7" s="56"/>
      <c r="M7" s="77">
        <v>15.790772267456205</v>
      </c>
      <c r="N7" s="56"/>
      <c r="O7" s="56"/>
      <c r="P7" s="77">
        <v>14.452473596442468</v>
      </c>
      <c r="Q7" s="80"/>
      <c r="R7" s="56"/>
      <c r="S7" s="80"/>
      <c r="T7" s="80"/>
      <c r="U7" s="77">
        <v>470.75907590759078</v>
      </c>
      <c r="V7" s="84">
        <v>239.68181818181816</v>
      </c>
    </row>
    <row r="8" spans="1:22">
      <c r="A8" s="2">
        <v>1985</v>
      </c>
      <c r="B8" s="77"/>
      <c r="C8" s="56"/>
      <c r="D8" s="80"/>
      <c r="E8" s="80"/>
      <c r="F8" s="77">
        <v>8.7571915890229608</v>
      </c>
      <c r="G8" s="56"/>
      <c r="H8" s="56"/>
      <c r="I8" s="77">
        <v>69.927826784282274</v>
      </c>
      <c r="J8" s="56"/>
      <c r="K8" s="56"/>
      <c r="L8" s="56"/>
      <c r="M8" s="77">
        <v>19.430637144148214</v>
      </c>
      <c r="N8" s="56"/>
      <c r="O8" s="56"/>
      <c r="P8" s="77">
        <v>11.965341768670058</v>
      </c>
      <c r="Q8" s="80"/>
      <c r="R8" s="56"/>
      <c r="S8" s="80"/>
      <c r="T8" s="80"/>
      <c r="U8" s="77">
        <v>507.70033933698767</v>
      </c>
      <c r="V8" s="84">
        <v>256.56650094592817</v>
      </c>
    </row>
    <row r="9" spans="1:22">
      <c r="A9" s="2">
        <v>1986</v>
      </c>
      <c r="B9" s="77"/>
      <c r="C9" s="56"/>
      <c r="D9" s="80"/>
      <c r="E9" s="80"/>
      <c r="F9" s="77">
        <v>5.4088606972513151</v>
      </c>
      <c r="G9" s="56"/>
      <c r="H9" s="56"/>
      <c r="I9" s="77">
        <v>40.217044366421959</v>
      </c>
      <c r="J9" s="56"/>
      <c r="K9" s="56"/>
      <c r="L9" s="56"/>
      <c r="M9" s="77">
        <v>34.845496383957922</v>
      </c>
      <c r="N9" s="56"/>
      <c r="O9" s="56"/>
      <c r="P9" s="77">
        <v>14.850172368072128</v>
      </c>
      <c r="Q9" s="80"/>
      <c r="R9" s="56"/>
      <c r="S9" s="80"/>
      <c r="T9" s="80"/>
      <c r="U9" s="77">
        <v>578.86657285403612</v>
      </c>
      <c r="V9" s="84">
        <v>275.75314544270975</v>
      </c>
    </row>
    <row r="10" spans="1:22">
      <c r="A10" s="2">
        <v>1987</v>
      </c>
      <c r="B10" s="77">
        <v>36.142454160789846</v>
      </c>
      <c r="C10" s="77">
        <v>27.114967462039047</v>
      </c>
      <c r="D10" s="80"/>
      <c r="E10" s="80"/>
      <c r="F10" s="77">
        <v>7.3493385595296425</v>
      </c>
      <c r="G10" s="77">
        <v>0</v>
      </c>
      <c r="H10" s="77">
        <v>2.3648216796625339</v>
      </c>
      <c r="I10" s="77">
        <v>43.059936908517351</v>
      </c>
      <c r="J10" s="77">
        <v>8657.5548212676495</v>
      </c>
      <c r="K10" s="77">
        <v>154.17598806860553</v>
      </c>
      <c r="L10" s="77">
        <v>155.18744551002618</v>
      </c>
      <c r="M10" s="77">
        <v>38.799264856034306</v>
      </c>
      <c r="N10" s="80"/>
      <c r="O10" s="80"/>
      <c r="P10" s="77">
        <v>14.421838784445015</v>
      </c>
      <c r="Q10" s="52"/>
      <c r="R10" s="77">
        <v>68.500842223469959</v>
      </c>
      <c r="S10" s="80"/>
      <c r="T10" s="80"/>
      <c r="U10" s="77">
        <v>670.10713352495418</v>
      </c>
      <c r="V10" s="84">
        <v>327.20199190787423</v>
      </c>
    </row>
    <row r="11" spans="1:22">
      <c r="A11" s="2">
        <v>1988</v>
      </c>
      <c r="B11" s="77">
        <v>38.967971530249102</v>
      </c>
      <c r="C11" s="77">
        <v>27.777777777777779</v>
      </c>
      <c r="D11" s="80"/>
      <c r="E11" s="80"/>
      <c r="F11" s="77">
        <v>5.9991429795743461</v>
      </c>
      <c r="G11" s="77">
        <v>0</v>
      </c>
      <c r="H11" s="77">
        <v>4.7276969362067911</v>
      </c>
      <c r="I11" s="77">
        <v>34.424980959634425</v>
      </c>
      <c r="J11" s="77">
        <v>10179.829890643985</v>
      </c>
      <c r="K11" s="77">
        <v>205.10531952873973</v>
      </c>
      <c r="L11" s="77">
        <v>180.04246284501059</v>
      </c>
      <c r="M11" s="77">
        <v>41.371598956392091</v>
      </c>
      <c r="N11" s="80"/>
      <c r="O11" s="80"/>
      <c r="P11" s="77">
        <v>14.804845222072679</v>
      </c>
      <c r="Q11" s="52"/>
      <c r="R11" s="77">
        <v>78.94736842105263</v>
      </c>
      <c r="S11" s="80"/>
      <c r="T11" s="80"/>
      <c r="U11" s="77">
        <v>722.52782397339126</v>
      </c>
      <c r="V11" s="84">
        <v>369.18704267370833</v>
      </c>
    </row>
    <row r="12" spans="1:22">
      <c r="A12" s="2">
        <v>1989</v>
      </c>
      <c r="B12" s="77">
        <v>54.834054834054832</v>
      </c>
      <c r="C12" s="77">
        <v>27.494908350305497</v>
      </c>
      <c r="D12" s="80"/>
      <c r="E12" s="80"/>
      <c r="F12" s="77">
        <v>9.5318589472695692</v>
      </c>
      <c r="G12" s="77">
        <v>47.808764940239044</v>
      </c>
      <c r="H12" s="77">
        <v>5.942899154515378</v>
      </c>
      <c r="I12" s="77">
        <v>49.313828985070124</v>
      </c>
      <c r="J12" s="77">
        <v>10198.342383538155</v>
      </c>
      <c r="K12" s="77">
        <v>167.71378708551481</v>
      </c>
      <c r="L12" s="77">
        <v>182.25228810187025</v>
      </c>
      <c r="M12" s="77">
        <v>39.700907957984683</v>
      </c>
      <c r="N12" s="80"/>
      <c r="O12" s="80"/>
      <c r="P12" s="77">
        <v>17.104312213924352</v>
      </c>
      <c r="Q12" s="52"/>
      <c r="R12" s="77">
        <v>76.105204252937895</v>
      </c>
      <c r="S12" s="80"/>
      <c r="T12" s="80"/>
      <c r="U12" s="77">
        <v>836.50852944838743</v>
      </c>
      <c r="V12" s="84">
        <v>386.42980508265487</v>
      </c>
    </row>
    <row r="13" spans="1:22">
      <c r="A13" s="2">
        <v>1990</v>
      </c>
      <c r="B13" s="77">
        <v>39.963669391462304</v>
      </c>
      <c r="C13" s="77">
        <v>21.343050494534097</v>
      </c>
      <c r="D13" s="80"/>
      <c r="E13" s="80"/>
      <c r="F13" s="77">
        <v>9.6580654602214526</v>
      </c>
      <c r="G13" s="77">
        <v>0</v>
      </c>
      <c r="H13" s="77">
        <v>6.5557848731334225</v>
      </c>
      <c r="I13" s="77">
        <v>13.63495506662535</v>
      </c>
      <c r="J13" s="77">
        <v>11452.779438135085</v>
      </c>
      <c r="K13" s="77">
        <v>121.18160456529039</v>
      </c>
      <c r="L13" s="77">
        <v>190</v>
      </c>
      <c r="M13" s="77">
        <v>36.889504676134393</v>
      </c>
      <c r="N13" s="80"/>
      <c r="O13" s="80"/>
      <c r="P13" s="77">
        <v>16.959203036053133</v>
      </c>
      <c r="Q13" s="52"/>
      <c r="R13" s="77">
        <v>74.074074074074076</v>
      </c>
      <c r="S13" s="80"/>
      <c r="T13" s="80"/>
      <c r="U13" s="77">
        <v>833.53151010701538</v>
      </c>
      <c r="V13" s="84">
        <v>406.0625228555333</v>
      </c>
    </row>
    <row r="14" spans="1:22">
      <c r="A14" s="2">
        <v>1991</v>
      </c>
      <c r="B14" s="77">
        <v>34.784159828754909</v>
      </c>
      <c r="C14" s="77">
        <v>24.141630901287552</v>
      </c>
      <c r="D14" s="80"/>
      <c r="E14" s="80"/>
      <c r="F14" s="77">
        <v>7.5124325468204418</v>
      </c>
      <c r="G14" s="77">
        <v>0</v>
      </c>
      <c r="H14" s="77">
        <v>8.8899713815989756</v>
      </c>
      <c r="I14" s="77">
        <v>66.004485741749448</v>
      </c>
      <c r="J14" s="77">
        <v>12198.868991517436</v>
      </c>
      <c r="K14" s="77">
        <v>80.263602568435289</v>
      </c>
      <c r="L14" s="77">
        <v>205.34351145038164</v>
      </c>
      <c r="M14" s="77">
        <v>46.056991385023196</v>
      </c>
      <c r="N14" s="77"/>
      <c r="O14" s="80"/>
      <c r="P14" s="77">
        <v>24.679860302677529</v>
      </c>
      <c r="Q14" s="52"/>
      <c r="R14" s="77">
        <v>52.544247787610615</v>
      </c>
      <c r="S14" s="80"/>
      <c r="T14" s="80"/>
      <c r="U14" s="77">
        <v>905.86854460093889</v>
      </c>
      <c r="V14" s="84">
        <v>425.5520312309381</v>
      </c>
    </row>
    <row r="15" spans="1:22">
      <c r="A15" s="2">
        <v>1992</v>
      </c>
      <c r="B15" s="77">
        <v>29.664896539095405</v>
      </c>
      <c r="C15" s="77">
        <v>40.369088811995383</v>
      </c>
      <c r="D15" s="80"/>
      <c r="E15" s="80"/>
      <c r="F15" s="77">
        <v>7.2747313309451629</v>
      </c>
      <c r="G15" s="77">
        <v>0</v>
      </c>
      <c r="H15" s="77">
        <v>11.732186732186733</v>
      </c>
      <c r="I15" s="77">
        <v>59.547244094488178</v>
      </c>
      <c r="J15" s="77">
        <v>13574.850299401196</v>
      </c>
      <c r="K15" s="77">
        <v>111.78720445062585</v>
      </c>
      <c r="L15" s="77">
        <v>293.62985299660761</v>
      </c>
      <c r="M15" s="77">
        <v>63.570096626546878</v>
      </c>
      <c r="N15" s="77"/>
      <c r="O15" s="80"/>
      <c r="P15" s="77">
        <v>21.319796954314718</v>
      </c>
      <c r="Q15" s="52"/>
      <c r="R15" s="77">
        <v>60.842433697347886</v>
      </c>
      <c r="S15" s="80"/>
      <c r="T15" s="80"/>
      <c r="U15" s="77">
        <v>829.2485549132947</v>
      </c>
      <c r="V15" s="84">
        <v>460.01554001554001</v>
      </c>
    </row>
    <row r="16" spans="1:22">
      <c r="A16" s="2">
        <v>1993</v>
      </c>
      <c r="B16" s="77">
        <v>30.894308943089431</v>
      </c>
      <c r="C16" s="77">
        <v>32.336790726052463</v>
      </c>
      <c r="D16" s="80"/>
      <c r="E16" s="80"/>
      <c r="F16" s="77">
        <v>12.814748201438849</v>
      </c>
      <c r="G16" s="77">
        <v>7.24287783679382</v>
      </c>
      <c r="H16" s="77">
        <v>15.687003968253968</v>
      </c>
      <c r="I16" s="77">
        <v>44.131910766246364</v>
      </c>
      <c r="J16" s="77">
        <v>12482.769937643583</v>
      </c>
      <c r="K16" s="77">
        <v>193.14805104002798</v>
      </c>
      <c r="L16" s="77">
        <v>245.51569506726457</v>
      </c>
      <c r="M16" s="77">
        <v>71.61416044170187</v>
      </c>
      <c r="N16" s="77"/>
      <c r="O16" s="80"/>
      <c r="P16" s="77">
        <v>26.062948647156269</v>
      </c>
      <c r="Q16" s="52"/>
      <c r="R16" s="77">
        <v>113.35012594458438</v>
      </c>
      <c r="S16" s="80"/>
      <c r="T16" s="80"/>
      <c r="U16" s="77">
        <v>980.27155622606472</v>
      </c>
      <c r="V16" s="84">
        <v>437.14994316420382</v>
      </c>
    </row>
    <row r="17" spans="1:22">
      <c r="A17" s="2">
        <v>1994</v>
      </c>
      <c r="B17" s="77">
        <v>29.998203700377218</v>
      </c>
      <c r="C17" s="77">
        <v>45.153521974714025</v>
      </c>
      <c r="D17" s="80"/>
      <c r="E17" s="80"/>
      <c r="F17" s="77">
        <v>5.9236507240017549</v>
      </c>
      <c r="G17" s="77">
        <v>0</v>
      </c>
      <c r="H17" s="77">
        <v>18.893304799755423</v>
      </c>
      <c r="I17" s="77">
        <v>26.360676073809895</v>
      </c>
      <c r="J17" s="77">
        <v>10926.086956521738</v>
      </c>
      <c r="K17" s="77">
        <v>64.61011139674379</v>
      </c>
      <c r="L17" s="77">
        <v>256.42054574638843</v>
      </c>
      <c r="M17" s="77">
        <v>90.923244589755569</v>
      </c>
      <c r="N17" s="77"/>
      <c r="O17" s="80"/>
      <c r="P17" s="77">
        <v>22.540983606557376</v>
      </c>
      <c r="Q17" s="52"/>
      <c r="R17" s="77">
        <v>150.48769159312587</v>
      </c>
      <c r="S17" s="80"/>
      <c r="T17" s="80"/>
      <c r="U17" s="77">
        <v>926.689027311931</v>
      </c>
      <c r="V17" s="84">
        <v>400.92625220236596</v>
      </c>
    </row>
    <row r="18" spans="1:22">
      <c r="A18" s="2">
        <v>1995</v>
      </c>
      <c r="B18" s="77">
        <v>29.961161457370078</v>
      </c>
      <c r="C18" s="77">
        <v>52.479815455594</v>
      </c>
      <c r="D18" s="80"/>
      <c r="E18" s="80"/>
      <c r="F18" s="77">
        <v>13.551843681058935</v>
      </c>
      <c r="G18" s="77">
        <v>7.421150278293136</v>
      </c>
      <c r="H18" s="77">
        <v>25.268784547166373</v>
      </c>
      <c r="I18" s="77">
        <v>34.80629539951574</v>
      </c>
      <c r="J18" s="77">
        <v>9682.5028968713796</v>
      </c>
      <c r="K18" s="77">
        <v>290.44304871838392</v>
      </c>
      <c r="L18" s="77">
        <v>541.24513618677042</v>
      </c>
      <c r="M18" s="77">
        <v>166.04837512984125</v>
      </c>
      <c r="N18" s="77"/>
      <c r="O18" s="80"/>
      <c r="P18" s="77">
        <v>35.333405149197461</v>
      </c>
      <c r="Q18" s="52"/>
      <c r="R18" s="77">
        <v>253.03370786516854</v>
      </c>
      <c r="S18" s="80"/>
      <c r="T18" s="80"/>
      <c r="U18" s="77">
        <v>967.50549719032495</v>
      </c>
      <c r="V18" s="84">
        <v>414.71864880559849</v>
      </c>
    </row>
    <row r="19" spans="1:22">
      <c r="A19" s="2">
        <v>1996</v>
      </c>
      <c r="B19" s="77">
        <v>34.469768317950653</v>
      </c>
      <c r="C19" s="77">
        <v>70.791527313266428</v>
      </c>
      <c r="D19" s="80"/>
      <c r="E19" s="80"/>
      <c r="F19" s="77">
        <v>15.640426084697324</v>
      </c>
      <c r="G19" s="77">
        <v>47.683615819209038</v>
      </c>
      <c r="H19" s="77">
        <v>9.4396708217354472</v>
      </c>
      <c r="I19" s="77">
        <v>43.678502451344521</v>
      </c>
      <c r="J19" s="77">
        <v>10417.828106852499</v>
      </c>
      <c r="K19" s="77">
        <v>126.4971287940935</v>
      </c>
      <c r="L19" s="77">
        <v>721.49384187524834</v>
      </c>
      <c r="M19" s="77">
        <v>183.72814438804286</v>
      </c>
      <c r="N19" s="77">
        <v>118.64406779661016</v>
      </c>
      <c r="O19" s="80"/>
      <c r="P19" s="77">
        <v>41.082383873794917</v>
      </c>
      <c r="Q19" s="52"/>
      <c r="R19" s="77">
        <v>426.0051325919589</v>
      </c>
      <c r="S19" s="80"/>
      <c r="T19" s="80"/>
      <c r="U19" s="77">
        <v>858.57709469509177</v>
      </c>
      <c r="V19" s="84">
        <v>432.77355763167327</v>
      </c>
    </row>
    <row r="20" spans="1:22">
      <c r="A20" s="2">
        <v>1997</v>
      </c>
      <c r="B20" s="77">
        <v>24.785510009532889</v>
      </c>
      <c r="C20" s="77">
        <v>49.542272482498653</v>
      </c>
      <c r="D20" s="80"/>
      <c r="E20" s="80"/>
      <c r="F20" s="77">
        <v>8.1139916881060756</v>
      </c>
      <c r="G20" s="77">
        <v>98.721903922432787</v>
      </c>
      <c r="H20" s="77">
        <v>27.914515548085006</v>
      </c>
      <c r="I20" s="77">
        <v>110.7106818509442</v>
      </c>
      <c r="J20" s="77">
        <v>14051.158846806105</v>
      </c>
      <c r="K20" s="77">
        <v>153.94463114098255</v>
      </c>
      <c r="L20" s="77">
        <v>471.54133776485253</v>
      </c>
      <c r="M20" s="77">
        <v>50.782251859451144</v>
      </c>
      <c r="N20" s="77">
        <v>486.48648648648646</v>
      </c>
      <c r="O20" s="80"/>
      <c r="P20" s="77">
        <v>15.869541424975376</v>
      </c>
      <c r="Q20" s="52"/>
      <c r="R20" s="77">
        <v>391.86467982279498</v>
      </c>
      <c r="S20" s="80"/>
      <c r="T20" s="80"/>
      <c r="U20" s="77">
        <v>1032.5581395348838</v>
      </c>
      <c r="V20" s="84">
        <v>544.50557732891173</v>
      </c>
    </row>
    <row r="21" spans="1:22">
      <c r="A21" s="2">
        <v>1998</v>
      </c>
      <c r="B21" s="77">
        <v>26.444111027756936</v>
      </c>
      <c r="C21" s="77">
        <v>59.800664451827245</v>
      </c>
      <c r="D21" s="80"/>
      <c r="E21" s="80"/>
      <c r="F21" s="77">
        <v>11.077830076546379</v>
      </c>
      <c r="G21" s="77">
        <v>92.183052331946584</v>
      </c>
      <c r="H21" s="77">
        <v>29.522275899087493</v>
      </c>
      <c r="I21" s="77">
        <v>63.23611890072911</v>
      </c>
      <c r="J21" s="77">
        <v>13547.549668874171</v>
      </c>
      <c r="K21" s="77">
        <v>177.28950016772893</v>
      </c>
      <c r="L21" s="77">
        <v>451.35566188197765</v>
      </c>
      <c r="M21" s="77">
        <v>42.736048975747586</v>
      </c>
      <c r="N21" s="77">
        <v>358.49056603773585</v>
      </c>
      <c r="O21" s="80"/>
      <c r="P21" s="77">
        <v>28.801719505642129</v>
      </c>
      <c r="Q21" s="52"/>
      <c r="R21" s="77">
        <v>427.36128759000422</v>
      </c>
      <c r="S21" s="80"/>
      <c r="T21" s="80"/>
      <c r="U21" s="77">
        <v>700.35823950869997</v>
      </c>
      <c r="V21" s="84">
        <v>539.6023722008855</v>
      </c>
    </row>
    <row r="22" spans="1:22">
      <c r="A22" s="2">
        <v>1999</v>
      </c>
      <c r="B22" s="77">
        <v>44.063170208617656</v>
      </c>
      <c r="C22" s="77">
        <v>111.54345006485084</v>
      </c>
      <c r="D22" s="80"/>
      <c r="E22" s="80"/>
      <c r="F22" s="77">
        <v>12.933004295768214</v>
      </c>
      <c r="G22" s="77">
        <v>115.0808574652125</v>
      </c>
      <c r="H22" s="77">
        <v>41.120170152428216</v>
      </c>
      <c r="I22" s="77">
        <v>162.40010835703643</v>
      </c>
      <c r="J22" s="77">
        <v>15761.738663804668</v>
      </c>
      <c r="K22" s="77">
        <v>277.48861418347434</v>
      </c>
      <c r="L22" s="77">
        <v>615.57377049180332</v>
      </c>
      <c r="M22" s="77">
        <v>43.391631613903037</v>
      </c>
      <c r="N22" s="77">
        <v>1409.090909090909</v>
      </c>
      <c r="O22" s="80"/>
      <c r="P22" s="77">
        <v>21.618282890673257</v>
      </c>
      <c r="Q22" s="52"/>
      <c r="R22" s="77">
        <v>533.72319688109155</v>
      </c>
      <c r="S22" s="80"/>
      <c r="T22" s="80"/>
      <c r="U22" s="77">
        <v>1260.8415905288894</v>
      </c>
      <c r="V22" s="84">
        <v>623.86997842483458</v>
      </c>
    </row>
    <row r="23" spans="1:22">
      <c r="A23" s="2">
        <v>2000</v>
      </c>
      <c r="B23" s="77">
        <v>91.901916340408007</v>
      </c>
      <c r="C23" s="77">
        <v>453.23289391086001</v>
      </c>
      <c r="D23" s="80"/>
      <c r="E23" s="80"/>
      <c r="F23" s="77">
        <v>34.607322838157238</v>
      </c>
      <c r="G23" s="77">
        <v>270.42872847196776</v>
      </c>
      <c r="H23" s="77">
        <v>46.123147092360327</v>
      </c>
      <c r="I23" s="77">
        <v>325.61448900388098</v>
      </c>
      <c r="J23" s="77">
        <v>17781.600208496224</v>
      </c>
      <c r="K23" s="77">
        <v>297.53289473684214</v>
      </c>
      <c r="L23" s="77">
        <v>140.28776978417267</v>
      </c>
      <c r="M23" s="77">
        <v>219.5148017526985</v>
      </c>
      <c r="N23" s="77">
        <v>3166.6666666666665</v>
      </c>
      <c r="O23" s="80"/>
      <c r="P23" s="77">
        <v>110.91640037109575</v>
      </c>
      <c r="Q23" s="52"/>
      <c r="R23" s="77">
        <v>73.265234237407554</v>
      </c>
      <c r="S23" s="80"/>
      <c r="T23" s="80"/>
      <c r="U23" s="77">
        <v>1021.3013168086756</v>
      </c>
      <c r="V23" s="84">
        <v>754.77671000565283</v>
      </c>
    </row>
    <row r="24" spans="1:22">
      <c r="A24" s="2">
        <v>2001</v>
      </c>
      <c r="B24" s="77">
        <v>38.142620232172476</v>
      </c>
      <c r="C24" s="77">
        <v>21.360314783586283</v>
      </c>
      <c r="D24" s="80"/>
      <c r="E24" s="80"/>
      <c r="F24" s="77">
        <v>49.558236534062885</v>
      </c>
      <c r="G24" s="77">
        <v>155.45914678235718</v>
      </c>
      <c r="H24" s="77">
        <v>9.2567083585872485</v>
      </c>
      <c r="I24" s="77">
        <v>222.19361483007211</v>
      </c>
      <c r="J24" s="77">
        <v>19545.320197044333</v>
      </c>
      <c r="K24" s="77">
        <v>112.93375394321765</v>
      </c>
      <c r="L24" s="77">
        <v>291.5282392026578</v>
      </c>
      <c r="M24" s="77">
        <v>275.28601802166645</v>
      </c>
      <c r="N24" s="77">
        <v>480</v>
      </c>
      <c r="O24" s="80"/>
      <c r="P24" s="77">
        <v>10.262725779967159</v>
      </c>
      <c r="Q24" s="52"/>
      <c r="R24" s="77">
        <v>53.065260382333562</v>
      </c>
      <c r="S24" s="80"/>
      <c r="T24" s="80"/>
      <c r="U24" s="77">
        <v>519.71007121057983</v>
      </c>
      <c r="V24" s="84">
        <v>779.3430054663595</v>
      </c>
    </row>
    <row r="25" spans="1:22">
      <c r="A25" s="2">
        <v>2002</v>
      </c>
      <c r="B25" s="77">
        <v>52.866541353383461</v>
      </c>
      <c r="C25" s="77">
        <v>50.35128805620608</v>
      </c>
      <c r="D25" s="80"/>
      <c r="E25" s="80"/>
      <c r="F25" s="77">
        <v>27.367961588825843</v>
      </c>
      <c r="G25" s="77">
        <v>55.749770009199629</v>
      </c>
      <c r="H25" s="77">
        <v>22.316108763947568</v>
      </c>
      <c r="I25" s="77">
        <v>184.84848484848487</v>
      </c>
      <c r="J25" s="77">
        <v>17953.813671153337</v>
      </c>
      <c r="K25" s="77">
        <v>272.7411477411477</v>
      </c>
      <c r="L25" s="77">
        <v>226.56886715566421</v>
      </c>
      <c r="M25" s="77">
        <v>692.1744446708783</v>
      </c>
      <c r="N25" s="77">
        <v>150</v>
      </c>
      <c r="O25" s="80"/>
      <c r="P25" s="77">
        <v>31.187724192905538</v>
      </c>
      <c r="Q25" s="52"/>
      <c r="R25" s="77">
        <v>32.914422501496112</v>
      </c>
      <c r="S25" s="80"/>
      <c r="T25" s="80"/>
      <c r="U25" s="77">
        <v>398.38932930665658</v>
      </c>
      <c r="V25" s="84">
        <v>687.23078476241756</v>
      </c>
    </row>
    <row r="26" spans="1:22">
      <c r="A26" s="2">
        <v>2003</v>
      </c>
      <c r="B26" s="77">
        <v>61.836640516843566</v>
      </c>
      <c r="C26" s="77">
        <v>355.2927927927928</v>
      </c>
      <c r="D26" s="80"/>
      <c r="E26" s="80"/>
      <c r="F26" s="77">
        <v>70.51957170440582</v>
      </c>
      <c r="G26" s="77">
        <v>147.80316344463969</v>
      </c>
      <c r="H26" s="77">
        <v>32.317979197622584</v>
      </c>
      <c r="I26" s="77">
        <v>129.74203338391501</v>
      </c>
      <c r="J26" s="77">
        <v>14754.661694192861</v>
      </c>
      <c r="K26" s="77">
        <v>429.88364972443355</v>
      </c>
      <c r="L26" s="77">
        <v>637.47228381374725</v>
      </c>
      <c r="M26" s="77">
        <v>646.82936587317477</v>
      </c>
      <c r="N26" s="77">
        <v>1580.6451612903227</v>
      </c>
      <c r="O26" s="80"/>
      <c r="P26" s="77">
        <v>17.961165048543688</v>
      </c>
      <c r="Q26" s="52"/>
      <c r="R26" s="77">
        <v>68.985676702718507</v>
      </c>
      <c r="S26" s="80"/>
      <c r="T26" s="80"/>
      <c r="U26" s="77">
        <v>422.17095677513356</v>
      </c>
      <c r="V26" s="84">
        <v>606.07983387171203</v>
      </c>
    </row>
    <row r="27" spans="1:22">
      <c r="A27" s="2">
        <v>2004</v>
      </c>
      <c r="B27" s="77">
        <v>58.575445173383315</v>
      </c>
      <c r="C27" s="77">
        <v>396.18644067796606</v>
      </c>
      <c r="D27" s="80"/>
      <c r="E27" s="80"/>
      <c r="F27" s="77">
        <v>103.73407782236957</v>
      </c>
      <c r="G27" s="77">
        <v>145.5674370472577</v>
      </c>
      <c r="H27" s="77">
        <v>35.101444739998954</v>
      </c>
      <c r="I27" s="77">
        <v>231.13090819104181</v>
      </c>
      <c r="J27" s="77">
        <v>13732.484076433118</v>
      </c>
      <c r="K27" s="77">
        <v>577.5471422306681</v>
      </c>
      <c r="L27" s="77">
        <v>473.59029264810846</v>
      </c>
      <c r="M27" s="77">
        <v>297.74167987321715</v>
      </c>
      <c r="N27" s="77">
        <v>1920</v>
      </c>
      <c r="O27" s="80"/>
      <c r="P27" s="77">
        <v>40.445089501693275</v>
      </c>
      <c r="Q27" s="52"/>
      <c r="R27" s="77">
        <v>56.286754410529262</v>
      </c>
      <c r="S27" s="80"/>
      <c r="T27" s="80"/>
      <c r="U27" s="77">
        <v>460.92426808613595</v>
      </c>
      <c r="V27" s="84">
        <v>575.01660914232014</v>
      </c>
    </row>
    <row r="28" spans="1:22">
      <c r="A28" s="2">
        <v>2005</v>
      </c>
      <c r="B28" s="77">
        <v>54.303740423614244</v>
      </c>
      <c r="C28" s="77">
        <v>190.80779944289694</v>
      </c>
      <c r="D28" s="80"/>
      <c r="E28" s="80"/>
      <c r="F28" s="77">
        <v>81.194840461642912</v>
      </c>
      <c r="G28" s="77">
        <v>157.50248426631336</v>
      </c>
      <c r="H28" s="77">
        <v>45.433685176686552</v>
      </c>
      <c r="I28" s="77">
        <v>272.58998238107222</v>
      </c>
      <c r="J28" s="77">
        <v>13179.513709260216</v>
      </c>
      <c r="K28" s="77">
        <v>663.16685584562993</v>
      </c>
      <c r="L28" s="77">
        <v>513.3309633842872</v>
      </c>
      <c r="M28" s="77">
        <v>171.77148343734999</v>
      </c>
      <c r="N28" s="77">
        <v>520</v>
      </c>
      <c r="O28" s="80"/>
      <c r="P28" s="77">
        <v>29.939029939029936</v>
      </c>
      <c r="Q28" s="52"/>
      <c r="R28" s="77">
        <v>80.245112343157288</v>
      </c>
      <c r="S28" s="80"/>
      <c r="T28" s="80"/>
      <c r="U28" s="77">
        <v>509.62695547533087</v>
      </c>
      <c r="V28" s="84">
        <v>557.74241391750502</v>
      </c>
    </row>
    <row r="29" spans="1:22">
      <c r="A29" s="2">
        <v>2006</v>
      </c>
      <c r="B29" s="77">
        <v>48.187241854061497</v>
      </c>
      <c r="C29" s="77">
        <v>243.37545862209538</v>
      </c>
      <c r="D29" s="80"/>
      <c r="E29" s="80"/>
      <c r="F29" s="77">
        <v>111.09529233105543</v>
      </c>
      <c r="G29" s="77">
        <v>155.90863952333663</v>
      </c>
      <c r="H29" s="77">
        <v>37.471424311698641</v>
      </c>
      <c r="I29" s="77">
        <v>249.87418218419731</v>
      </c>
      <c r="J29" s="77">
        <v>12922.942206654992</v>
      </c>
      <c r="K29" s="77">
        <v>899.40103457664031</v>
      </c>
      <c r="L29" s="77">
        <v>595.3737847804224</v>
      </c>
      <c r="M29" s="77">
        <v>203.95527215599299</v>
      </c>
      <c r="N29" s="77">
        <v>1000</v>
      </c>
      <c r="O29" s="80"/>
      <c r="P29" s="77">
        <v>40.270200051961545</v>
      </c>
      <c r="Q29" s="52"/>
      <c r="R29" s="77">
        <v>55.458260361938116</v>
      </c>
      <c r="S29" s="80"/>
      <c r="T29" s="80"/>
      <c r="U29" s="77">
        <v>459.71223021582728</v>
      </c>
      <c r="V29" s="84">
        <v>570.14830927427329</v>
      </c>
    </row>
    <row r="30" spans="1:22">
      <c r="A30" s="2">
        <v>2007</v>
      </c>
      <c r="B30" s="77">
        <v>47.289228564604734</v>
      </c>
      <c r="C30" s="77">
        <v>270.54263565891472</v>
      </c>
      <c r="D30" s="80"/>
      <c r="E30" s="80"/>
      <c r="F30" s="77">
        <v>152.10005416317887</v>
      </c>
      <c r="G30" s="77">
        <v>176.73521850899743</v>
      </c>
      <c r="H30" s="77">
        <v>45.638500170656776</v>
      </c>
      <c r="I30" s="80"/>
      <c r="J30" s="77">
        <v>10944.89544895449</v>
      </c>
      <c r="K30" s="77">
        <v>605.72188955422484</v>
      </c>
      <c r="L30" s="77">
        <v>605.65231679263889</v>
      </c>
      <c r="M30" s="77">
        <v>179.75042039118506</v>
      </c>
      <c r="N30" s="77">
        <v>634.14634146341473</v>
      </c>
      <c r="O30" s="80"/>
      <c r="P30" s="77">
        <v>53.059840650957788</v>
      </c>
      <c r="Q30" s="52"/>
      <c r="R30" s="77">
        <v>116.00865332612221</v>
      </c>
      <c r="S30" s="80"/>
      <c r="T30" s="80"/>
      <c r="U30" s="77">
        <v>514.50699341116638</v>
      </c>
      <c r="V30" s="84">
        <v>505.1952372478782</v>
      </c>
    </row>
    <row r="31" spans="1:22">
      <c r="A31" s="2">
        <v>2008</v>
      </c>
      <c r="B31" s="77">
        <v>44.044044044044043</v>
      </c>
      <c r="C31" s="77">
        <v>308.63737900223379</v>
      </c>
      <c r="D31" s="80"/>
      <c r="E31" s="80"/>
      <c r="F31" s="77">
        <v>116.62505731899932</v>
      </c>
      <c r="G31" s="77">
        <v>491.9303797468354</v>
      </c>
      <c r="H31" s="77">
        <v>51.04973452189585</v>
      </c>
      <c r="I31" s="80"/>
      <c r="J31" s="77">
        <v>12531.360647445623</v>
      </c>
      <c r="K31" s="77">
        <v>636.78516228748072</v>
      </c>
      <c r="L31" s="77">
        <v>452.89367429340513</v>
      </c>
      <c r="M31" s="77">
        <v>211.04851593374255</v>
      </c>
      <c r="N31" s="77">
        <v>424.65753424657538</v>
      </c>
      <c r="O31" s="80"/>
      <c r="P31" s="77">
        <v>29.756385399983142</v>
      </c>
      <c r="Q31" s="52"/>
      <c r="R31" s="77">
        <v>134.98622589531681</v>
      </c>
      <c r="S31" s="80"/>
      <c r="T31" s="80"/>
      <c r="U31" s="77">
        <v>467.3220265744842</v>
      </c>
      <c r="V31" s="84">
        <v>545.51152693695349</v>
      </c>
    </row>
    <row r="32" spans="1:22">
      <c r="A32" s="2">
        <v>2009</v>
      </c>
      <c r="B32" s="77">
        <v>58.746736292428203</v>
      </c>
      <c r="C32" s="77">
        <v>263.24173636001592</v>
      </c>
      <c r="D32" s="80"/>
      <c r="E32" s="80"/>
      <c r="F32" s="77">
        <v>77.562015938938146</v>
      </c>
      <c r="G32" s="77">
        <v>154.63754352643244</v>
      </c>
      <c r="H32" s="77">
        <v>37.616313601267073</v>
      </c>
      <c r="I32" s="80"/>
      <c r="J32" s="77">
        <v>13693.31619537275</v>
      </c>
      <c r="K32" s="77">
        <v>456.5527990648136</v>
      </c>
      <c r="L32" s="77">
        <v>351.22556624263109</v>
      </c>
      <c r="M32" s="77">
        <v>122.91299605671615</v>
      </c>
      <c r="N32" s="80"/>
      <c r="O32" s="80"/>
      <c r="P32" s="77">
        <v>42.395693135935403</v>
      </c>
      <c r="Q32" s="52"/>
      <c r="R32" s="77">
        <v>92.222806095638461</v>
      </c>
      <c r="S32" s="80"/>
      <c r="T32" s="80"/>
      <c r="U32" s="77">
        <v>372.24551220036551</v>
      </c>
      <c r="V32" s="84">
        <v>548.44328667378068</v>
      </c>
    </row>
    <row r="33" spans="1:25">
      <c r="A33" s="2">
        <v>2010</v>
      </c>
      <c r="B33" s="80"/>
      <c r="C33" s="80"/>
      <c r="D33" s="80"/>
      <c r="E33" s="80"/>
      <c r="F33" s="77">
        <v>79.68812704236656</v>
      </c>
      <c r="G33" s="80"/>
      <c r="H33" s="80"/>
      <c r="I33" s="80"/>
      <c r="J33" s="77">
        <v>10862.486828240251</v>
      </c>
      <c r="K33" s="77">
        <v>303.12699425654114</v>
      </c>
      <c r="L33" s="80"/>
      <c r="M33" s="77">
        <v>102.23415173284914</v>
      </c>
      <c r="N33" s="80"/>
      <c r="O33" s="80"/>
      <c r="P33" s="77">
        <v>82.69009689604205</v>
      </c>
      <c r="Q33" s="80"/>
      <c r="R33" s="80"/>
      <c r="S33" s="80"/>
      <c r="T33" s="80"/>
      <c r="U33" s="77">
        <v>590.96612296110413</v>
      </c>
      <c r="V33" s="84">
        <v>449.71603524434994</v>
      </c>
    </row>
    <row r="34" spans="1:25">
      <c r="A34" s="2">
        <v>2011</v>
      </c>
      <c r="B34" s="80"/>
      <c r="C34" s="80"/>
      <c r="D34" s="80"/>
      <c r="E34" s="80"/>
      <c r="F34" s="77">
        <v>85.38802408817179</v>
      </c>
      <c r="G34" s="80"/>
      <c r="H34" s="80"/>
      <c r="I34" s="80"/>
      <c r="J34" s="77">
        <v>10699.642126789366</v>
      </c>
      <c r="K34" s="77">
        <v>581.00263852242745</v>
      </c>
      <c r="L34" s="80"/>
      <c r="M34" s="77">
        <v>131.30155820348304</v>
      </c>
      <c r="N34" s="80"/>
      <c r="O34" s="80"/>
      <c r="P34" s="77">
        <v>91.684434968017044</v>
      </c>
      <c r="Q34" s="80"/>
      <c r="R34" s="80"/>
      <c r="S34" s="80"/>
      <c r="T34" s="80"/>
      <c r="U34" s="77">
        <v>615.5271828665567</v>
      </c>
      <c r="V34" s="84">
        <v>485.17747867415022</v>
      </c>
    </row>
    <row r="35" spans="1:25">
      <c r="A35" s="2">
        <v>2012</v>
      </c>
      <c r="B35" s="80"/>
      <c r="C35" s="80"/>
      <c r="D35" s="80"/>
      <c r="E35" s="80"/>
      <c r="F35" s="77">
        <v>88.658639036684406</v>
      </c>
      <c r="G35" s="80"/>
      <c r="H35" s="80"/>
      <c r="I35" s="80"/>
      <c r="J35" s="77">
        <v>10612.01910988182</v>
      </c>
      <c r="K35" s="77">
        <v>563.20224719101122</v>
      </c>
      <c r="L35" s="80"/>
      <c r="M35" s="77">
        <v>139.30578003540367</v>
      </c>
      <c r="N35" s="80"/>
      <c r="O35" s="80"/>
      <c r="P35" s="77">
        <v>92.956433952007444</v>
      </c>
      <c r="Q35" s="80"/>
      <c r="R35" s="80"/>
      <c r="S35" s="80"/>
      <c r="T35" s="80"/>
      <c r="U35" s="77">
        <v>553.40516790459264</v>
      </c>
      <c r="V35" s="84">
        <v>498.52696005663779</v>
      </c>
    </row>
    <row r="36" spans="1:25">
      <c r="A36" s="2">
        <v>2013</v>
      </c>
      <c r="B36" s="80"/>
      <c r="C36" s="80"/>
      <c r="D36" s="80"/>
      <c r="E36" s="80"/>
      <c r="F36" s="77">
        <v>99.52715949717448</v>
      </c>
      <c r="G36" s="80"/>
      <c r="H36" s="80"/>
      <c r="I36" s="80"/>
      <c r="J36" s="77">
        <v>11050.013092432575</v>
      </c>
      <c r="K36" s="77">
        <v>590.53549190535489</v>
      </c>
      <c r="L36" s="80"/>
      <c r="M36" s="77">
        <v>147.58477405950879</v>
      </c>
      <c r="N36" s="80"/>
      <c r="O36" s="80"/>
      <c r="P36" s="77">
        <v>88.983708301008534</v>
      </c>
      <c r="Q36" s="80"/>
      <c r="R36" s="80"/>
      <c r="S36" s="80"/>
      <c r="T36" s="80"/>
      <c r="U36" s="77">
        <v>520.72319729329672</v>
      </c>
      <c r="V36" s="84">
        <v>494.26797498479715</v>
      </c>
    </row>
    <row r="37" spans="1:25">
      <c r="A37" s="2"/>
      <c r="B37" s="80"/>
      <c r="C37" s="80"/>
      <c r="D37" s="80"/>
      <c r="E37" s="80"/>
      <c r="F37" s="77"/>
      <c r="G37" s="80"/>
      <c r="H37" s="80"/>
      <c r="I37" s="80"/>
      <c r="J37" s="77"/>
      <c r="K37" s="77"/>
      <c r="L37" s="80"/>
      <c r="M37" s="77"/>
      <c r="N37" s="80"/>
      <c r="O37" s="80"/>
      <c r="P37" s="77"/>
      <c r="Q37" s="80"/>
      <c r="R37" s="80"/>
      <c r="S37" s="80"/>
      <c r="T37" s="80"/>
      <c r="U37" s="77"/>
      <c r="V37" s="84"/>
    </row>
    <row r="38" spans="1:25">
      <c r="A38" s="2" t="s">
        <v>63</v>
      </c>
      <c r="B38" s="80"/>
      <c r="C38" s="80"/>
      <c r="D38" s="80"/>
      <c r="E38" s="80"/>
      <c r="F38" s="77"/>
      <c r="G38" s="80"/>
      <c r="H38" s="80"/>
      <c r="I38" s="80"/>
      <c r="J38" s="77"/>
      <c r="K38" s="77"/>
      <c r="L38" s="80"/>
      <c r="M38" s="77"/>
      <c r="N38" s="80"/>
      <c r="O38" s="80"/>
      <c r="P38" s="77"/>
      <c r="Q38" s="80"/>
      <c r="R38" s="80"/>
      <c r="S38" s="80"/>
      <c r="T38" s="80"/>
      <c r="U38" s="77"/>
      <c r="V38" s="84"/>
      <c r="W38" s="37"/>
      <c r="X38" s="37"/>
      <c r="Y38" s="37"/>
    </row>
    <row r="39" spans="1:25">
      <c r="A39" s="2" t="s">
        <v>66</v>
      </c>
      <c r="B39" s="54">
        <f>((B32/B10)^(1/($A$32-$A$10))-1)*100</f>
        <v>2.2325911540690191</v>
      </c>
      <c r="C39" s="54">
        <f t="shared" ref="C39:V39" si="0">((C32/C10)^(1/($A$32-$A$10))-1)*100</f>
        <v>10.884350570032364</v>
      </c>
      <c r="D39" s="54"/>
      <c r="E39" s="54"/>
      <c r="F39" s="54">
        <f t="shared" si="0"/>
        <v>11.305908741453496</v>
      </c>
      <c r="G39" s="54"/>
      <c r="H39" s="54">
        <f t="shared" si="0"/>
        <v>13.401075720444911</v>
      </c>
      <c r="I39" s="54"/>
      <c r="J39" s="54">
        <f t="shared" si="0"/>
        <v>2.1058461038981902</v>
      </c>
      <c r="K39" s="54">
        <f t="shared" si="0"/>
        <v>5.0583676406137368</v>
      </c>
      <c r="L39" s="54">
        <f t="shared" si="0"/>
        <v>3.7824860742609934</v>
      </c>
      <c r="M39" s="54">
        <f t="shared" si="0"/>
        <v>5.3810371505766508</v>
      </c>
      <c r="N39" s="54"/>
      <c r="O39" s="54"/>
      <c r="P39" s="54">
        <f t="shared" si="0"/>
        <v>5.0234821926682827</v>
      </c>
      <c r="Q39" s="54"/>
      <c r="R39" s="54">
        <f t="shared" si="0"/>
        <v>1.3608187784251324</v>
      </c>
      <c r="S39" s="54"/>
      <c r="T39" s="54"/>
      <c r="U39" s="54">
        <f t="shared" si="0"/>
        <v>-2.6368125760379169</v>
      </c>
      <c r="V39" s="53">
        <f t="shared" si="0"/>
        <v>2.3755321127443718</v>
      </c>
      <c r="W39" s="37"/>
      <c r="X39" s="37"/>
      <c r="Y39" s="37"/>
    </row>
    <row r="40" spans="1:25">
      <c r="A40" s="2" t="s">
        <v>67</v>
      </c>
      <c r="B40" s="54">
        <f>((B32/B23)^(1/9)-1)*100</f>
        <v>-4.8504858174452492</v>
      </c>
      <c r="C40" s="54">
        <f t="shared" ref="C40:V40" si="1">((C32/C23)^(1/9)-1)*100</f>
        <v>-5.8584205074281854</v>
      </c>
      <c r="D40" s="54"/>
      <c r="E40" s="54"/>
      <c r="F40" s="54">
        <f t="shared" si="1"/>
        <v>9.3811141292379663</v>
      </c>
      <c r="G40" s="54">
        <f t="shared" si="1"/>
        <v>-6.0213669019112963</v>
      </c>
      <c r="H40" s="54">
        <f t="shared" si="1"/>
        <v>-2.2398358321092715</v>
      </c>
      <c r="I40" s="54"/>
      <c r="J40" s="54">
        <f t="shared" si="1"/>
        <v>-2.8611207737314959</v>
      </c>
      <c r="K40" s="54">
        <f t="shared" si="1"/>
        <v>4.8725384417869</v>
      </c>
      <c r="L40" s="54">
        <f t="shared" si="1"/>
        <v>10.735060070742119</v>
      </c>
      <c r="M40" s="54">
        <f t="shared" si="1"/>
        <v>-6.2405851315153971</v>
      </c>
      <c r="N40" s="54"/>
      <c r="O40" s="54"/>
      <c r="P40" s="54">
        <f t="shared" si="1"/>
        <v>-10.134752487383059</v>
      </c>
      <c r="Q40" s="54"/>
      <c r="R40" s="54">
        <f t="shared" si="1"/>
        <v>2.589871960665846</v>
      </c>
      <c r="S40" s="54"/>
      <c r="T40" s="54"/>
      <c r="U40" s="54">
        <f t="shared" si="1"/>
        <v>-10.608281473820169</v>
      </c>
      <c r="V40" s="53">
        <f t="shared" si="1"/>
        <v>-3.4859901976088348</v>
      </c>
      <c r="W40" s="37"/>
      <c r="X40" s="37"/>
      <c r="Y40" s="37"/>
    </row>
    <row r="41" spans="1:25">
      <c r="A41" s="2"/>
      <c r="B41" s="52"/>
      <c r="C41" s="52"/>
      <c r="D41" s="52"/>
      <c r="E41" s="52"/>
      <c r="F41" s="52"/>
      <c r="G41" s="52"/>
      <c r="H41" s="52"/>
      <c r="I41" s="52"/>
      <c r="J41" s="52"/>
      <c r="K41" s="52"/>
      <c r="L41" s="52"/>
      <c r="M41" s="52"/>
      <c r="N41" s="52"/>
      <c r="O41" s="52"/>
      <c r="P41" s="52"/>
      <c r="Q41" s="52"/>
      <c r="R41" s="52"/>
      <c r="S41" s="52"/>
      <c r="T41" s="52"/>
      <c r="U41" s="52"/>
      <c r="V41" s="51"/>
    </row>
    <row r="42" spans="1:25" ht="29.25" customHeight="1">
      <c r="A42" s="142" t="s">
        <v>73</v>
      </c>
      <c r="B42" s="162"/>
      <c r="C42" s="162"/>
      <c r="D42" s="162"/>
      <c r="E42" s="162"/>
      <c r="F42" s="162"/>
      <c r="G42" s="162"/>
      <c r="H42" s="162"/>
      <c r="I42" s="162"/>
      <c r="J42" s="162"/>
      <c r="K42" s="162"/>
      <c r="L42" s="162"/>
      <c r="M42" s="162"/>
      <c r="N42" s="162"/>
      <c r="O42" s="162"/>
      <c r="P42" s="162"/>
      <c r="Q42" s="162"/>
      <c r="R42" s="162"/>
      <c r="S42" s="162"/>
      <c r="T42" s="162"/>
      <c r="U42" s="162"/>
      <c r="V42" s="163"/>
    </row>
  </sheetData>
  <mergeCells count="2">
    <mergeCell ref="A1:V1"/>
    <mergeCell ref="A42:V42"/>
  </mergeCells>
  <printOptions horizontalCentered="1" verticalCentered="1"/>
  <pageMargins left="0.70866141732283472" right="0.70866141732283472" top="0.74803149606299213" bottom="0.74803149606299213" header="0.31496062992125984" footer="0.31496062992125984"/>
  <pageSetup scale="58" orientation="landscape" horizontalDpi="4294967292" verticalDpi="0" r:id="rId1"/>
</worksheet>
</file>

<file path=xl/worksheets/sheet111.xml><?xml version="1.0" encoding="utf-8"?>
<worksheet xmlns="http://schemas.openxmlformats.org/spreadsheetml/2006/main" xmlns:r="http://schemas.openxmlformats.org/officeDocument/2006/relationships">
  <dimension ref="A1:Y42"/>
  <sheetViews>
    <sheetView view="pageBreakPreview" topLeftCell="A22" zoomScale="85" zoomScaleNormal="100" zoomScaleSheetLayoutView="85" workbookViewId="0">
      <selection activeCell="O29" sqref="O29"/>
    </sheetView>
  </sheetViews>
  <sheetFormatPr defaultRowHeight="15"/>
  <cols>
    <col min="1" max="1" width="9.85546875" style="1" customWidth="1"/>
  </cols>
  <sheetData>
    <row r="1" spans="1:22">
      <c r="A1" s="145" t="s">
        <v>55</v>
      </c>
      <c r="B1" s="146"/>
      <c r="C1" s="146"/>
      <c r="D1" s="146"/>
      <c r="E1" s="146"/>
      <c r="F1" s="146"/>
      <c r="G1" s="146"/>
      <c r="H1" s="146"/>
      <c r="I1" s="146"/>
      <c r="J1" s="146"/>
      <c r="K1" s="146"/>
      <c r="L1" s="146"/>
      <c r="M1" s="146"/>
      <c r="N1" s="146"/>
      <c r="O1" s="146"/>
      <c r="P1" s="146"/>
      <c r="Q1" s="146"/>
      <c r="R1" s="146"/>
      <c r="S1" s="146"/>
      <c r="T1" s="146"/>
      <c r="U1" s="146"/>
      <c r="V1" s="147"/>
    </row>
    <row r="2" spans="1:22" ht="102.75">
      <c r="A2" s="2"/>
      <c r="B2" s="3" t="s">
        <v>19</v>
      </c>
      <c r="C2" s="3" t="s">
        <v>14</v>
      </c>
      <c r="D2" s="3" t="s">
        <v>15</v>
      </c>
      <c r="E2" s="3" t="s">
        <v>16</v>
      </c>
      <c r="F2" s="3" t="s">
        <v>17</v>
      </c>
      <c r="G2" s="3" t="s">
        <v>18</v>
      </c>
      <c r="H2" s="3" t="s">
        <v>20</v>
      </c>
      <c r="I2" s="3" t="s">
        <v>21</v>
      </c>
      <c r="J2" s="3" t="s">
        <v>22</v>
      </c>
      <c r="K2" s="3" t="s">
        <v>24</v>
      </c>
      <c r="L2" s="3" t="s">
        <v>25</v>
      </c>
      <c r="M2" s="3" t="s">
        <v>26</v>
      </c>
      <c r="N2" s="3" t="s">
        <v>27</v>
      </c>
      <c r="O2" s="3" t="s">
        <v>28</v>
      </c>
      <c r="P2" s="3" t="s">
        <v>43</v>
      </c>
      <c r="Q2" s="3" t="s">
        <v>44</v>
      </c>
      <c r="R2" s="3" t="s">
        <v>31</v>
      </c>
      <c r="S2" s="38" t="s">
        <v>35</v>
      </c>
      <c r="T2" s="38" t="s">
        <v>45</v>
      </c>
      <c r="U2" s="38" t="s">
        <v>46</v>
      </c>
      <c r="V2" s="58" t="s">
        <v>33</v>
      </c>
    </row>
    <row r="3" spans="1:22">
      <c r="A3" s="2">
        <v>1980</v>
      </c>
      <c r="B3" s="54"/>
      <c r="C3" s="54"/>
      <c r="D3" s="54"/>
      <c r="E3" s="54"/>
      <c r="F3" s="54">
        <f>'8a'!F3/'8a'!$V3*100</f>
        <v>3.0571493586832417</v>
      </c>
      <c r="G3" s="54"/>
      <c r="H3" s="54"/>
      <c r="I3" s="54">
        <f>'8a'!I3/'8a'!$V3*100</f>
        <v>19.832420986908719</v>
      </c>
      <c r="J3" s="54"/>
      <c r="K3" s="54"/>
      <c r="L3" s="54"/>
      <c r="M3" s="54">
        <f>'8a'!M3/'8a'!$V3*100</f>
        <v>20.726204501027301</v>
      </c>
      <c r="N3" s="54"/>
      <c r="O3" s="54"/>
      <c r="P3" s="54">
        <f>'8a'!P3/'8a'!$V3*100</f>
        <v>2.7083686457195908</v>
      </c>
      <c r="Q3" s="54"/>
      <c r="R3" s="54"/>
      <c r="S3" s="54"/>
      <c r="T3" s="54"/>
      <c r="U3" s="54">
        <f>'8a'!U3/'8a'!$V3*100</f>
        <v>58.071995049726553</v>
      </c>
      <c r="V3" s="53">
        <f>'8a'!V3/'8a'!$V3*100</f>
        <v>100</v>
      </c>
    </row>
    <row r="4" spans="1:22">
      <c r="A4" s="2">
        <v>1981</v>
      </c>
      <c r="B4" s="54"/>
      <c r="C4" s="54"/>
      <c r="D4" s="54"/>
      <c r="E4" s="54"/>
      <c r="F4" s="54">
        <f>'8a'!F4/'8a'!$V4*100</f>
        <v>3.1166409133831232</v>
      </c>
      <c r="G4" s="54"/>
      <c r="H4" s="54"/>
      <c r="I4" s="54">
        <f>'8a'!I4/'8a'!$V4*100</f>
        <v>13.792832613297962</v>
      </c>
      <c r="J4" s="54"/>
      <c r="K4" s="54"/>
      <c r="L4" s="54"/>
      <c r="M4" s="54">
        <f>'8a'!M4/'8a'!$V4*100</f>
        <v>2.6326480673057557</v>
      </c>
      <c r="N4" s="54"/>
      <c r="O4" s="54"/>
      <c r="P4" s="54">
        <f>'8a'!P4/'8a'!$V4*100</f>
        <v>1.5469428302946402</v>
      </c>
      <c r="Q4" s="54"/>
      <c r="R4" s="54"/>
      <c r="S4" s="54"/>
      <c r="T4" s="54"/>
      <c r="U4" s="54">
        <f>'8a'!U4/'8a'!$V4*100</f>
        <v>96.822542115499061</v>
      </c>
      <c r="V4" s="53">
        <f>'8a'!V4/'8a'!$V4*100</f>
        <v>100</v>
      </c>
    </row>
    <row r="5" spans="1:22">
      <c r="A5" s="2">
        <v>1982</v>
      </c>
      <c r="B5" s="54"/>
      <c r="C5" s="54"/>
      <c r="D5" s="54"/>
      <c r="E5" s="54"/>
      <c r="F5" s="54">
        <f>'8a'!F5/'8a'!$V5*100</f>
        <v>2.0074132526024022</v>
      </c>
      <c r="G5" s="54"/>
      <c r="H5" s="54"/>
      <c r="I5" s="54">
        <f>'8a'!I5/'8a'!$V5*100</f>
        <v>10.971970609291647</v>
      </c>
      <c r="J5" s="54"/>
      <c r="K5" s="54"/>
      <c r="L5" s="54"/>
      <c r="M5" s="54">
        <f>'8a'!M5/'8a'!$V5*100</f>
        <v>2.1666542259939039</v>
      </c>
      <c r="N5" s="54"/>
      <c r="O5" s="54"/>
      <c r="P5" s="54">
        <f>'8a'!P5/'8a'!$V5*100</f>
        <v>1.8508763474891066</v>
      </c>
      <c r="Q5" s="54"/>
      <c r="R5" s="54"/>
      <c r="S5" s="54"/>
      <c r="T5" s="54"/>
      <c r="U5" s="54">
        <f>'8a'!U5/'8a'!$V5*100</f>
        <v>85.144174042064193</v>
      </c>
      <c r="V5" s="53">
        <f>'8a'!V5/'8a'!$V5*100</f>
        <v>100</v>
      </c>
    </row>
    <row r="6" spans="1:22">
      <c r="A6" s="2">
        <v>1983</v>
      </c>
      <c r="B6" s="54"/>
      <c r="C6" s="54"/>
      <c r="D6" s="54"/>
      <c r="E6" s="54"/>
      <c r="F6" s="54">
        <f>'8a'!F6/'8a'!$V6*100</f>
        <v>2.559464889869985</v>
      </c>
      <c r="G6" s="54"/>
      <c r="H6" s="54"/>
      <c r="I6" s="54">
        <f>'8a'!I6/'8a'!$V6*100</f>
        <v>14.468735437066321</v>
      </c>
      <c r="J6" s="54"/>
      <c r="K6" s="54"/>
      <c r="L6" s="54"/>
      <c r="M6" s="54">
        <f>'8a'!M6/'8a'!$V6*100</f>
        <v>3.7848232881859638</v>
      </c>
      <c r="N6" s="54"/>
      <c r="O6" s="54"/>
      <c r="P6" s="54">
        <f>'8a'!P6/'8a'!$V6*100</f>
        <v>2.7828452245489772</v>
      </c>
      <c r="Q6" s="54"/>
      <c r="R6" s="54"/>
      <c r="S6" s="54"/>
      <c r="T6" s="54"/>
      <c r="U6" s="54">
        <f>'8a'!U6/'8a'!$V6*100</f>
        <v>138.77499004715031</v>
      </c>
      <c r="V6" s="53">
        <f>'8a'!V6/'8a'!$V6*100</f>
        <v>100</v>
      </c>
    </row>
    <row r="7" spans="1:22">
      <c r="A7" s="2">
        <v>1984</v>
      </c>
      <c r="B7" s="54"/>
      <c r="C7" s="54"/>
      <c r="D7" s="54"/>
      <c r="E7" s="54"/>
      <c r="F7" s="54">
        <f>'8a'!F7/'8a'!$V7*100</f>
        <v>2.0643687970162463</v>
      </c>
      <c r="G7" s="54"/>
      <c r="H7" s="54"/>
      <c r="I7" s="54">
        <f>'8a'!I7/'8a'!$V7*100</f>
        <v>13.741598807713853</v>
      </c>
      <c r="J7" s="54"/>
      <c r="K7" s="54"/>
      <c r="L7" s="54"/>
      <c r="M7" s="54">
        <f>'8a'!M7/'8a'!$V7*100</f>
        <v>6.5882228311025335</v>
      </c>
      <c r="N7" s="54"/>
      <c r="O7" s="54"/>
      <c r="P7" s="54">
        <f>'8a'!P7/'8a'!$V7*100</f>
        <v>6.0298581286124469</v>
      </c>
      <c r="Q7" s="54"/>
      <c r="R7" s="54"/>
      <c r="S7" s="54"/>
      <c r="T7" s="54"/>
      <c r="U7" s="54">
        <f>'8a'!U7/'8a'!$V7*100</f>
        <v>196.41000701625256</v>
      </c>
      <c r="V7" s="53">
        <f>'8a'!V7/'8a'!$V7*100</f>
        <v>100</v>
      </c>
    </row>
    <row r="8" spans="1:22">
      <c r="A8" s="2">
        <v>1985</v>
      </c>
      <c r="B8" s="54"/>
      <c r="C8" s="54"/>
      <c r="D8" s="54"/>
      <c r="E8" s="54"/>
      <c r="F8" s="54">
        <f>'8a'!F8/'8a'!$V8*100</f>
        <v>3.4132248585595959</v>
      </c>
      <c r="G8" s="54"/>
      <c r="H8" s="54"/>
      <c r="I8" s="54">
        <f>'8a'!I8/'8a'!$V8*100</f>
        <v>27.255244362170135</v>
      </c>
      <c r="J8" s="54"/>
      <c r="K8" s="54"/>
      <c r="L8" s="54"/>
      <c r="M8" s="54">
        <f>'8a'!M8/'8a'!$V8*100</f>
        <v>7.5733336474208119</v>
      </c>
      <c r="N8" s="54"/>
      <c r="O8" s="54"/>
      <c r="P8" s="54">
        <f>'8a'!P8/'8a'!$V8*100</f>
        <v>4.6636414826391439</v>
      </c>
      <c r="Q8" s="54"/>
      <c r="R8" s="54"/>
      <c r="S8" s="54"/>
      <c r="T8" s="54"/>
      <c r="U8" s="54">
        <f>'8a'!U8/'8a'!$V8*100</f>
        <v>197.88255187842563</v>
      </c>
      <c r="V8" s="53">
        <f>'8a'!V8/'8a'!$V8*100</f>
        <v>100</v>
      </c>
    </row>
    <row r="9" spans="1:22">
      <c r="A9" s="2">
        <v>1986</v>
      </c>
      <c r="B9" s="54"/>
      <c r="C9" s="54"/>
      <c r="D9" s="54"/>
      <c r="E9" s="54"/>
      <c r="F9" s="54">
        <f>'8a'!F9/'8a'!$V9*100</f>
        <v>1.9614864913209322</v>
      </c>
      <c r="G9" s="54"/>
      <c r="H9" s="54"/>
      <c r="I9" s="54">
        <f>'8a'!I9/'8a'!$V9*100</f>
        <v>14.584437215341724</v>
      </c>
      <c r="J9" s="54"/>
      <c r="K9" s="54"/>
      <c r="L9" s="54"/>
      <c r="M9" s="54">
        <f>'8a'!M9/'8a'!$V9*100</f>
        <v>12.636481925896071</v>
      </c>
      <c r="N9" s="54"/>
      <c r="O9" s="54"/>
      <c r="P9" s="54">
        <f>'8a'!P9/'8a'!$V9*100</f>
        <v>5.3853138625964974</v>
      </c>
      <c r="Q9" s="54"/>
      <c r="R9" s="54"/>
      <c r="S9" s="54"/>
      <c r="T9" s="54"/>
      <c r="U9" s="54">
        <f>'8a'!U9/'8a'!$V9*100</f>
        <v>209.9220199010571</v>
      </c>
      <c r="V9" s="53">
        <f>'8a'!V9/'8a'!$V9*100</f>
        <v>100</v>
      </c>
    </row>
    <row r="10" spans="1:22">
      <c r="A10" s="2">
        <v>1987</v>
      </c>
      <c r="B10" s="54">
        <f>'8a'!B10/'8a'!$V10*100</f>
        <v>11.045915078342794</v>
      </c>
      <c r="C10" s="54">
        <f>'8a'!C10/'8a'!$V10*100</f>
        <v>8.2869200471351157</v>
      </c>
      <c r="D10" s="54"/>
      <c r="E10" s="54"/>
      <c r="F10" s="54">
        <f>'8a'!F10/'8a'!$V10*100</f>
        <v>2.2461166928344665</v>
      </c>
      <c r="G10" s="54"/>
      <c r="H10" s="54">
        <f>'8a'!H10/'8a'!$V10*100</f>
        <v>0.72274061226631048</v>
      </c>
      <c r="I10" s="54">
        <f>'8a'!I10/'8a'!$V10*100</f>
        <v>13.160047302108463</v>
      </c>
      <c r="J10" s="54">
        <f>'8a'!J10/'8a'!$V10*100</f>
        <v>2645.9358547258594</v>
      </c>
      <c r="K10" s="54">
        <f>'8a'!K10/'8a'!$V10*100</f>
        <v>47.119513903208372</v>
      </c>
      <c r="L10" s="54">
        <f>'8a'!L10/'8a'!$V10*100</f>
        <v>47.428637156255512</v>
      </c>
      <c r="M10" s="54">
        <f>'8a'!M10/'8a'!$V10*100</f>
        <v>11.857893844044348</v>
      </c>
      <c r="N10" s="54"/>
      <c r="O10" s="54"/>
      <c r="P10" s="54">
        <f>'8a'!P10/'8a'!$V10*100</f>
        <v>4.4076256077638956</v>
      </c>
      <c r="Q10" s="54">
        <f>'8a'!R10/'8a'!$V10*100</f>
        <v>20.935337778370496</v>
      </c>
      <c r="R10" s="54"/>
      <c r="S10" s="54"/>
      <c r="T10" s="54"/>
      <c r="U10" s="54">
        <f>'8a'!U10/'8a'!$V10*100</f>
        <v>204.79922191721468</v>
      </c>
      <c r="V10" s="53">
        <f>'8a'!V10/'8a'!$V10*100</f>
        <v>100</v>
      </c>
    </row>
    <row r="11" spans="1:22">
      <c r="A11" s="2">
        <v>1988</v>
      </c>
      <c r="B11" s="54">
        <f>'8a'!B11/'8a'!$V11*100</f>
        <v>10.555075619132557</v>
      </c>
      <c r="C11" s="54">
        <f>'8a'!C11/'8a'!$V11*100</f>
        <v>7.5240391907058584</v>
      </c>
      <c r="D11" s="54"/>
      <c r="E11" s="54"/>
      <c r="F11" s="54">
        <f>'8a'!F11/'8a'!$V11*100</f>
        <v>1.6249603280027507</v>
      </c>
      <c r="G11" s="54"/>
      <c r="H11" s="54">
        <f>'8a'!H11/'8a'!$V11*100</f>
        <v>1.2805695730727968</v>
      </c>
      <c r="I11" s="54">
        <f>'8a'!I11/'8a'!$V11*100</f>
        <v>9.3245366116653265</v>
      </c>
      <c r="J11" s="54">
        <f>'8a'!J11/'8a'!$V11*100</f>
        <v>2757.3638058692741</v>
      </c>
      <c r="K11" s="54">
        <f>'8a'!K11/'8a'!$V11*100</f>
        <v>55.555936644833473</v>
      </c>
      <c r="L11" s="54">
        <f>'8a'!L11/'8a'!$V11*100</f>
        <v>48.767275671734275</v>
      </c>
      <c r="M11" s="54">
        <f>'8a'!M11/'8a'!$V11*100</f>
        <v>11.206135149482149</v>
      </c>
      <c r="N11" s="54"/>
      <c r="O11" s="54"/>
      <c r="P11" s="54">
        <f>'8a'!P11/'8a'!$V11*100</f>
        <v>4.0101204838755313</v>
      </c>
      <c r="Q11" s="54">
        <f>'8a'!R11/'8a'!$V11*100</f>
        <v>21.384111384111389</v>
      </c>
      <c r="R11" s="54"/>
      <c r="S11" s="54"/>
      <c r="T11" s="54"/>
      <c r="U11" s="54">
        <f>'8a'!U11/'8a'!$V11*100</f>
        <v>195.70779590224393</v>
      </c>
      <c r="V11" s="53">
        <f>'8a'!V11/'8a'!$V11*100</f>
        <v>100</v>
      </c>
    </row>
    <row r="12" spans="1:22">
      <c r="A12" s="2">
        <v>1989</v>
      </c>
      <c r="B12" s="54">
        <f>'8a'!B12/'8a'!$V12*100</f>
        <v>14.189913436497523</v>
      </c>
      <c r="C12" s="54">
        <f>'8a'!C12/'8a'!$V12*100</f>
        <v>7.1151106847010706</v>
      </c>
      <c r="D12" s="54"/>
      <c r="E12" s="54"/>
      <c r="F12" s="54">
        <f>'8a'!F12/'8a'!$V12*100</f>
        <v>2.4666469361054504</v>
      </c>
      <c r="G12" s="54">
        <f>'8a'!G12/'8a'!$V12*100</f>
        <v>12.371914461932629</v>
      </c>
      <c r="H12" s="54">
        <f>'8a'!H12/'8a'!$V12*100</f>
        <v>1.5378987532403794</v>
      </c>
      <c r="I12" s="54">
        <f>'8a'!I12/'8a'!$V12*100</f>
        <v>12.761393747700753</v>
      </c>
      <c r="J12" s="54">
        <f>'8a'!J12/'8a'!$V12*100</f>
        <v>2639.118993773473</v>
      </c>
      <c r="K12" s="54">
        <f>'8a'!K12/'8a'!$V12*100</f>
        <v>43.40084146709178</v>
      </c>
      <c r="L12" s="54">
        <f>'8a'!L12/'8a'!$V12*100</f>
        <v>47.163103286737332</v>
      </c>
      <c r="M12" s="54">
        <f>'8a'!M12/'8a'!$V12*100</f>
        <v>10.273769630552414</v>
      </c>
      <c r="N12" s="54"/>
      <c r="O12" s="54"/>
      <c r="P12" s="54">
        <f>'8a'!P12/'8a'!$V12*100</f>
        <v>4.4262404164880209</v>
      </c>
      <c r="Q12" s="54">
        <f>'8a'!R12/'8a'!$V12*100</f>
        <v>19.694444696536664</v>
      </c>
      <c r="R12" s="54"/>
      <c r="S12" s="54"/>
      <c r="T12" s="54"/>
      <c r="U12" s="54">
        <f>'8a'!U12/'8a'!$V12*100</f>
        <v>216.47101710217817</v>
      </c>
      <c r="V12" s="53">
        <f>'8a'!V12/'8a'!$V12*100</f>
        <v>100</v>
      </c>
    </row>
    <row r="13" spans="1:22">
      <c r="A13" s="2">
        <v>1990</v>
      </c>
      <c r="B13" s="54">
        <f>'8a'!B13/'8a'!$V13*100</f>
        <v>9.8417527208440152</v>
      </c>
      <c r="C13" s="54">
        <f>'8a'!C13/'8a'!$V13*100</f>
        <v>5.2560995642849342</v>
      </c>
      <c r="D13" s="54"/>
      <c r="E13" s="54"/>
      <c r="F13" s="54">
        <f>'8a'!F13/'8a'!$V13*100</f>
        <v>2.3784675798947212</v>
      </c>
      <c r="G13" s="54">
        <f>'8a'!G13/'8a'!$V13*100</f>
        <v>0</v>
      </c>
      <c r="H13" s="54">
        <f>'8a'!H13/'8a'!$V13*100</f>
        <v>1.6144767133473688</v>
      </c>
      <c r="I13" s="54">
        <f>'8a'!I13/'8a'!$V13*100</f>
        <v>3.3578462180505935</v>
      </c>
      <c r="J13" s="54">
        <f>'8a'!J13/'8a'!$V13*100</f>
        <v>2820.4472940758665</v>
      </c>
      <c r="K13" s="54">
        <f>'8a'!K13/'8a'!$V13*100</f>
        <v>29.843090101768322</v>
      </c>
      <c r="L13" s="54">
        <f>'8a'!L13/'8a'!$V13*100</f>
        <v>46.790823901667274</v>
      </c>
      <c r="M13" s="54">
        <f>'8a'!M13/'8a'!$V13*100</f>
        <v>9.0846858795828194</v>
      </c>
      <c r="N13" s="54"/>
      <c r="O13" s="54"/>
      <c r="P13" s="54">
        <f>'8a'!P13/'8a'!$V13*100</f>
        <v>4.176500435645174</v>
      </c>
      <c r="Q13" s="54">
        <f>'8a'!R13/'8a'!$V13*100</f>
        <v>18.242036608837143</v>
      </c>
      <c r="R13" s="54"/>
      <c r="S13" s="54"/>
      <c r="T13" s="54"/>
      <c r="U13" s="54">
        <f>'8a'!U13/'8a'!$V13*100</f>
        <v>205.271716346885</v>
      </c>
      <c r="V13" s="53">
        <f>'8a'!V13/'8a'!$V13*100</f>
        <v>100</v>
      </c>
    </row>
    <row r="14" spans="1:22">
      <c r="A14" s="2">
        <v>1991</v>
      </c>
      <c r="B14" s="54">
        <f>'8a'!B14/'8a'!$V14*100</f>
        <v>8.1738911521910413</v>
      </c>
      <c r="C14" s="54">
        <f>'8a'!C14/'8a'!$V14*100</f>
        <v>5.6730150791329201</v>
      </c>
      <c r="D14" s="54"/>
      <c r="E14" s="54"/>
      <c r="F14" s="54">
        <f>'8a'!F14/'8a'!$V14*100</f>
        <v>1.7653381949770564</v>
      </c>
      <c r="G14" s="54">
        <f>'8a'!G14/'8a'!$V14*100</f>
        <v>0</v>
      </c>
      <c r="H14" s="54">
        <f>'8a'!H14/'8a'!$V14*100</f>
        <v>2.0890445184538611</v>
      </c>
      <c r="I14" s="54">
        <f>'8a'!I14/'8a'!$V14*100</f>
        <v>15.510320923819116</v>
      </c>
      <c r="J14" s="54">
        <f>'8a'!J14/'8a'!$V14*100</f>
        <v>2866.598699160566</v>
      </c>
      <c r="K14" s="54">
        <f>'8a'!K14/'8a'!$V14*100</f>
        <v>18.861054977523519</v>
      </c>
      <c r="L14" s="54">
        <f>'8a'!L14/'8a'!$V14*100</f>
        <v>48.253444086828026</v>
      </c>
      <c r="M14" s="54">
        <f>'8a'!M14/'8a'!$V14*100</f>
        <v>10.822881341160615</v>
      </c>
      <c r="N14" s="54"/>
      <c r="O14" s="54"/>
      <c r="P14" s="54">
        <f>'8a'!P14/'8a'!$V14*100</f>
        <v>5.7994930094186978</v>
      </c>
      <c r="Q14" s="54">
        <f>'8a'!R14/'8a'!$V14*100</f>
        <v>12.347314530639842</v>
      </c>
      <c r="R14" s="54"/>
      <c r="S14" s="54"/>
      <c r="T14" s="54"/>
      <c r="U14" s="54">
        <f>'8a'!U14/'8a'!$V14*100</f>
        <v>212.8690449392646</v>
      </c>
      <c r="V14" s="53">
        <f>'8a'!V14/'8a'!$V14*100</f>
        <v>100</v>
      </c>
    </row>
    <row r="15" spans="1:22">
      <c r="A15" s="2">
        <v>1992</v>
      </c>
      <c r="B15" s="54">
        <f>'8a'!B15/'8a'!$V15*100</f>
        <v>6.4486726987730201</v>
      </c>
      <c r="C15" s="54">
        <f>'8a'!C15/'8a'!$V15*100</f>
        <v>8.7755924094720044</v>
      </c>
      <c r="D15" s="54"/>
      <c r="E15" s="54"/>
      <c r="F15" s="54">
        <f>'8a'!F15/'8a'!$V15*100</f>
        <v>1.5814099086086115</v>
      </c>
      <c r="G15" s="54">
        <f>'8a'!G15/'8a'!$V15*100</f>
        <v>0</v>
      </c>
      <c r="H15" s="54">
        <f>'8a'!H15/'8a'!$V15*100</f>
        <v>2.5503892176752121</v>
      </c>
      <c r="I15" s="54">
        <f>'8a'!I15/'8a'!$V15*100</f>
        <v>12.944615760692907</v>
      </c>
      <c r="J15" s="54">
        <f>'8a'!J15/'8a'!$V15*100</f>
        <v>2950.954721864965</v>
      </c>
      <c r="K15" s="54">
        <f>'8a'!K15/'8a'!$V15*100</f>
        <v>24.300745241530215</v>
      </c>
      <c r="L15" s="54">
        <f>'8a'!L15/'8a'!$V15*100</f>
        <v>63.830420378122085</v>
      </c>
      <c r="M15" s="54">
        <f>'8a'!M15/'8a'!$V15*100</f>
        <v>13.819119376793093</v>
      </c>
      <c r="N15" s="54"/>
      <c r="O15" s="54"/>
      <c r="P15" s="54">
        <f>'8a'!P15/'8a'!$V15*100</f>
        <v>4.6345818999059256</v>
      </c>
      <c r="Q15" s="54">
        <f>'8a'!R15/'8a'!$V15*100</f>
        <v>13.226169206216934</v>
      </c>
      <c r="R15" s="54"/>
      <c r="S15" s="54"/>
      <c r="T15" s="54"/>
      <c r="U15" s="54">
        <f>'8a'!U15/'8a'!$V15*100</f>
        <v>180.26533514178269</v>
      </c>
      <c r="V15" s="53">
        <f>'8a'!V15/'8a'!$V15*100</f>
        <v>100</v>
      </c>
    </row>
    <row r="16" spans="1:22">
      <c r="A16" s="2">
        <v>1993</v>
      </c>
      <c r="B16" s="54">
        <f>'8a'!B16/'8a'!$V16*100</f>
        <v>7.0672110167665743</v>
      </c>
      <c r="C16" s="54">
        <f>'8a'!C16/'8a'!$V16*100</f>
        <v>7.3971851607689683</v>
      </c>
      <c r="D16" s="54"/>
      <c r="E16" s="54"/>
      <c r="F16" s="54">
        <f>'8a'!F16/'8a'!$V16*100</f>
        <v>2.9314308286722865</v>
      </c>
      <c r="G16" s="54">
        <f>'8a'!G16/'8a'!$V16*100</f>
        <v>1.6568406218626053</v>
      </c>
      <c r="H16" s="54">
        <f>'8a'!H16/'8a'!$V16*100</f>
        <v>3.5884721509300435</v>
      </c>
      <c r="I16" s="54">
        <f>'8a'!I16/'8a'!$V16*100</f>
        <v>10.095371498119897</v>
      </c>
      <c r="J16" s="54">
        <f>'8a'!J16/'8a'!$V16*100</f>
        <v>2855.4893195890822</v>
      </c>
      <c r="K16" s="54">
        <f>'8a'!K16/'8a'!$V16*100</f>
        <v>44.18347847467912</v>
      </c>
      <c r="L16" s="54">
        <f>'8a'!L16/'8a'!$V16*100</f>
        <v>56.162810702926954</v>
      </c>
      <c r="M16" s="54">
        <f>'8a'!M16/'8a'!$V16*100</f>
        <v>16.382058733289576</v>
      </c>
      <c r="N16" s="54"/>
      <c r="O16" s="54"/>
      <c r="P16" s="54">
        <f>'8a'!P16/'8a'!$V16*100</f>
        <v>5.9620157922258752</v>
      </c>
      <c r="Q16" s="54">
        <f>'8a'!R16/'8a'!$V16*100</f>
        <v>25.929347062046261</v>
      </c>
      <c r="R16" s="54"/>
      <c r="S16" s="54"/>
      <c r="T16" s="54"/>
      <c r="U16" s="54">
        <f>'8a'!U16/'8a'!$V16*100</f>
        <v>224.24149231968485</v>
      </c>
      <c r="V16" s="53">
        <f>'8a'!V16/'8a'!$V16*100</f>
        <v>100</v>
      </c>
    </row>
    <row r="17" spans="1:22">
      <c r="A17" s="2">
        <v>1994</v>
      </c>
      <c r="B17" s="54">
        <f>'8a'!B17/'8a'!$V17*100</f>
        <v>7.4822248569634056</v>
      </c>
      <c r="C17" s="54">
        <f>'8a'!C17/'8a'!$V17*100</f>
        <v>11.262301165532799</v>
      </c>
      <c r="D17" s="54"/>
      <c r="E17" s="54"/>
      <c r="F17" s="54">
        <f>'8a'!F17/'8a'!$V17*100</f>
        <v>1.477491356942078</v>
      </c>
      <c r="G17" s="54">
        <f>'8a'!G17/'8a'!$V17*100</f>
        <v>0</v>
      </c>
      <c r="H17" s="54">
        <f>'8a'!H17/'8a'!$V17*100</f>
        <v>4.7124139903463096</v>
      </c>
      <c r="I17" s="54">
        <f>'8a'!I17/'8a'!$V17*100</f>
        <v>6.5749438778342828</v>
      </c>
      <c r="J17" s="54">
        <f>'8a'!J17/'8a'!$V17*100</f>
        <v>2725.211157040133</v>
      </c>
      <c r="K17" s="54">
        <f>'8a'!K17/'8a'!$V17*100</f>
        <v>16.115210975042885</v>
      </c>
      <c r="L17" s="54">
        <f>'8a'!L17/'8a'!$V17*100</f>
        <v>63.95703557395418</v>
      </c>
      <c r="M17" s="54">
        <f>'8a'!M17/'8a'!$V17*100</f>
        <v>22.678296592028204</v>
      </c>
      <c r="N17" s="54"/>
      <c r="O17" s="54"/>
      <c r="P17" s="54">
        <f>'8a'!P17/'8a'!$V17*100</f>
        <v>5.6222269015150204</v>
      </c>
      <c r="Q17" s="54">
        <f>'8a'!R17/'8a'!$V17*100</f>
        <v>37.535005694056622</v>
      </c>
      <c r="R17" s="54"/>
      <c r="S17" s="54"/>
      <c r="T17" s="54"/>
      <c r="U17" s="54">
        <f>'8a'!U17/'8a'!$V17*100</f>
        <v>231.1370288728782</v>
      </c>
      <c r="V17" s="53">
        <f>'8a'!V17/'8a'!$V17*100</f>
        <v>100</v>
      </c>
    </row>
    <row r="18" spans="1:22">
      <c r="A18" s="2">
        <v>1995</v>
      </c>
      <c r="B18" s="54">
        <f>'8a'!B18/'8a'!$V18*100</f>
        <v>7.2244548306807692</v>
      </c>
      <c r="C18" s="54">
        <f>'8a'!C18/'8a'!$V18*100</f>
        <v>12.654317717984798</v>
      </c>
      <c r="D18" s="54"/>
      <c r="E18" s="54"/>
      <c r="F18" s="54">
        <f>'8a'!F18/'8a'!$V18*100</f>
        <v>3.2677198674543892</v>
      </c>
      <c r="G18" s="54">
        <f>'8a'!G18/'8a'!$V18*100</f>
        <v>1.789442143406442</v>
      </c>
      <c r="H18" s="54">
        <f>'8a'!H18/'8a'!$V18*100</f>
        <v>6.092994520487852</v>
      </c>
      <c r="I18" s="54">
        <f>'8a'!I18/'8a'!$V18*100</f>
        <v>8.3927490359449379</v>
      </c>
      <c r="J18" s="54">
        <f>'8a'!J18/'8a'!$V18*100</f>
        <v>2334.7160598534124</v>
      </c>
      <c r="K18" s="54">
        <f>'8a'!K18/'8a'!$V18*100</f>
        <v>70.033756512968054</v>
      </c>
      <c r="L18" s="54">
        <f>'8a'!L18/'8a'!$V18*100</f>
        <v>130.50899392770782</v>
      </c>
      <c r="M18" s="54">
        <f>'8a'!M18/'8a'!$V18*100</f>
        <v>40.03880115062713</v>
      </c>
      <c r="N18" s="54"/>
      <c r="O18" s="54"/>
      <c r="P18" s="54">
        <f>'8a'!P18/'8a'!$V18*100</f>
        <v>8.5198496018827878</v>
      </c>
      <c r="Q18" s="54">
        <f>'8a'!R18/'8a'!$V18*100</f>
        <v>61.013342079965014</v>
      </c>
      <c r="R18" s="54"/>
      <c r="S18" s="54"/>
      <c r="T18" s="54"/>
      <c r="U18" s="54">
        <f>'8a'!U18/'8a'!$V18*100</f>
        <v>233.29201616005656</v>
      </c>
      <c r="V18" s="53">
        <f>'8a'!V18/'8a'!$V18*100</f>
        <v>100</v>
      </c>
    </row>
    <row r="19" spans="1:22">
      <c r="A19" s="2">
        <v>1996</v>
      </c>
      <c r="B19" s="54">
        <f>'8a'!B19/'8a'!$V19*100</f>
        <v>7.9648508348301919</v>
      </c>
      <c r="C19" s="54">
        <f>'8a'!C19/'8a'!$V19*100</f>
        <v>16.357636936200244</v>
      </c>
      <c r="D19" s="54"/>
      <c r="E19" s="54"/>
      <c r="F19" s="54">
        <f>'8a'!F19/'8a'!$V19*100</f>
        <v>3.6139976227495501</v>
      </c>
      <c r="G19" s="54">
        <f>'8a'!G19/'8a'!$V19*100</f>
        <v>11.018144472632455</v>
      </c>
      <c r="H19" s="54">
        <f>'8a'!H19/'8a'!$V19*100</f>
        <v>2.1812032309444844</v>
      </c>
      <c r="I19" s="54">
        <f>'8a'!I19/'8a'!$V19*100</f>
        <v>10.092692051328747</v>
      </c>
      <c r="J19" s="54">
        <f>'8a'!J19/'8a'!$V19*100</f>
        <v>2407.2238063396076</v>
      </c>
      <c r="K19" s="54">
        <f>'8a'!K19/'8a'!$V19*100</f>
        <v>29.229403359655631</v>
      </c>
      <c r="L19" s="54">
        <f>'8a'!L19/'8a'!$V19*100</f>
        <v>166.71393830611535</v>
      </c>
      <c r="M19" s="54">
        <f>'8a'!M19/'8a'!$V19*100</f>
        <v>42.453643746971018</v>
      </c>
      <c r="N19" s="54">
        <f>'8a'!N19/'8a'!$V19*100</f>
        <v>27.414814446123405</v>
      </c>
      <c r="O19" s="54"/>
      <c r="P19" s="54">
        <f>'8a'!P19/'8a'!$V19*100</f>
        <v>9.492812846195072</v>
      </c>
      <c r="Q19" s="54">
        <f>'8a'!R19/'8a'!$V19*100</f>
        <v>98.436035446168617</v>
      </c>
      <c r="R19" s="54"/>
      <c r="S19" s="54"/>
      <c r="T19" s="54"/>
      <c r="U19" s="54">
        <f>'8a'!U19/'8a'!$V19*100</f>
        <v>198.38945322667178</v>
      </c>
      <c r="V19" s="53">
        <f>'8a'!V19/'8a'!$V19*100</f>
        <v>100</v>
      </c>
    </row>
    <row r="20" spans="1:22">
      <c r="A20" s="2">
        <v>1997</v>
      </c>
      <c r="B20" s="54">
        <f>'8a'!B20/'8a'!$V20*100</f>
        <v>4.551929501093257</v>
      </c>
      <c r="C20" s="54">
        <f>'8a'!C20/'8a'!$V20*100</f>
        <v>9.0985794352244724</v>
      </c>
      <c r="D20" s="54"/>
      <c r="E20" s="54"/>
      <c r="F20" s="54">
        <f>'8a'!F20/'8a'!$V20*100</f>
        <v>1.4901576817467146</v>
      </c>
      <c r="G20" s="54">
        <f>'8a'!G20/'8a'!$V20*100</f>
        <v>18.130558810199158</v>
      </c>
      <c r="H20" s="54">
        <f>'8a'!H20/'8a'!$V20*100</f>
        <v>5.1265802794932771</v>
      </c>
      <c r="I20" s="54">
        <f>'8a'!I20/'8a'!$V20*100</f>
        <v>20.332332020185859</v>
      </c>
      <c r="J20" s="54">
        <f>'8a'!J20/'8a'!$V20*100</f>
        <v>2580.5353391850426</v>
      </c>
      <c r="K20" s="54">
        <f>'8a'!K20/'8a'!$V20*100</f>
        <v>28.272369935338865</v>
      </c>
      <c r="L20" s="54">
        <f>'8a'!L20/'8a'!$V20*100</f>
        <v>86.599909605703687</v>
      </c>
      <c r="M20" s="54">
        <f>'8a'!M20/'8a'!$V20*100</f>
        <v>9.3263051791985276</v>
      </c>
      <c r="N20" s="54">
        <f>'8a'!N20/'8a'!$V20*100</f>
        <v>89.344628731437496</v>
      </c>
      <c r="O20" s="54"/>
      <c r="P20" s="54">
        <f>'8a'!P20/'8a'!$V20*100</f>
        <v>2.9144864783247733</v>
      </c>
      <c r="Q20" s="54">
        <f>'8a'!R20/'8a'!$V20*100</f>
        <v>71.967064459669785</v>
      </c>
      <c r="R20" s="54"/>
      <c r="S20" s="54"/>
      <c r="T20" s="54"/>
      <c r="U20" s="54">
        <f>'8a'!U20/'8a'!$V20*100</f>
        <v>189.63224299742316</v>
      </c>
      <c r="V20" s="53">
        <f>'8a'!V20/'8a'!$V20*100</f>
        <v>100</v>
      </c>
    </row>
    <row r="21" spans="1:22">
      <c r="A21" s="2">
        <v>1998</v>
      </c>
      <c r="B21" s="54">
        <f>'8a'!B21/'8a'!$V21*100</f>
        <v>4.9006661923851231</v>
      </c>
      <c r="C21" s="54">
        <f>'8a'!C21/'8a'!$V21*100</f>
        <v>11.082357590074567</v>
      </c>
      <c r="D21" s="54"/>
      <c r="E21" s="54"/>
      <c r="F21" s="54">
        <f>'8a'!F21/'8a'!$V21*100</f>
        <v>2.0529617079634104</v>
      </c>
      <c r="G21" s="54">
        <f>'8a'!G21/'8a'!$V21*100</f>
        <v>17.083515025324665</v>
      </c>
      <c r="H21" s="54">
        <f>'8a'!H21/'8a'!$V21*100</f>
        <v>5.4711167741302695</v>
      </c>
      <c r="I21" s="54">
        <f>'8a'!I21/'8a'!$V21*100</f>
        <v>11.719021664565124</v>
      </c>
      <c r="J21" s="54">
        <f>'8a'!J21/'8a'!$V21*100</f>
        <v>2510.6542088793171</v>
      </c>
      <c r="K21" s="54">
        <f>'8a'!K21/'8a'!$V21*100</f>
        <v>32.855582054729524</v>
      </c>
      <c r="L21" s="54">
        <f>'8a'!L21/'8a'!$V21*100</f>
        <v>83.645974357196678</v>
      </c>
      <c r="M21" s="54">
        <f>'8a'!M21/'8a'!$V21*100</f>
        <v>7.9199149554215866</v>
      </c>
      <c r="N21" s="54">
        <f>'8a'!N21/'8a'!$V21*100</f>
        <v>66.436061905279288</v>
      </c>
      <c r="O21" s="54"/>
      <c r="P21" s="54">
        <f>'8a'!P21/'8a'!$V21*100</f>
        <v>5.3375820769964486</v>
      </c>
      <c r="Q21" s="54">
        <f>'8a'!R21/'8a'!$V21*100</f>
        <v>79.199297409853557</v>
      </c>
      <c r="R21" s="54"/>
      <c r="S21" s="54"/>
      <c r="T21" s="54"/>
      <c r="U21" s="54">
        <f>'8a'!U21/'8a'!$V21*100</f>
        <v>129.79154199269672</v>
      </c>
      <c r="V21" s="53">
        <f>'8a'!V21/'8a'!$V21*100</f>
        <v>100</v>
      </c>
    </row>
    <row r="22" spans="1:22">
      <c r="A22" s="2">
        <v>1999</v>
      </c>
      <c r="B22" s="54">
        <f>'8a'!B22/'8a'!$V22*100</f>
        <v>7.0628771590948576</v>
      </c>
      <c r="C22" s="54">
        <f>'8a'!C22/'8a'!$V22*100</f>
        <v>17.879278362853597</v>
      </c>
      <c r="D22" s="54"/>
      <c r="E22" s="54"/>
      <c r="F22" s="54">
        <f>'8a'!F22/'8a'!$V22*100</f>
        <v>2.0730287949456789</v>
      </c>
      <c r="G22" s="54">
        <f>'8a'!G22/'8a'!$V22*100</f>
        <v>18.446288721212724</v>
      </c>
      <c r="H22" s="54">
        <f>'8a'!H22/'8a'!$V22*100</f>
        <v>6.5911442407037502</v>
      </c>
      <c r="I22" s="54">
        <f>'8a'!I22/'8a'!$V22*100</f>
        <v>26.031082432764119</v>
      </c>
      <c r="J22" s="54">
        <f>'8a'!J22/'8a'!$V22*100</f>
        <v>2526.4460879493472</v>
      </c>
      <c r="K22" s="54">
        <f>'8a'!K22/'8a'!$V22*100</f>
        <v>44.478597108340715</v>
      </c>
      <c r="L22" s="54">
        <f>'8a'!L22/'8a'!$V22*100</f>
        <v>98.670202410768709</v>
      </c>
      <c r="M22" s="54">
        <f>'8a'!M22/'8a'!$V22*100</f>
        <v>6.9552363656702187</v>
      </c>
      <c r="N22" s="54">
        <f>'8a'!N22/'8a'!$V22*100</f>
        <v>225.86291339881805</v>
      </c>
      <c r="O22" s="54"/>
      <c r="P22" s="54">
        <f>'8a'!P22/'8a'!$V22*100</f>
        <v>3.4651904464542014</v>
      </c>
      <c r="Q22" s="54">
        <f>'8a'!R22/'8a'!$V22*100</f>
        <v>85.550389558518532</v>
      </c>
      <c r="R22" s="54"/>
      <c r="S22" s="54"/>
      <c r="T22" s="54"/>
      <c r="U22" s="54">
        <f>'8a'!U22/'8a'!$V22*100</f>
        <v>202.1000583666968</v>
      </c>
      <c r="V22" s="53">
        <f>'8a'!V22/'8a'!$V22*100</f>
        <v>100</v>
      </c>
    </row>
    <row r="23" spans="1:22">
      <c r="A23" s="2">
        <v>2000</v>
      </c>
      <c r="B23" s="54">
        <f>'8a'!B23/'8a'!$V23*100</f>
        <v>12.176040294051962</v>
      </c>
      <c r="C23" s="54">
        <f>'8a'!C23/'8a'!$V23*100</f>
        <v>60.048606151011938</v>
      </c>
      <c r="D23" s="54"/>
      <c r="E23" s="54"/>
      <c r="F23" s="54">
        <f>'8a'!F23/'8a'!$V23*100</f>
        <v>4.5851074071824565</v>
      </c>
      <c r="G23" s="54">
        <f>'8a'!G23/'8a'!$V23*100</f>
        <v>35.82897099063144</v>
      </c>
      <c r="H23" s="54">
        <f>'8a'!H23/'8a'!$V23*100</f>
        <v>6.1108333737556491</v>
      </c>
      <c r="I23" s="54">
        <f>'8a'!I23/'8a'!$V23*100</f>
        <v>43.140505620720901</v>
      </c>
      <c r="J23" s="54">
        <f>'8a'!J23/'8a'!$V23*100</f>
        <v>2355.8755818476498</v>
      </c>
      <c r="K23" s="54">
        <f>'8a'!K23/'8a'!$V23*100</f>
        <v>39.419988824855743</v>
      </c>
      <c r="L23" s="54">
        <f>'8a'!L23/'8a'!$V23*100</f>
        <v>18.586658534167277</v>
      </c>
      <c r="M23" s="54">
        <f>'8a'!M23/'8a'!$V23*100</f>
        <v>29.083409549170437</v>
      </c>
      <c r="N23" s="54">
        <f>'8a'!N23/'8a'!$V23*100</f>
        <v>419.55012981825445</v>
      </c>
      <c r="O23" s="54"/>
      <c r="P23" s="54">
        <f>'8a'!P23/'8a'!$V23*100</f>
        <v>14.695260055157908</v>
      </c>
      <c r="Q23" s="54">
        <f>'8a'!R23/'8a'!$V23*100</f>
        <v>9.7068753269902626</v>
      </c>
      <c r="R23" s="54"/>
      <c r="S23" s="54"/>
      <c r="T23" s="54"/>
      <c r="U23" s="54">
        <f>'8a'!U23/'8a'!$V23*100</f>
        <v>135.31171580546339</v>
      </c>
      <c r="V23" s="53">
        <f>'8a'!V23/'8a'!$V23*100</f>
        <v>100</v>
      </c>
    </row>
    <row r="24" spans="1:22">
      <c r="A24" s="2">
        <v>2001</v>
      </c>
      <c r="B24" s="54">
        <f>'8a'!B24/'8a'!$V24*100</f>
        <v>4.8942019065594744</v>
      </c>
      <c r="C24" s="54">
        <f>'8a'!C24/'8a'!$V24*100</f>
        <v>2.7408104818755965</v>
      </c>
      <c r="D24" s="54"/>
      <c r="E24" s="54"/>
      <c r="F24" s="54">
        <f>'8a'!F24/'8a'!$V24*100</f>
        <v>6.3589762385058162</v>
      </c>
      <c r="G24" s="54">
        <f>'8a'!G24/'8a'!$V24*100</f>
        <v>19.94746160444852</v>
      </c>
      <c r="H24" s="54">
        <f>'8a'!H24/'8a'!$V24*100</f>
        <v>1.1877579311882098</v>
      </c>
      <c r="I24" s="54">
        <f>'8a'!I24/'8a'!$V24*100</f>
        <v>28.510375184173402</v>
      </c>
      <c r="J24" s="54">
        <f>'8a'!J24/'8a'!$V24*100</f>
        <v>2507.9227066839971</v>
      </c>
      <c r="K24" s="54">
        <f>'8a'!K24/'8a'!$V24*100</f>
        <v>14.490892091299132</v>
      </c>
      <c r="L24" s="54">
        <f>'8a'!L24/'8a'!$V24*100</f>
        <v>37.40692315936127</v>
      </c>
      <c r="M24" s="54">
        <f>'8a'!M24/'8a'!$V24*100</f>
        <v>35.322831678836337</v>
      </c>
      <c r="N24" s="54">
        <f>'8a'!N24/'8a'!$V24*100</f>
        <v>61.590339123242352</v>
      </c>
      <c r="O24" s="54"/>
      <c r="P24" s="54">
        <f>'8a'!P24/'8a'!$V24*100</f>
        <v>1.3168432523271232</v>
      </c>
      <c r="Q24" s="54">
        <f>'8a'!R24/'8a'!$V24*100</f>
        <v>6.8089737137730868</v>
      </c>
      <c r="R24" s="54"/>
      <c r="S24" s="54"/>
      <c r="T24" s="54"/>
      <c r="U24" s="54">
        <f>'8a'!U24/'8a'!$V24*100</f>
        <v>66.685665690883425</v>
      </c>
      <c r="V24" s="53">
        <f>'8a'!V24/'8a'!$V24*100</f>
        <v>100</v>
      </c>
    </row>
    <row r="25" spans="1:22">
      <c r="A25" s="2">
        <v>2002</v>
      </c>
      <c r="B25" s="54">
        <f>'8a'!B25/'8a'!$V25*100</f>
        <v>7.69269109090623</v>
      </c>
      <c r="C25" s="54">
        <f>'8a'!C25/'8a'!$V25*100</f>
        <v>7.3266927461075566</v>
      </c>
      <c r="D25" s="54"/>
      <c r="E25" s="54"/>
      <c r="F25" s="54">
        <f>'8a'!F25/'8a'!$V25*100</f>
        <v>3.9823538461373231</v>
      </c>
      <c r="G25" s="54">
        <f>'8a'!G25/'8a'!$V25*100</f>
        <v>8.1122340915610867</v>
      </c>
      <c r="H25" s="54">
        <f>'8a'!H25/'8a'!$V25*100</f>
        <v>3.2472510339685186</v>
      </c>
      <c r="I25" s="54">
        <f>'8a'!I25/'8a'!$V25*100</f>
        <v>26.897585053962448</v>
      </c>
      <c r="J25" s="54">
        <f>'8a'!J25/'8a'!$V25*100</f>
        <v>2612.4868194547116</v>
      </c>
      <c r="K25" s="54">
        <f>'8a'!K25/'8a'!$V25*100</f>
        <v>39.686980529464641</v>
      </c>
      <c r="L25" s="54">
        <f>'8a'!L25/'8a'!$V25*100</f>
        <v>32.968381536340999</v>
      </c>
      <c r="M25" s="54">
        <f>'8a'!M25/'8a'!$V25*100</f>
        <v>100.71935949583077</v>
      </c>
      <c r="N25" s="54">
        <f>'8a'!N25/'8a'!$V25*100</f>
        <v>21.826728855264609</v>
      </c>
      <c r="O25" s="54"/>
      <c r="P25" s="54">
        <f>'8a'!P25/'8a'!$V25*100</f>
        <v>4.5381733304755025</v>
      </c>
      <c r="Q25" s="54">
        <f>'8a'!R25/'8a'!$V25*100</f>
        <v>4.7894278357851725</v>
      </c>
      <c r="R25" s="54"/>
      <c r="S25" s="54"/>
      <c r="T25" s="54"/>
      <c r="U25" s="54">
        <f>'8a'!U25/'8a'!$V25*100</f>
        <v>57.970239130714099</v>
      </c>
      <c r="V25" s="53">
        <f>'8a'!V25/'8a'!$V25*100</f>
        <v>100</v>
      </c>
    </row>
    <row r="26" spans="1:22">
      <c r="A26" s="2">
        <v>2003</v>
      </c>
      <c r="B26" s="54">
        <f>'8a'!B26/'8a'!$V26*100</f>
        <v>10.202721994860569</v>
      </c>
      <c r="C26" s="54">
        <f>'8a'!C26/'8a'!$V26*100</f>
        <v>58.621450993203162</v>
      </c>
      <c r="D26" s="54"/>
      <c r="E26" s="54"/>
      <c r="F26" s="54">
        <f>'8a'!F26/'8a'!$V26*100</f>
        <v>11.635360189088981</v>
      </c>
      <c r="G26" s="54">
        <f>'8a'!G26/'8a'!$V26*100</f>
        <v>24.386748277113103</v>
      </c>
      <c r="H26" s="54">
        <f>'8a'!H26/'8a'!$V26*100</f>
        <v>5.3322973957360347</v>
      </c>
      <c r="I26" s="54">
        <f>'8a'!I26/'8a'!$V26*100</f>
        <v>21.406756359984303</v>
      </c>
      <c r="J26" s="54">
        <f>'8a'!J26/'8a'!$V26*100</f>
        <v>2434.4419447085511</v>
      </c>
      <c r="K26" s="54">
        <f>'8a'!K26/'8a'!$V26*100</f>
        <v>70.928551933213853</v>
      </c>
      <c r="L26" s="54">
        <f>'8a'!L26/'8a'!$V26*100</f>
        <v>105.17958991334466</v>
      </c>
      <c r="M26" s="54">
        <f>'8a'!M26/'8a'!$V26*100</f>
        <v>106.72345947251698</v>
      </c>
      <c r="N26" s="54">
        <f>'8a'!N26/'8a'!$V26*100</f>
        <v>260.79817755904668</v>
      </c>
      <c r="O26" s="54"/>
      <c r="P26" s="54">
        <f>'8a'!P26/'8a'!$V26*100</f>
        <v>2.9634982133963392</v>
      </c>
      <c r="Q26" s="54">
        <f>'8a'!R26/'8a'!$V26*100</f>
        <v>11.38227554314579</v>
      </c>
      <c r="R26" s="54"/>
      <c r="S26" s="54"/>
      <c r="T26" s="54"/>
      <c r="U26" s="54">
        <f>'8a'!U26/'8a'!$V26*100</f>
        <v>69.655997969484304</v>
      </c>
      <c r="V26" s="53">
        <f>'8a'!V26/'8a'!$V26*100</f>
        <v>100</v>
      </c>
    </row>
    <row r="27" spans="1:22">
      <c r="A27" s="2">
        <v>2004</v>
      </c>
      <c r="B27" s="54">
        <f>'8a'!B27/'8a'!$V27*100</f>
        <v>10.186739694485162</v>
      </c>
      <c r="C27" s="54">
        <f>'8a'!C27/'8a'!$V27*100</f>
        <v>68.899999474607782</v>
      </c>
      <c r="D27" s="54"/>
      <c r="E27" s="54"/>
      <c r="F27" s="54">
        <f>'8a'!F27/'8a'!$V27*100</f>
        <v>18.040188087279187</v>
      </c>
      <c r="G27" s="54">
        <f>'8a'!G27/'8a'!$V27*100</f>
        <v>25.315344762716041</v>
      </c>
      <c r="H27" s="54">
        <f>'8a'!H27/'8a'!$V27*100</f>
        <v>6.1044227561279243</v>
      </c>
      <c r="I27" s="54">
        <f>'8a'!I27/'8a'!$V27*100</f>
        <v>40.195518619156175</v>
      </c>
      <c r="J27" s="54">
        <f>'8a'!J27/'8a'!$V27*100</f>
        <v>2388.1891162963339</v>
      </c>
      <c r="K27" s="54">
        <f>'8a'!K27/'8a'!$V27*100</f>
        <v>100.44007999910167</v>
      </c>
      <c r="L27" s="54">
        <f>'8a'!L27/'8a'!$V27*100</f>
        <v>82.361150116081589</v>
      </c>
      <c r="M27" s="54">
        <f>'8a'!M27/'8a'!$V27*100</f>
        <v>51.779666037355156</v>
      </c>
      <c r="N27" s="54">
        <f>'8a'!N27/'8a'!$V27*100</f>
        <v>333.90339852336132</v>
      </c>
      <c r="O27" s="54"/>
      <c r="P27" s="54">
        <f>'8a'!P27/'8a'!$V27*100</f>
        <v>7.0337254365608874</v>
      </c>
      <c r="Q27" s="54">
        <f>'8a'!R27/'8a'!$V27*100</f>
        <v>9.7887180153778726</v>
      </c>
      <c r="R27" s="54"/>
      <c r="S27" s="54"/>
      <c r="T27" s="54"/>
      <c r="U27" s="54">
        <f>'8a'!U27/'8a'!$V27*100</f>
        <v>80.158426862423795</v>
      </c>
      <c r="V27" s="53">
        <f>'8a'!V27/'8a'!$V27*100</f>
        <v>100</v>
      </c>
    </row>
    <row r="28" spans="1:22">
      <c r="A28" s="2">
        <v>2005</v>
      </c>
      <c r="B28" s="54">
        <f>'8a'!B28/'8a'!$V28*100</f>
        <v>9.7363476523494672</v>
      </c>
      <c r="C28" s="54">
        <f>'8a'!C28/'8a'!$V28*100</f>
        <v>34.210738628014589</v>
      </c>
      <c r="D28" s="54"/>
      <c r="E28" s="54"/>
      <c r="F28" s="54">
        <f>'8a'!F28/'8a'!$V28*100</f>
        <v>14.557766889439458</v>
      </c>
      <c r="G28" s="54">
        <f>'8a'!G28/'8a'!$V28*100</f>
        <v>28.239287587981316</v>
      </c>
      <c r="H28" s="54">
        <f>'8a'!H28/'8a'!$V28*100</f>
        <v>8.1459978733850775</v>
      </c>
      <c r="I28" s="54">
        <f>'8a'!I28/'8a'!$V28*100</f>
        <v>48.873812638066767</v>
      </c>
      <c r="J28" s="54">
        <f>'8a'!J28/'8a'!$V28*100</f>
        <v>2363.0108416337121</v>
      </c>
      <c r="K28" s="54">
        <f>'8a'!K28/'8a'!$V28*100</f>
        <v>118.90199477347227</v>
      </c>
      <c r="L28" s="54">
        <f>'8a'!L28/'8a'!$V28*100</f>
        <v>92.037282906050137</v>
      </c>
      <c r="M28" s="54">
        <f>'8a'!M28/'8a'!$V28*100</f>
        <v>30.797636893140513</v>
      </c>
      <c r="N28" s="54">
        <f>'8a'!N28/'8a'!$V28*100</f>
        <v>93.233002731062257</v>
      </c>
      <c r="O28" s="54"/>
      <c r="P28" s="54">
        <f>'8a'!P28/'8a'!$V28*100</f>
        <v>5.3678955001364086</v>
      </c>
      <c r="Q28" s="54">
        <f>'8a'!R28/'8a'!$V28*100</f>
        <v>14.387486112007656</v>
      </c>
      <c r="R28" s="54"/>
      <c r="S28" s="54"/>
      <c r="T28" s="54"/>
      <c r="U28" s="54">
        <f>'8a'!U28/'8a'!$V28*100</f>
        <v>91.373175637797047</v>
      </c>
      <c r="V28" s="53">
        <f>'8a'!V28/'8a'!$V28*100</f>
        <v>100</v>
      </c>
    </row>
    <row r="29" spans="1:22">
      <c r="A29" s="2">
        <v>2006</v>
      </c>
      <c r="B29" s="54">
        <f>'8a'!B29/'8a'!$V29*100</f>
        <v>8.4517030166059346</v>
      </c>
      <c r="C29" s="54">
        <f>'8a'!C29/'8a'!$V29*100</f>
        <v>42.686342248717978</v>
      </c>
      <c r="D29" s="54"/>
      <c r="E29" s="54"/>
      <c r="F29" s="54">
        <f>'8a'!F29/'8a'!$V29*100</f>
        <v>19.485332241441828</v>
      </c>
      <c r="G29" s="54">
        <f>'8a'!G29/'8a'!$V29*100</f>
        <v>27.345277884238335</v>
      </c>
      <c r="H29" s="54">
        <f>'8a'!H29/'8a'!$V29*100</f>
        <v>6.5722240515621326</v>
      </c>
      <c r="I29" s="54">
        <f>'8a'!I29/'8a'!$V29*100</f>
        <v>43.826172615026351</v>
      </c>
      <c r="J29" s="54">
        <f>'8a'!J29/'8a'!$V29*100</f>
        <v>2266.5930945413597</v>
      </c>
      <c r="K29" s="54">
        <f>'8a'!K29/'8a'!$V29*100</f>
        <v>157.74861030833611</v>
      </c>
      <c r="L29" s="54">
        <f>'8a'!L29/'8a'!$V29*100</f>
        <v>104.42437083401299</v>
      </c>
      <c r="M29" s="54">
        <f>'8a'!M29/'8a'!$V29*100</f>
        <v>35.772319033200723</v>
      </c>
      <c r="N29" s="54">
        <f>'8a'!N29/'8a'!$V29*100</f>
        <v>175.39296069699367</v>
      </c>
      <c r="O29" s="54"/>
      <c r="P29" s="54">
        <f>'8a'!P29/'8a'!$V29*100</f>
        <v>7.0631096149737633</v>
      </c>
      <c r="Q29" s="54">
        <f>'8a'!R29/'8a'!$V29*100</f>
        <v>9.726988479985053</v>
      </c>
      <c r="R29" s="54"/>
      <c r="S29" s="54"/>
      <c r="T29" s="54"/>
      <c r="U29" s="54">
        <f>'8a'!U29/'8a'!$V29*100</f>
        <v>80.630289126171888</v>
      </c>
      <c r="V29" s="53">
        <f>'8a'!V29/'8a'!$V29*100</f>
        <v>100</v>
      </c>
    </row>
    <row r="30" spans="1:22">
      <c r="A30" s="2">
        <v>2007</v>
      </c>
      <c r="B30" s="54">
        <f>'8a'!B30/'8a'!$V30*100</f>
        <v>9.3605847953396069</v>
      </c>
      <c r="C30" s="54">
        <f>'8a'!C30/'8a'!$V30*100</f>
        <v>53.552095449817308</v>
      </c>
      <c r="D30" s="54"/>
      <c r="E30" s="54"/>
      <c r="F30" s="54">
        <f>'8a'!F30/'8a'!$V30*100</f>
        <v>30.107182916403808</v>
      </c>
      <c r="G30" s="54">
        <f>'8a'!G30/'8a'!$V30*100</f>
        <v>34.983548038138146</v>
      </c>
      <c r="H30" s="54">
        <f>'8a'!H30/'8a'!$V30*100</f>
        <v>9.0338342101716744</v>
      </c>
      <c r="I30" s="54"/>
      <c r="J30" s="54">
        <f>'8a'!J30/'8a'!$V30*100</f>
        <v>2166.4684545678501</v>
      </c>
      <c r="K30" s="54">
        <f>'8a'!K30/'8a'!$V30*100</f>
        <v>119.89857482702719</v>
      </c>
      <c r="L30" s="54">
        <f>'8a'!L30/'8a'!$V30*100</f>
        <v>119.88480336671714</v>
      </c>
      <c r="M30" s="54">
        <f>'8a'!M30/'8a'!$V30*100</f>
        <v>35.580386974825942</v>
      </c>
      <c r="N30" s="54">
        <f>'8a'!N30/'8a'!$V30*100</f>
        <v>125.52500394065783</v>
      </c>
      <c r="O30" s="54"/>
      <c r="P30" s="54">
        <f>'8a'!P30/'8a'!$V30*100</f>
        <v>10.502838653034162</v>
      </c>
      <c r="Q30" s="54">
        <f>'8a'!R30/'8a'!$V30*100</f>
        <v>22.963132819322603</v>
      </c>
      <c r="R30" s="54"/>
      <c r="S30" s="54"/>
      <c r="T30" s="54"/>
      <c r="U30" s="54">
        <f>'8a'!U30/'8a'!$V30*100</f>
        <v>101.84319951510534</v>
      </c>
      <c r="V30" s="53">
        <f>'8a'!V30/'8a'!$V30*100</f>
        <v>100</v>
      </c>
    </row>
    <row r="31" spans="1:22">
      <c r="A31" s="2">
        <v>2008</v>
      </c>
      <c r="B31" s="54">
        <f>'8a'!B31/'8a'!$V31*100</f>
        <v>8.0738979598380425</v>
      </c>
      <c r="C31" s="54">
        <f>'8a'!C31/'8a'!$V31*100</f>
        <v>56.577609044346367</v>
      </c>
      <c r="D31" s="54"/>
      <c r="E31" s="54"/>
      <c r="F31" s="54">
        <f>'8a'!F31/'8a'!$V31*100</f>
        <v>21.379027125943402</v>
      </c>
      <c r="G31" s="54">
        <f>'8a'!G31/'8a'!$V31*100</f>
        <v>90.177815766611531</v>
      </c>
      <c r="H31" s="54">
        <f>'8a'!H31/'8a'!$V31*100</f>
        <v>9.3581403877091365</v>
      </c>
      <c r="I31" s="54"/>
      <c r="J31" s="54">
        <f>'8a'!J31/'8a'!$V31*100</f>
        <v>2297.1761417781941</v>
      </c>
      <c r="K31" s="54">
        <f>'8a'!K31/'8a'!$V31*100</f>
        <v>116.73175191421316</v>
      </c>
      <c r="L31" s="54">
        <f>'8a'!L31/'8a'!$V31*100</f>
        <v>83.021833990640403</v>
      </c>
      <c r="M31" s="54">
        <f>'8a'!M31/'8a'!$V31*100</f>
        <v>38.688186319137877</v>
      </c>
      <c r="N31" s="54">
        <f>'8a'!N31/'8a'!$V31*100</f>
        <v>77.845749040543083</v>
      </c>
      <c r="O31" s="54"/>
      <c r="P31" s="54">
        <f>'8a'!P31/'8a'!$V31*100</f>
        <v>5.4547674853114847</v>
      </c>
      <c r="Q31" s="54">
        <f>'8a'!R31/'8a'!$V31*100</f>
        <v>24.744889746558478</v>
      </c>
      <c r="R31" s="54"/>
      <c r="S31" s="54"/>
      <c r="T31" s="54"/>
      <c r="U31" s="54">
        <f>'8a'!U31/'8a'!$V31*100</f>
        <v>85.666755604321835</v>
      </c>
      <c r="V31" s="53">
        <f>'8a'!V31/'8a'!$V31*100</f>
        <v>100</v>
      </c>
    </row>
    <row r="32" spans="1:22">
      <c r="A32" s="2">
        <v>2009</v>
      </c>
      <c r="B32" s="54">
        <f>'8a'!B32/'8a'!$V32*100</f>
        <v>10.711542600642922</v>
      </c>
      <c r="C32" s="54">
        <f>'8a'!C32/'8a'!$V32*100</f>
        <v>47.99798680307206</v>
      </c>
      <c r="D32" s="54"/>
      <c r="E32" s="54"/>
      <c r="F32" s="54">
        <f>'8a'!F32/'8a'!$V32*100</f>
        <v>14.142212663289062</v>
      </c>
      <c r="G32" s="54">
        <f>'8a'!G32/'8a'!$V32*100</f>
        <v>28.195721833753129</v>
      </c>
      <c r="H32" s="54">
        <f>'8a'!H32/'8a'!$V32*100</f>
        <v>6.8587426476498417</v>
      </c>
      <c r="I32" s="54"/>
      <c r="J32" s="54">
        <f>'8a'!J32/'8a'!$V32*100</f>
        <v>2496.7606547653245</v>
      </c>
      <c r="K32" s="54">
        <f>'8a'!K32/'8a'!$V32*100</f>
        <v>83.245216079447715</v>
      </c>
      <c r="L32" s="54">
        <f>'8a'!L32/'8a'!$V32*100</f>
        <v>64.040453183912049</v>
      </c>
      <c r="M32" s="54">
        <f>'8a'!M32/'8a'!$V32*100</f>
        <v>22.411249994901659</v>
      </c>
      <c r="N32" s="54"/>
      <c r="O32" s="54"/>
      <c r="P32" s="54">
        <f>'8a'!P32/'8a'!$V32*100</f>
        <v>7.7301872711503838</v>
      </c>
      <c r="Q32" s="54">
        <f>'8a'!R32/'8a'!$V32*100</f>
        <v>16.815376965402347</v>
      </c>
      <c r="R32" s="54"/>
      <c r="S32" s="54"/>
      <c r="T32" s="54"/>
      <c r="U32" s="54">
        <f>'8a'!U32/'8a'!$V32*100</f>
        <v>67.873109443635272</v>
      </c>
      <c r="V32" s="53">
        <f>'8a'!V32/'8a'!$V32*100</f>
        <v>100</v>
      </c>
    </row>
    <row r="33" spans="1:25">
      <c r="A33" s="2">
        <v>2010</v>
      </c>
      <c r="B33" s="54"/>
      <c r="C33" s="54"/>
      <c r="D33" s="54"/>
      <c r="E33" s="54"/>
      <c r="F33" s="54">
        <f>'8a'!F33/'8a'!$V33*100</f>
        <v>17.719654359015372</v>
      </c>
      <c r="G33" s="54"/>
      <c r="H33" s="54"/>
      <c r="I33" s="54"/>
      <c r="J33" s="54">
        <f>'8a'!J33/'8a'!$V33*100</f>
        <v>2415.4101648472902</v>
      </c>
      <c r="K33" s="54">
        <f>'8a'!K33/'8a'!$V33*100</f>
        <v>67.404088469257999</v>
      </c>
      <c r="L33" s="54"/>
      <c r="M33" s="54">
        <f>'8a'!M33/'8a'!$V33*100</f>
        <v>22.733045682327287</v>
      </c>
      <c r="N33" s="54"/>
      <c r="O33" s="54"/>
      <c r="P33" s="54">
        <f>'8a'!P33/'8a'!$V33*100</f>
        <v>18.387180001512064</v>
      </c>
      <c r="Q33" s="54"/>
      <c r="R33" s="54"/>
      <c r="S33" s="54"/>
      <c r="T33" s="54"/>
      <c r="U33" s="54">
        <f>'8a'!U33/'8a'!$V33*100</f>
        <v>131.40872831897289</v>
      </c>
      <c r="V33" s="53">
        <f>'8a'!V33/'8a'!$V33*100</f>
        <v>100</v>
      </c>
    </row>
    <row r="34" spans="1:25">
      <c r="A34" s="2">
        <v>2011</v>
      </c>
      <c r="B34" s="54"/>
      <c r="C34" s="54"/>
      <c r="D34" s="54"/>
      <c r="E34" s="54"/>
      <c r="F34" s="54">
        <f>'8a'!F34/'8a'!$V34*100</f>
        <v>17.599337941553383</v>
      </c>
      <c r="G34" s="54"/>
      <c r="H34" s="54"/>
      <c r="I34" s="54"/>
      <c r="J34" s="54">
        <f>'8a'!J34/'8a'!$V34*100</f>
        <v>2205.3047796093902</v>
      </c>
      <c r="K34" s="54">
        <f>'8a'!K34/'8a'!$V34*100</f>
        <v>119.75053749612196</v>
      </c>
      <c r="L34" s="54"/>
      <c r="M34" s="54">
        <f>'8a'!M34/'8a'!$V34*100</f>
        <v>27.062583070074119</v>
      </c>
      <c r="N34" s="54"/>
      <c r="O34" s="54"/>
      <c r="P34" s="54">
        <f>'8a'!P34/'8a'!$V34*100</f>
        <v>18.897092094745226</v>
      </c>
      <c r="Q34" s="54"/>
      <c r="R34" s="54"/>
      <c r="S34" s="54"/>
      <c r="T34" s="54"/>
      <c r="U34" s="54">
        <f>'8a'!U34/'8a'!$V34*100</f>
        <v>126.86639630277452</v>
      </c>
      <c r="V34" s="53">
        <f>'8a'!V34/'8a'!$V34*100</f>
        <v>100</v>
      </c>
    </row>
    <row r="35" spans="1:25">
      <c r="A35" s="2">
        <v>2012</v>
      </c>
      <c r="B35" s="54"/>
      <c r="C35" s="54"/>
      <c r="D35" s="54"/>
      <c r="E35" s="54"/>
      <c r="F35" s="54">
        <f>'8a'!F35/'8a'!$V35*100</f>
        <v>17.784121249252372</v>
      </c>
      <c r="G35" s="54"/>
      <c r="H35" s="54"/>
      <c r="I35" s="54"/>
      <c r="J35" s="54">
        <f>'8a'!J35/'8a'!$V35*100</f>
        <v>2128.675068781874</v>
      </c>
      <c r="K35" s="54">
        <f>'8a'!K35/'8a'!$V35*100</f>
        <v>112.97327773948788</v>
      </c>
      <c r="L35" s="54"/>
      <c r="M35" s="54">
        <f>'8a'!M35/'8a'!$V35*100</f>
        <v>27.94347973068038</v>
      </c>
      <c r="N35" s="54"/>
      <c r="O35" s="54"/>
      <c r="P35" s="54">
        <f>'8a'!P35/'8a'!$V35*100</f>
        <v>18.646220044237253</v>
      </c>
      <c r="Q35" s="54"/>
      <c r="R35" s="54"/>
      <c r="S35" s="54"/>
      <c r="T35" s="54"/>
      <c r="U35" s="54">
        <f>'8a'!U35/'8a'!$V35*100</f>
        <v>111.00807222977873</v>
      </c>
      <c r="V35" s="53">
        <f>'8a'!V35/'8a'!$V35*100</f>
        <v>100</v>
      </c>
    </row>
    <row r="36" spans="1:25">
      <c r="A36" s="2">
        <v>2013</v>
      </c>
      <c r="B36" s="54"/>
      <c r="C36" s="54"/>
      <c r="D36" s="54"/>
      <c r="E36" s="54"/>
      <c r="F36" s="54">
        <f>'8a'!F36/'8a'!$V36*100</f>
        <v>20.136275165356558</v>
      </c>
      <c r="G36" s="54"/>
      <c r="H36" s="54"/>
      <c r="I36" s="54"/>
      <c r="J36" s="54">
        <f>'8a'!J36/'8a'!$V36*100</f>
        <v>2235.6320157648197</v>
      </c>
      <c r="K36" s="54">
        <f>'8a'!K36/'8a'!$V36*100</f>
        <v>119.47678623595202</v>
      </c>
      <c r="L36" s="54"/>
      <c r="M36" s="54">
        <f>'8a'!M36/'8a'!$V36*100</f>
        <v>29.859262895608047</v>
      </c>
      <c r="N36" s="54"/>
      <c r="O36" s="54"/>
      <c r="P36" s="54">
        <f>'8a'!P36/'8a'!$V36*100</f>
        <v>18.003130448365692</v>
      </c>
      <c r="Q36" s="54"/>
      <c r="R36" s="54"/>
      <c r="S36" s="54"/>
      <c r="T36" s="54"/>
      <c r="U36" s="54">
        <f>'8a'!U36/'8a'!$V36*100</f>
        <v>105.35240469692849</v>
      </c>
      <c r="V36" s="53">
        <f>'8a'!V36/'8a'!$V36*100</f>
        <v>100</v>
      </c>
    </row>
    <row r="37" spans="1:25">
      <c r="A37" s="2"/>
      <c r="B37" s="54"/>
      <c r="C37" s="54"/>
      <c r="D37" s="54"/>
      <c r="E37" s="54"/>
      <c r="F37" s="54"/>
      <c r="G37" s="54"/>
      <c r="H37" s="54"/>
      <c r="I37" s="54"/>
      <c r="J37" s="54"/>
      <c r="K37" s="54"/>
      <c r="L37" s="54"/>
      <c r="M37" s="54"/>
      <c r="N37" s="54"/>
      <c r="O37" s="54"/>
      <c r="P37" s="54"/>
      <c r="Q37" s="54"/>
      <c r="R37" s="54"/>
      <c r="S37" s="54"/>
      <c r="T37" s="54"/>
      <c r="U37" s="54"/>
      <c r="V37" s="53"/>
    </row>
    <row r="38" spans="1:25">
      <c r="A38" s="2" t="s">
        <v>63</v>
      </c>
      <c r="B38" s="54"/>
      <c r="C38" s="54"/>
      <c r="D38" s="54"/>
      <c r="E38" s="54"/>
      <c r="F38" s="54"/>
      <c r="G38" s="54"/>
      <c r="H38" s="54"/>
      <c r="I38" s="54"/>
      <c r="J38" s="54"/>
      <c r="K38" s="54"/>
      <c r="L38" s="54"/>
      <c r="M38" s="54"/>
      <c r="N38" s="54"/>
      <c r="O38" s="54"/>
      <c r="P38" s="54"/>
      <c r="Q38" s="54"/>
      <c r="R38" s="54"/>
      <c r="S38" s="54"/>
      <c r="T38" s="54"/>
      <c r="U38" s="54"/>
      <c r="V38" s="53"/>
      <c r="W38" s="37"/>
      <c r="X38" s="37"/>
      <c r="Y38" s="37"/>
    </row>
    <row r="39" spans="1:25">
      <c r="A39" s="2" t="s">
        <v>66</v>
      </c>
      <c r="B39" s="54">
        <f>((B32/B10)^(1/($A$32-$A$10))-1)*100</f>
        <v>-0.1396241423369915</v>
      </c>
      <c r="C39" s="54">
        <f t="shared" ref="C39:V39" si="0">((C32/C10)^(1/($A$32-$A$10))-1)*100</f>
        <v>8.3113789805921545</v>
      </c>
      <c r="D39" s="54"/>
      <c r="E39" s="54"/>
      <c r="F39" s="54">
        <f t="shared" si="0"/>
        <v>8.7231552739323028</v>
      </c>
      <c r="G39" s="54"/>
      <c r="H39" s="54">
        <f t="shared" si="0"/>
        <v>10.769705788252537</v>
      </c>
      <c r="I39" s="54"/>
      <c r="J39" s="54">
        <f t="shared" si="0"/>
        <v>-0.26342818765441312</v>
      </c>
      <c r="K39" s="54">
        <f t="shared" si="0"/>
        <v>2.6205827432621565</v>
      </c>
      <c r="L39" s="54">
        <f t="shared" si="0"/>
        <v>1.3743068607127595</v>
      </c>
      <c r="M39" s="54">
        <f t="shared" si="0"/>
        <v>2.9357649975605193</v>
      </c>
      <c r="N39" s="54"/>
      <c r="O39" s="54"/>
      <c r="P39" s="54">
        <f t="shared" si="0"/>
        <v>2.5865067807489206</v>
      </c>
      <c r="Q39" s="54">
        <f t="shared" si="0"/>
        <v>-0.99116782436036166</v>
      </c>
      <c r="R39" s="54"/>
      <c r="S39" s="54"/>
      <c r="T39" s="54"/>
      <c r="U39" s="54">
        <f t="shared" si="0"/>
        <v>-4.8960377400161121</v>
      </c>
      <c r="V39" s="53">
        <f t="shared" si="0"/>
        <v>0</v>
      </c>
      <c r="W39" s="37"/>
      <c r="X39" s="37"/>
      <c r="Y39" s="37"/>
    </row>
    <row r="40" spans="1:25">
      <c r="A40" s="2" t="s">
        <v>67</v>
      </c>
      <c r="B40" s="54">
        <f>((B32/B23)^(1/9)-1)*100</f>
        <v>-1.4137798467084406</v>
      </c>
      <c r="C40" s="54">
        <f t="shared" ref="C40:V40" si="1">((C32/C23)^(1/9)-1)*100</f>
        <v>-2.4581201368348626</v>
      </c>
      <c r="D40" s="54"/>
      <c r="E40" s="54"/>
      <c r="F40" s="54">
        <f t="shared" si="1"/>
        <v>13.331851358358993</v>
      </c>
      <c r="G40" s="54">
        <f t="shared" si="1"/>
        <v>-2.6269519932842433</v>
      </c>
      <c r="H40" s="54">
        <f t="shared" si="1"/>
        <v>1.2911642237754206</v>
      </c>
      <c r="I40" s="54"/>
      <c r="J40" s="54">
        <f t="shared" si="1"/>
        <v>0.64743908698514652</v>
      </c>
      <c r="K40" s="54">
        <f t="shared" si="1"/>
        <v>8.6604303940013736</v>
      </c>
      <c r="L40" s="54">
        <f t="shared" si="1"/>
        <v>14.73470048282941</v>
      </c>
      <c r="M40" s="54">
        <f t="shared" si="1"/>
        <v>-2.854088167662383</v>
      </c>
      <c r="N40" s="54"/>
      <c r="O40" s="54"/>
      <c r="P40" s="54">
        <f t="shared" si="1"/>
        <v>-6.8889089815948097</v>
      </c>
      <c r="Q40" s="54">
        <f t="shared" si="1"/>
        <v>6.2953162662237272</v>
      </c>
      <c r="R40" s="54"/>
      <c r="S40" s="54"/>
      <c r="T40" s="54"/>
      <c r="U40" s="54">
        <f t="shared" si="1"/>
        <v>-7.3795413648173547</v>
      </c>
      <c r="V40" s="53">
        <f t="shared" si="1"/>
        <v>0</v>
      </c>
      <c r="W40" s="37"/>
      <c r="X40" s="37"/>
      <c r="Y40" s="37"/>
    </row>
    <row r="41" spans="1:25">
      <c r="A41" s="2"/>
      <c r="B41" s="52"/>
      <c r="C41" s="52"/>
      <c r="D41" s="52"/>
      <c r="E41" s="52"/>
      <c r="F41" s="52"/>
      <c r="G41" s="52"/>
      <c r="H41" s="52"/>
      <c r="I41" s="52"/>
      <c r="J41" s="52"/>
      <c r="K41" s="52"/>
      <c r="L41" s="52"/>
      <c r="M41" s="52"/>
      <c r="N41" s="52"/>
      <c r="O41" s="52"/>
      <c r="P41" s="52"/>
      <c r="Q41" s="52"/>
      <c r="R41" s="52"/>
      <c r="S41" s="52"/>
      <c r="T41" s="52"/>
      <c r="U41" s="52"/>
      <c r="V41" s="51"/>
    </row>
    <row r="42" spans="1:25" ht="29.25" customHeight="1">
      <c r="A42" s="142" t="s">
        <v>73</v>
      </c>
      <c r="B42" s="162"/>
      <c r="C42" s="162"/>
      <c r="D42" s="162"/>
      <c r="E42" s="162"/>
      <c r="F42" s="162"/>
      <c r="G42" s="162"/>
      <c r="H42" s="162"/>
      <c r="I42" s="162"/>
      <c r="J42" s="162"/>
      <c r="K42" s="162"/>
      <c r="L42" s="162"/>
      <c r="M42" s="162"/>
      <c r="N42" s="162"/>
      <c r="O42" s="162"/>
      <c r="P42" s="162"/>
      <c r="Q42" s="162"/>
      <c r="R42" s="162"/>
      <c r="S42" s="162"/>
      <c r="T42" s="162"/>
      <c r="U42" s="162"/>
      <c r="V42" s="163"/>
    </row>
  </sheetData>
  <mergeCells count="2">
    <mergeCell ref="A1:V1"/>
    <mergeCell ref="A42:V42"/>
  </mergeCells>
  <printOptions horizontalCentered="1" verticalCentered="1"/>
  <pageMargins left="0.70866141732283472" right="0.70866141732283472" top="0.74803149606299213" bottom="0.74803149606299213" header="0.31496062992125984" footer="0.31496062992125984"/>
  <pageSetup scale="60" orientation="landscape" horizontalDpi="4294967292" verticalDpi="0" r:id="rId1"/>
</worksheet>
</file>

<file path=xl/worksheets/sheet112.xml><?xml version="1.0" encoding="utf-8"?>
<worksheet xmlns="http://schemas.openxmlformats.org/spreadsheetml/2006/main" xmlns:r="http://schemas.openxmlformats.org/officeDocument/2006/relationships">
  <dimension ref="A1:Y42"/>
  <sheetViews>
    <sheetView view="pageBreakPreview" topLeftCell="A28" zoomScale="85" zoomScaleNormal="100" zoomScaleSheetLayoutView="85" workbookViewId="0">
      <selection activeCell="O29" sqref="O29"/>
    </sheetView>
  </sheetViews>
  <sheetFormatPr defaultRowHeight="15"/>
  <cols>
    <col min="1" max="1" width="9.85546875" style="1" customWidth="1"/>
  </cols>
  <sheetData>
    <row r="1" spans="1:22">
      <c r="A1" s="145" t="s">
        <v>56</v>
      </c>
      <c r="B1" s="146"/>
      <c r="C1" s="146"/>
      <c r="D1" s="146"/>
      <c r="E1" s="146"/>
      <c r="F1" s="146"/>
      <c r="G1" s="146"/>
      <c r="H1" s="146"/>
      <c r="I1" s="146"/>
      <c r="J1" s="146"/>
      <c r="K1" s="146"/>
      <c r="L1" s="146"/>
      <c r="M1" s="146"/>
      <c r="N1" s="146"/>
      <c r="O1" s="146"/>
      <c r="P1" s="146"/>
      <c r="Q1" s="146"/>
      <c r="R1" s="146"/>
      <c r="S1" s="146"/>
      <c r="T1" s="146"/>
      <c r="U1" s="146"/>
      <c r="V1" s="147"/>
    </row>
    <row r="2" spans="1:22" ht="102.75">
      <c r="A2" s="2"/>
      <c r="B2" s="3" t="s">
        <v>19</v>
      </c>
      <c r="C2" s="3" t="s">
        <v>14</v>
      </c>
      <c r="D2" s="3" t="s">
        <v>15</v>
      </c>
      <c r="E2" s="3" t="s">
        <v>16</v>
      </c>
      <c r="F2" s="3" t="s">
        <v>17</v>
      </c>
      <c r="G2" s="3" t="s">
        <v>18</v>
      </c>
      <c r="H2" s="3" t="s">
        <v>20</v>
      </c>
      <c r="I2" s="3" t="s">
        <v>21</v>
      </c>
      <c r="J2" s="3" t="s">
        <v>22</v>
      </c>
      <c r="K2" s="3" t="s">
        <v>24</v>
      </c>
      <c r="L2" s="3" t="s">
        <v>25</v>
      </c>
      <c r="M2" s="3" t="s">
        <v>26</v>
      </c>
      <c r="N2" s="3" t="s">
        <v>27</v>
      </c>
      <c r="O2" s="3" t="s">
        <v>28</v>
      </c>
      <c r="P2" s="3" t="s">
        <v>43</v>
      </c>
      <c r="Q2" s="3" t="s">
        <v>44</v>
      </c>
      <c r="R2" s="3" t="s">
        <v>31</v>
      </c>
      <c r="S2" s="38" t="s">
        <v>35</v>
      </c>
      <c r="T2" s="38" t="s">
        <v>45</v>
      </c>
      <c r="U2" s="38" t="s">
        <v>46</v>
      </c>
      <c r="V2" s="58" t="s">
        <v>33</v>
      </c>
    </row>
    <row r="3" spans="1:22">
      <c r="A3" s="2">
        <v>1980</v>
      </c>
      <c r="B3" s="27"/>
      <c r="C3" s="27"/>
      <c r="D3" s="80"/>
      <c r="E3" s="80"/>
      <c r="F3" s="77">
        <v>19.181770107206383</v>
      </c>
      <c r="G3" s="27"/>
      <c r="H3" s="27"/>
      <c r="I3" s="77">
        <v>165.20210896309314</v>
      </c>
      <c r="J3" s="27"/>
      <c r="K3" s="27"/>
      <c r="L3" s="27"/>
      <c r="M3" s="77">
        <v>265.52706552706553</v>
      </c>
      <c r="N3" s="27"/>
      <c r="O3" s="27"/>
      <c r="P3" s="77">
        <v>43.165467625899282</v>
      </c>
      <c r="Q3" s="80"/>
      <c r="R3" s="27"/>
      <c r="S3" s="80"/>
      <c r="T3" s="77">
        <v>29.279279279279283</v>
      </c>
      <c r="U3" s="77">
        <v>686.48337411832438</v>
      </c>
      <c r="V3" s="84">
        <v>905.61923053367559</v>
      </c>
    </row>
    <row r="4" spans="1:22">
      <c r="A4" s="2">
        <v>1981</v>
      </c>
      <c r="B4" s="77"/>
      <c r="C4" s="30"/>
      <c r="D4" s="80"/>
      <c r="E4" s="80"/>
      <c r="F4" s="77">
        <v>23.94230769230769</v>
      </c>
      <c r="G4" s="56"/>
      <c r="H4" s="30"/>
      <c r="I4" s="77">
        <v>173.45160779344212</v>
      </c>
      <c r="J4" s="30"/>
      <c r="K4" s="30"/>
      <c r="L4" s="30"/>
      <c r="M4" s="77">
        <v>208.94763599389938</v>
      </c>
      <c r="N4" s="30"/>
      <c r="O4" s="56"/>
      <c r="P4" s="77">
        <v>40.616448221230023</v>
      </c>
      <c r="Q4" s="80"/>
      <c r="R4" s="30"/>
      <c r="S4" s="80"/>
      <c r="T4" s="77">
        <v>24.339227990112192</v>
      </c>
      <c r="U4" s="77">
        <v>796.13793103448279</v>
      </c>
      <c r="V4" s="84">
        <v>935.29641646560844</v>
      </c>
    </row>
    <row r="5" spans="1:22">
      <c r="A5" s="2">
        <v>1982</v>
      </c>
      <c r="B5" s="77"/>
      <c r="C5" s="56"/>
      <c r="D5" s="80"/>
      <c r="E5" s="80"/>
      <c r="F5" s="77">
        <v>30.173564753004005</v>
      </c>
      <c r="G5" s="56"/>
      <c r="H5" s="56"/>
      <c r="I5" s="77">
        <v>200.60130282278269</v>
      </c>
      <c r="J5" s="56"/>
      <c r="K5" s="56"/>
      <c r="L5" s="56"/>
      <c r="M5" s="77">
        <v>205.73051109963865</v>
      </c>
      <c r="N5" s="56"/>
      <c r="O5" s="56"/>
      <c r="P5" s="77">
        <v>43.327054050137654</v>
      </c>
      <c r="Q5" s="80"/>
      <c r="R5" s="56"/>
      <c r="S5" s="80"/>
      <c r="T5" s="77">
        <v>24.380879247456324</v>
      </c>
      <c r="U5" s="77">
        <v>974.91289198606273</v>
      </c>
      <c r="V5" s="84">
        <v>1100.3212413461256</v>
      </c>
    </row>
    <row r="6" spans="1:22">
      <c r="A6" s="2">
        <v>1983</v>
      </c>
      <c r="B6" s="77"/>
      <c r="C6" s="56"/>
      <c r="D6" s="80"/>
      <c r="E6" s="80"/>
      <c r="F6" s="77">
        <v>33.535923594530061</v>
      </c>
      <c r="G6" s="56"/>
      <c r="H6" s="56"/>
      <c r="I6" s="77">
        <v>218.52610030706239</v>
      </c>
      <c r="J6" s="56"/>
      <c r="K6" s="56"/>
      <c r="L6" s="56"/>
      <c r="M6" s="77">
        <v>198.11813904861472</v>
      </c>
      <c r="N6" s="56"/>
      <c r="O6" s="56"/>
      <c r="P6" s="77">
        <v>43.514070006863413</v>
      </c>
      <c r="Q6" s="80"/>
      <c r="R6" s="56"/>
      <c r="S6" s="80"/>
      <c r="T6" s="77">
        <v>22.781554289913654</v>
      </c>
      <c r="U6" s="77">
        <v>1173.7651381140292</v>
      </c>
      <c r="V6" s="84">
        <v>1182.6074210173269</v>
      </c>
    </row>
    <row r="7" spans="1:22">
      <c r="A7" s="2">
        <v>1984</v>
      </c>
      <c r="B7" s="77"/>
      <c r="C7" s="56"/>
      <c r="D7" s="80"/>
      <c r="E7" s="80"/>
      <c r="F7" s="77">
        <v>33.072916666666664</v>
      </c>
      <c r="G7" s="56"/>
      <c r="H7" s="56"/>
      <c r="I7" s="77">
        <v>218.3051969546508</v>
      </c>
      <c r="J7" s="56"/>
      <c r="K7" s="56"/>
      <c r="L7" s="56"/>
      <c r="M7" s="77">
        <v>180.60695780903035</v>
      </c>
      <c r="N7" s="56"/>
      <c r="O7" s="56"/>
      <c r="P7" s="77">
        <v>52.390216787103945</v>
      </c>
      <c r="Q7" s="80"/>
      <c r="R7" s="56"/>
      <c r="S7" s="80"/>
      <c r="T7" s="77">
        <v>21.968208608680122</v>
      </c>
      <c r="U7" s="77">
        <v>1441.3201320132011</v>
      </c>
      <c r="V7" s="84">
        <v>1139.8860886494181</v>
      </c>
    </row>
    <row r="8" spans="1:22">
      <c r="A8" s="2">
        <v>1985</v>
      </c>
      <c r="B8" s="77"/>
      <c r="C8" s="56"/>
      <c r="D8" s="80"/>
      <c r="E8" s="80"/>
      <c r="F8" s="77">
        <v>36.250700066188081</v>
      </c>
      <c r="G8" s="56"/>
      <c r="H8" s="56"/>
      <c r="I8" s="77">
        <v>249.39855653568566</v>
      </c>
      <c r="J8" s="56"/>
      <c r="K8" s="56"/>
      <c r="L8" s="56"/>
      <c r="M8" s="77">
        <v>162.67510167193853</v>
      </c>
      <c r="N8" s="56"/>
      <c r="O8" s="56"/>
      <c r="P8" s="77">
        <v>56.388392243157746</v>
      </c>
      <c r="Q8" s="80"/>
      <c r="R8" s="56"/>
      <c r="S8" s="80"/>
      <c r="T8" s="77">
        <v>21.397756686798964</v>
      </c>
      <c r="U8" s="77">
        <v>1709.8668754894281</v>
      </c>
      <c r="V8" s="84">
        <v>1086.9982863156392</v>
      </c>
    </row>
    <row r="9" spans="1:22">
      <c r="A9" s="2">
        <v>1986</v>
      </c>
      <c r="B9" s="77"/>
      <c r="C9" s="56"/>
      <c r="D9" s="80"/>
      <c r="E9" s="80"/>
      <c r="F9" s="77">
        <v>35.649309140974573</v>
      </c>
      <c r="G9" s="56"/>
      <c r="H9" s="56"/>
      <c r="I9" s="77">
        <v>254.38876476220872</v>
      </c>
      <c r="J9" s="56"/>
      <c r="K9" s="56"/>
      <c r="L9" s="56"/>
      <c r="M9" s="77">
        <v>170.72101687486304</v>
      </c>
      <c r="N9" s="56"/>
      <c r="O9" s="56"/>
      <c r="P9" s="77">
        <v>61.256961018297538</v>
      </c>
      <c r="Q9" s="80"/>
      <c r="R9" s="56"/>
      <c r="S9" s="80"/>
      <c r="T9" s="77">
        <v>22.354694485842028</v>
      </c>
      <c r="U9" s="77">
        <v>1998.5928105411281</v>
      </c>
      <c r="V9" s="84">
        <v>1090.5418576956445</v>
      </c>
    </row>
    <row r="10" spans="1:22">
      <c r="A10" s="2">
        <v>1987</v>
      </c>
      <c r="B10" s="81">
        <v>153.56135401974609</v>
      </c>
      <c r="C10" s="77">
        <v>99.240780911062913</v>
      </c>
      <c r="D10" s="80"/>
      <c r="E10" s="80"/>
      <c r="F10" s="77">
        <v>37.236648701616851</v>
      </c>
      <c r="G10" s="77">
        <v>19.166267369429804</v>
      </c>
      <c r="H10" s="77">
        <v>48.574715582257447</v>
      </c>
      <c r="I10" s="77">
        <v>255.20504731861197</v>
      </c>
      <c r="J10" s="77">
        <v>42207.26945028537</v>
      </c>
      <c r="K10" s="77">
        <v>355.1454138702461</v>
      </c>
      <c r="L10" s="77">
        <v>575.41412380122063</v>
      </c>
      <c r="M10" s="77">
        <v>172.35041862364713</v>
      </c>
      <c r="N10" s="80"/>
      <c r="O10" s="77">
        <v>238.21892393320965</v>
      </c>
      <c r="P10" s="77">
        <v>64.125676023693018</v>
      </c>
      <c r="Q10" s="80"/>
      <c r="R10" s="77">
        <v>199.88770353733858</v>
      </c>
      <c r="S10" s="80"/>
      <c r="T10" s="77">
        <v>23.219080713947243</v>
      </c>
      <c r="U10" s="77">
        <v>2371.4397700548734</v>
      </c>
      <c r="V10" s="84">
        <v>1180.4340467896959</v>
      </c>
    </row>
    <row r="11" spans="1:22">
      <c r="A11" s="2">
        <v>1988</v>
      </c>
      <c r="B11" s="81">
        <v>166.0142348754448</v>
      </c>
      <c r="C11" s="77">
        <v>104.93827160493827</v>
      </c>
      <c r="D11" s="80"/>
      <c r="E11" s="80"/>
      <c r="F11" s="77">
        <v>36.042470123315709</v>
      </c>
      <c r="G11" s="77">
        <v>15.731392345621039</v>
      </c>
      <c r="H11" s="77">
        <v>46.478786762448578</v>
      </c>
      <c r="I11" s="77">
        <v>239.14699162223914</v>
      </c>
      <c r="J11" s="77">
        <v>45291.919805589307</v>
      </c>
      <c r="K11" s="77">
        <v>474.6519100321313</v>
      </c>
      <c r="L11" s="77">
        <v>637.36730360934177</v>
      </c>
      <c r="M11" s="77">
        <v>170.70443533358178</v>
      </c>
      <c r="N11" s="80"/>
      <c r="O11" s="77">
        <v>237.24040830693423</v>
      </c>
      <c r="P11" s="77">
        <v>64.847669154533222</v>
      </c>
      <c r="Q11" s="80"/>
      <c r="R11" s="77">
        <v>240.20156774916012</v>
      </c>
      <c r="S11" s="80"/>
      <c r="T11" s="77">
        <v>26.679841897233196</v>
      </c>
      <c r="U11" s="77">
        <v>2615.8372777280288</v>
      </c>
      <c r="V11" s="84">
        <v>1315.9614860672739</v>
      </c>
    </row>
    <row r="12" spans="1:22">
      <c r="A12" s="2">
        <v>1989</v>
      </c>
      <c r="B12" s="81">
        <v>187.77056277056275</v>
      </c>
      <c r="C12" s="77">
        <v>110.48879837067209</v>
      </c>
      <c r="D12" s="80"/>
      <c r="E12" s="80"/>
      <c r="F12" s="77">
        <v>37.939615908343903</v>
      </c>
      <c r="G12" s="77">
        <v>56.714319193812983</v>
      </c>
      <c r="H12" s="77">
        <v>49.503737287097167</v>
      </c>
      <c r="I12" s="77">
        <v>239.93364500075401</v>
      </c>
      <c r="J12" s="77">
        <v>44340.382966561883</v>
      </c>
      <c r="K12" s="77">
        <v>533.33333333333337</v>
      </c>
      <c r="L12" s="77">
        <v>656.98368483883792</v>
      </c>
      <c r="M12" s="77">
        <v>170.37564536229303</v>
      </c>
      <c r="N12" s="80"/>
      <c r="O12" s="77">
        <v>219.20465567410281</v>
      </c>
      <c r="P12" s="77">
        <v>68.176343049867498</v>
      </c>
      <c r="Q12" s="80"/>
      <c r="R12" s="77">
        <v>266.36821488528261</v>
      </c>
      <c r="S12" s="80"/>
      <c r="T12" s="77">
        <v>28.524857375713122</v>
      </c>
      <c r="U12" s="77">
        <v>2852.6958037604281</v>
      </c>
      <c r="V12" s="84">
        <v>1399.0050561221728</v>
      </c>
    </row>
    <row r="13" spans="1:22">
      <c r="A13" s="2">
        <v>1990</v>
      </c>
      <c r="B13" s="81">
        <v>195.82198001816531</v>
      </c>
      <c r="C13" s="77">
        <v>114.52368558042686</v>
      </c>
      <c r="D13" s="80"/>
      <c r="E13" s="80"/>
      <c r="F13" s="77">
        <v>42.095507536217745</v>
      </c>
      <c r="G13" s="77">
        <v>46.987671551523611</v>
      </c>
      <c r="H13" s="77">
        <v>52.385577273279104</v>
      </c>
      <c r="I13" s="77">
        <v>221.25813449023866</v>
      </c>
      <c r="J13" s="77">
        <v>49602.51046025104</v>
      </c>
      <c r="K13" s="77">
        <v>541.9603893924135</v>
      </c>
      <c r="L13" s="77">
        <v>708.84615384615392</v>
      </c>
      <c r="M13" s="77">
        <v>173.70973328714928</v>
      </c>
      <c r="N13" s="80"/>
      <c r="O13" s="77">
        <v>219.7696737044146</v>
      </c>
      <c r="P13" s="77">
        <v>72.106261859582531</v>
      </c>
      <c r="Q13" s="80"/>
      <c r="R13" s="77">
        <v>288.55721393034827</v>
      </c>
      <c r="S13" s="80"/>
      <c r="T13" s="77">
        <v>31.573754316724219</v>
      </c>
      <c r="U13" s="77">
        <v>3053.7455410225916</v>
      </c>
      <c r="V13" s="84">
        <v>1517.8523041812448</v>
      </c>
    </row>
    <row r="14" spans="1:22">
      <c r="A14" s="2">
        <v>1991</v>
      </c>
      <c r="B14" s="81">
        <v>183.19657509810915</v>
      </c>
      <c r="C14" s="77">
        <v>114.80686695278969</v>
      </c>
      <c r="D14" s="80"/>
      <c r="E14" s="80"/>
      <c r="F14" s="77">
        <v>42.852608189609562</v>
      </c>
      <c r="G14" s="77">
        <v>37.776193870277979</v>
      </c>
      <c r="H14" s="77">
        <v>49.321074103391588</v>
      </c>
      <c r="I14" s="77">
        <v>241.42902915732134</v>
      </c>
      <c r="J14" s="77">
        <v>52239.396795475965</v>
      </c>
      <c r="K14" s="77">
        <v>502.70361608651569</v>
      </c>
      <c r="L14" s="77">
        <v>740.07633587786256</v>
      </c>
      <c r="M14" s="77">
        <v>173.12789927104041</v>
      </c>
      <c r="N14" s="77"/>
      <c r="O14" s="77">
        <v>211.88055908513346</v>
      </c>
      <c r="P14" s="77">
        <v>78.230500582072182</v>
      </c>
      <c r="Q14" s="80"/>
      <c r="R14" s="77">
        <v>274.88938053097343</v>
      </c>
      <c r="S14" s="80"/>
      <c r="T14" s="77">
        <v>34.922766957689724</v>
      </c>
      <c r="U14" s="77">
        <v>3192.605633802817</v>
      </c>
      <c r="V14" s="84">
        <v>1592.3593933126399</v>
      </c>
    </row>
    <row r="15" spans="1:22">
      <c r="A15" s="2">
        <v>1992</v>
      </c>
      <c r="B15" s="81">
        <v>184.03222852957339</v>
      </c>
      <c r="C15" s="77">
        <v>138.98500576701269</v>
      </c>
      <c r="D15" s="80"/>
      <c r="E15" s="80"/>
      <c r="F15" s="77">
        <v>43.97905759162304</v>
      </c>
      <c r="G15" s="77">
        <v>32.65107212475634</v>
      </c>
      <c r="H15" s="77">
        <v>49.017199017199019</v>
      </c>
      <c r="I15" s="77">
        <v>260.82677165354329</v>
      </c>
      <c r="J15" s="77">
        <v>58406.520292747839</v>
      </c>
      <c r="K15" s="77">
        <v>532.51043115438097</v>
      </c>
      <c r="L15" s="77">
        <v>871.84319638145496</v>
      </c>
      <c r="M15" s="77">
        <v>205.11951178165791</v>
      </c>
      <c r="N15" s="77"/>
      <c r="O15" s="77">
        <v>223.65523749606794</v>
      </c>
      <c r="P15" s="77">
        <v>82.233502538071079</v>
      </c>
      <c r="Q15" s="80"/>
      <c r="R15" s="77">
        <v>270.93083723348934</v>
      </c>
      <c r="S15" s="80"/>
      <c r="T15" s="77">
        <v>41.973244147157196</v>
      </c>
      <c r="U15" s="77">
        <v>3359.6531791907514</v>
      </c>
      <c r="V15" s="84">
        <v>1626.817340711473</v>
      </c>
    </row>
    <row r="16" spans="1:22">
      <c r="A16" s="2">
        <v>1993</v>
      </c>
      <c r="B16" s="81">
        <v>178.31978319783198</v>
      </c>
      <c r="C16" s="77">
        <v>150.70164734594263</v>
      </c>
      <c r="D16" s="80"/>
      <c r="E16" s="80"/>
      <c r="F16" s="77">
        <v>48.673561151079134</v>
      </c>
      <c r="G16" s="77">
        <v>33.558667310478036</v>
      </c>
      <c r="H16" s="77">
        <v>53.695436507936506</v>
      </c>
      <c r="I16" s="77">
        <v>252.5056579372777</v>
      </c>
      <c r="J16" s="77">
        <v>58789.957335083694</v>
      </c>
      <c r="K16" s="77">
        <v>615.62663869952803</v>
      </c>
      <c r="L16" s="77">
        <v>928.99850523168902</v>
      </c>
      <c r="M16" s="77">
        <v>225.88502760636572</v>
      </c>
      <c r="N16" s="77"/>
      <c r="O16" s="77">
        <v>226.95035460992906</v>
      </c>
      <c r="P16" s="77">
        <v>89.563776918829376</v>
      </c>
      <c r="Q16" s="80"/>
      <c r="R16" s="77">
        <v>317.88413098236776</v>
      </c>
      <c r="S16" s="80"/>
      <c r="T16" s="77">
        <v>48.537549407114625</v>
      </c>
      <c r="U16" s="77">
        <v>3653.2435882557734</v>
      </c>
      <c r="V16" s="84">
        <v>1559.5817549208573</v>
      </c>
    </row>
    <row r="17" spans="1:22">
      <c r="A17" s="2">
        <v>1994</v>
      </c>
      <c r="B17" s="81">
        <v>168.85216454104543</v>
      </c>
      <c r="C17" s="77">
        <v>158.94039735099338</v>
      </c>
      <c r="D17" s="80"/>
      <c r="E17" s="80"/>
      <c r="F17" s="77">
        <v>43.275559455901707</v>
      </c>
      <c r="G17" s="77">
        <v>26.556991774383082</v>
      </c>
      <c r="H17" s="77">
        <v>48.242127789666775</v>
      </c>
      <c r="I17" s="77">
        <v>217.86323461001706</v>
      </c>
      <c r="J17" s="77">
        <v>54166.770186335409</v>
      </c>
      <c r="K17" s="77">
        <v>538.3033419023136</v>
      </c>
      <c r="L17" s="77">
        <v>1018.8603531300162</v>
      </c>
      <c r="M17" s="77">
        <v>252.68566090611867</v>
      </c>
      <c r="N17" s="77"/>
      <c r="O17" s="77">
        <v>217.5</v>
      </c>
      <c r="P17" s="77">
        <v>89.516824849007762</v>
      </c>
      <c r="Q17" s="80"/>
      <c r="R17" s="77">
        <v>366.46539712029727</v>
      </c>
      <c r="S17" s="80"/>
      <c r="T17" s="77">
        <v>52.001840773124712</v>
      </c>
      <c r="U17" s="77">
        <v>3820.3162434115952</v>
      </c>
      <c r="V17" s="84">
        <v>1407.6027460771359</v>
      </c>
    </row>
    <row r="18" spans="1:22">
      <c r="A18" s="2">
        <v>1995</v>
      </c>
      <c r="B18" s="81">
        <v>161.8272609580174</v>
      </c>
      <c r="C18" s="77">
        <v>163.20645905420992</v>
      </c>
      <c r="D18" s="80"/>
      <c r="E18" s="80"/>
      <c r="F18" s="77">
        <v>44.174808278180478</v>
      </c>
      <c r="G18" s="77">
        <v>27.365491651205939</v>
      </c>
      <c r="H18" s="77">
        <v>51.084249529247401</v>
      </c>
      <c r="I18" s="77">
        <v>196.73123486682812</v>
      </c>
      <c r="J18" s="77">
        <v>47663.093858632681</v>
      </c>
      <c r="K18" s="77">
        <v>668.47733831268033</v>
      </c>
      <c r="L18" s="77">
        <v>1233.8521400778211</v>
      </c>
      <c r="M18" s="77">
        <v>329.87090072711089</v>
      </c>
      <c r="N18" s="77"/>
      <c r="O18" s="77">
        <v>234.24554356013059</v>
      </c>
      <c r="P18" s="77">
        <v>99.859959064957451</v>
      </c>
      <c r="Q18" s="80"/>
      <c r="R18" s="77">
        <v>492.58426966292137</v>
      </c>
      <c r="S18" s="80"/>
      <c r="T18" s="77">
        <v>93.479604449938194</v>
      </c>
      <c r="U18" s="77">
        <v>3849.8656242365009</v>
      </c>
      <c r="V18" s="84">
        <v>1325.9624749208483</v>
      </c>
    </row>
    <row r="19" spans="1:22">
      <c r="A19" s="2">
        <v>1996</v>
      </c>
      <c r="B19" s="81">
        <v>168.01657562629498</v>
      </c>
      <c r="C19" s="77">
        <v>191.75027870680043</v>
      </c>
      <c r="D19" s="80"/>
      <c r="E19" s="80"/>
      <c r="F19" s="77">
        <v>49.935048064432316</v>
      </c>
      <c r="G19" s="77">
        <v>63.954802259887003</v>
      </c>
      <c r="H19" s="77">
        <v>58.15079269030619</v>
      </c>
      <c r="I19" s="77">
        <v>200.26741940276335</v>
      </c>
      <c r="J19" s="77">
        <v>48899.825783972126</v>
      </c>
      <c r="K19" s="77">
        <v>641.0172272354389</v>
      </c>
      <c r="L19" s="77">
        <v>1659.5152959872864</v>
      </c>
      <c r="M19" s="77">
        <v>415.11562323745062</v>
      </c>
      <c r="N19" s="77">
        <v>101.69491525423729</v>
      </c>
      <c r="O19" s="77">
        <v>286.36801541425814</v>
      </c>
      <c r="P19" s="77">
        <v>119.30324276950046</v>
      </c>
      <c r="Q19" s="80"/>
      <c r="R19" s="77">
        <v>752.7801539777588</v>
      </c>
      <c r="S19" s="80"/>
      <c r="T19" s="77">
        <v>124.2150405881452</v>
      </c>
      <c r="U19" s="77">
        <v>3977.0699058006944</v>
      </c>
      <c r="V19" s="84">
        <v>1371.0503441941694</v>
      </c>
    </row>
    <row r="20" spans="1:22">
      <c r="A20" s="2">
        <v>1997</v>
      </c>
      <c r="B20" s="81">
        <v>158.4366062917064</v>
      </c>
      <c r="C20" s="77">
        <v>190.63004846526658</v>
      </c>
      <c r="D20" s="80"/>
      <c r="E20" s="80"/>
      <c r="F20" s="77">
        <v>45.468038788838314</v>
      </c>
      <c r="G20" s="77">
        <v>134.86117232260909</v>
      </c>
      <c r="H20" s="77">
        <v>55.168687717613167</v>
      </c>
      <c r="I20" s="77">
        <v>255.29767911200807</v>
      </c>
      <c r="J20" s="77">
        <v>50909.270774448843</v>
      </c>
      <c r="K20" s="77">
        <v>635.78172507601221</v>
      </c>
      <c r="L20" s="77">
        <v>1783.5479850436229</v>
      </c>
      <c r="M20" s="77">
        <v>342.65196204154915</v>
      </c>
      <c r="N20" s="77">
        <v>540.54054054054041</v>
      </c>
      <c r="O20" s="77">
        <v>286.46668193267686</v>
      </c>
      <c r="P20" s="77">
        <v>109.66400350224362</v>
      </c>
      <c r="Q20" s="80"/>
      <c r="R20" s="77">
        <v>899.71808296415622</v>
      </c>
      <c r="S20" s="80"/>
      <c r="T20" s="77">
        <v>163.0354231510301</v>
      </c>
      <c r="U20" s="77">
        <v>4138.7806411062229</v>
      </c>
      <c r="V20" s="84">
        <v>1404.8481122945216</v>
      </c>
    </row>
    <row r="21" spans="1:22">
      <c r="A21" s="2">
        <v>1998</v>
      </c>
      <c r="B21" s="81">
        <v>154.72618154538634</v>
      </c>
      <c r="C21" s="77">
        <v>209.85603543743079</v>
      </c>
      <c r="D21" s="80"/>
      <c r="E21" s="80"/>
      <c r="F21" s="77">
        <v>45.072029667665092</v>
      </c>
      <c r="G21" s="77">
        <v>183.92818042478652</v>
      </c>
      <c r="H21" s="77">
        <v>56.53963141885847</v>
      </c>
      <c r="I21" s="77">
        <v>254.34660684240046</v>
      </c>
      <c r="J21" s="77">
        <v>50338.807947019872</v>
      </c>
      <c r="K21" s="77">
        <v>692.55283461925524</v>
      </c>
      <c r="L21" s="77">
        <v>1755.5821371610846</v>
      </c>
      <c r="M21" s="77">
        <v>287.49705674593827</v>
      </c>
      <c r="N21" s="77">
        <v>603.77358490566041</v>
      </c>
      <c r="O21" s="77">
        <v>251.00785062592828</v>
      </c>
      <c r="P21" s="77">
        <v>110.80064481461579</v>
      </c>
      <c r="Q21" s="80"/>
      <c r="R21" s="77">
        <v>1102.0753917831428</v>
      </c>
      <c r="S21" s="80"/>
      <c r="T21" s="77">
        <v>169.85168282943525</v>
      </c>
      <c r="U21" s="77">
        <v>4036.4636642784035</v>
      </c>
      <c r="V21" s="84">
        <v>1345.1122778249376</v>
      </c>
    </row>
    <row r="22" spans="1:22">
      <c r="A22" s="2">
        <v>1999</v>
      </c>
      <c r="B22" s="81">
        <v>162.21485669721193</v>
      </c>
      <c r="C22" s="77">
        <v>280.80415045395591</v>
      </c>
      <c r="D22" s="80"/>
      <c r="E22" s="80"/>
      <c r="F22" s="77">
        <v>44.145873320537433</v>
      </c>
      <c r="G22" s="77">
        <v>214.7423843550207</v>
      </c>
      <c r="H22" s="77">
        <v>57.071960297766744</v>
      </c>
      <c r="I22" s="77">
        <v>326.29012596505493</v>
      </c>
      <c r="J22" s="77">
        <v>52354.440568822116</v>
      </c>
      <c r="K22" s="77">
        <v>747.72283669486012</v>
      </c>
      <c r="L22" s="77">
        <v>1882.377049180328</v>
      </c>
      <c r="M22" s="77">
        <v>240.97852557006863</v>
      </c>
      <c r="N22" s="77">
        <v>1750</v>
      </c>
      <c r="O22" s="77">
        <v>240.91547881951414</v>
      </c>
      <c r="P22" s="77">
        <v>98.929380275890466</v>
      </c>
      <c r="Q22" s="80"/>
      <c r="R22" s="77">
        <v>1208.5769980506823</v>
      </c>
      <c r="S22" s="80"/>
      <c r="T22" s="77">
        <v>171.83770883054893</v>
      </c>
      <c r="U22" s="77">
        <v>4179.6422596834382</v>
      </c>
      <c r="V22" s="84">
        <v>1353.4112675907252</v>
      </c>
    </row>
    <row r="23" spans="1:22">
      <c r="A23" s="2">
        <v>2000</v>
      </c>
      <c r="B23" s="81">
        <v>210.17927055429632</v>
      </c>
      <c r="C23" s="77">
        <v>593.84808537350898</v>
      </c>
      <c r="D23" s="80"/>
      <c r="E23" s="80"/>
      <c r="F23" s="77">
        <v>62.346697587298756</v>
      </c>
      <c r="G23" s="77">
        <v>385.85562477097841</v>
      </c>
      <c r="H23" s="77">
        <v>79.703534777651086</v>
      </c>
      <c r="I23" s="77">
        <v>512.9366106080206</v>
      </c>
      <c r="J23" s="77">
        <v>53606.463382851187</v>
      </c>
      <c r="K23" s="77">
        <v>821.71052631578959</v>
      </c>
      <c r="L23" s="77">
        <v>1483.2134292565947</v>
      </c>
      <c r="M23" s="77">
        <v>364.11242919739226</v>
      </c>
      <c r="N23" s="77">
        <v>4566.6666666666661</v>
      </c>
      <c r="O23" s="77">
        <v>171.14729269216207</v>
      </c>
      <c r="P23" s="77">
        <v>170.18864034635604</v>
      </c>
      <c r="Q23" s="80"/>
      <c r="R23" s="77">
        <v>862.27544910179654</v>
      </c>
      <c r="S23" s="80"/>
      <c r="T23" s="77">
        <v>217.51867584590596</v>
      </c>
      <c r="U23" s="77">
        <v>4038.4714691453646</v>
      </c>
      <c r="V23" s="84">
        <v>1430.2446775521144</v>
      </c>
    </row>
    <row r="24" spans="1:22">
      <c r="A24" s="2">
        <v>2001</v>
      </c>
      <c r="B24" s="81">
        <v>221.74840085287846</v>
      </c>
      <c r="C24" s="77">
        <v>422.14727374929731</v>
      </c>
      <c r="D24" s="80"/>
      <c r="E24" s="80"/>
      <c r="F24" s="77">
        <v>91.088487240435938</v>
      </c>
      <c r="G24" s="77">
        <v>421.18582791033981</v>
      </c>
      <c r="H24" s="77">
        <v>111.906992120778</v>
      </c>
      <c r="I24" s="77">
        <v>581.23069001029864</v>
      </c>
      <c r="J24" s="77">
        <v>56192.118226600986</v>
      </c>
      <c r="K24" s="77">
        <v>705.04731861198729</v>
      </c>
      <c r="L24" s="77">
        <v>1442.2757475083056</v>
      </c>
      <c r="M24" s="77">
        <v>502.27801964159158</v>
      </c>
      <c r="N24" s="77">
        <v>4560.0000000000009</v>
      </c>
      <c r="O24" s="77">
        <v>147.46369979257025</v>
      </c>
      <c r="P24" s="77">
        <v>138.54679802955667</v>
      </c>
      <c r="Q24" s="80"/>
      <c r="R24" s="77">
        <v>660.84377059986821</v>
      </c>
      <c r="S24" s="80"/>
      <c r="T24" s="77">
        <v>198.94578313253012</v>
      </c>
      <c r="U24" s="77">
        <v>3545.3967446592064</v>
      </c>
      <c r="V24" s="84">
        <v>1484.0812256446336</v>
      </c>
    </row>
    <row r="25" spans="1:22">
      <c r="A25" s="2">
        <v>2002</v>
      </c>
      <c r="B25" s="81">
        <v>208.64661654135338</v>
      </c>
      <c r="C25" s="77">
        <v>369.4379391100702</v>
      </c>
      <c r="D25" s="80"/>
      <c r="E25" s="80"/>
      <c r="F25" s="77">
        <v>88.956787429070275</v>
      </c>
      <c r="G25" s="77">
        <v>361.17755289788414</v>
      </c>
      <c r="H25" s="77">
        <v>110.38890694399308</v>
      </c>
      <c r="I25" s="77">
        <v>597.23320158102763</v>
      </c>
      <c r="J25" s="77">
        <v>60399.841646872534</v>
      </c>
      <c r="K25" s="77">
        <v>743.89499389499383</v>
      </c>
      <c r="L25" s="77">
        <v>1248.1662591687041</v>
      </c>
      <c r="M25" s="77">
        <v>971.97880578765023</v>
      </c>
      <c r="N25" s="77">
        <v>2175</v>
      </c>
      <c r="O25" s="77">
        <v>130.65153859377685</v>
      </c>
      <c r="P25" s="77">
        <v>127.04264647269828</v>
      </c>
      <c r="Q25" s="80"/>
      <c r="R25" s="77">
        <v>474.26690604428489</v>
      </c>
      <c r="S25" s="80"/>
      <c r="T25" s="77">
        <v>152.38784370477569</v>
      </c>
      <c r="U25" s="77">
        <v>2972.8199320498302</v>
      </c>
      <c r="V25" s="84">
        <v>1444.8570345345124</v>
      </c>
    </row>
    <row r="26" spans="1:22">
      <c r="A26" s="2">
        <v>2003</v>
      </c>
      <c r="B26" s="81">
        <v>192.43193354868484</v>
      </c>
      <c r="C26" s="77">
        <v>538.28828828828819</v>
      </c>
      <c r="D26" s="80"/>
      <c r="E26" s="80"/>
      <c r="F26" s="77">
        <v>119.7560119361067</v>
      </c>
      <c r="G26" s="77">
        <v>351.66959578207377</v>
      </c>
      <c r="H26" s="77">
        <v>144.82063256208872</v>
      </c>
      <c r="I26" s="77">
        <v>487.86039453717763</v>
      </c>
      <c r="J26" s="77">
        <v>53129.994672349494</v>
      </c>
      <c r="K26" s="77">
        <v>866.04409063074093</v>
      </c>
      <c r="L26" s="77">
        <v>1305.2475979305248</v>
      </c>
      <c r="M26" s="77">
        <v>1178.7357471494299</v>
      </c>
      <c r="N26" s="77">
        <v>3193.5483870967741</v>
      </c>
      <c r="O26" s="77">
        <v>119.16502301117686</v>
      </c>
      <c r="P26" s="77">
        <v>96.893203883495147</v>
      </c>
      <c r="Q26" s="80"/>
      <c r="R26" s="77">
        <v>362.75942706810872</v>
      </c>
      <c r="S26" s="80"/>
      <c r="T26" s="77">
        <v>114.5337440492859</v>
      </c>
      <c r="U26" s="77">
        <v>2295.4103933948518</v>
      </c>
      <c r="V26" s="84">
        <v>1423.1196490637769</v>
      </c>
    </row>
    <row r="27" spans="1:22">
      <c r="A27" s="2">
        <v>2004</v>
      </c>
      <c r="B27" s="81">
        <v>181.81818181818178</v>
      </c>
      <c r="C27" s="77">
        <v>676.37711864406776</v>
      </c>
      <c r="D27" s="80"/>
      <c r="E27" s="80"/>
      <c r="F27" s="77">
        <v>168.20799162449833</v>
      </c>
      <c r="G27" s="77">
        <v>352.535357019662</v>
      </c>
      <c r="H27" s="77">
        <v>201.11615292338186</v>
      </c>
      <c r="I27" s="77">
        <v>515.21900519673352</v>
      </c>
      <c r="J27" s="77">
        <v>47157.908704883223</v>
      </c>
      <c r="K27" s="77">
        <v>1047.5076743166203</v>
      </c>
      <c r="L27" s="77">
        <v>1247.3233404710923</v>
      </c>
      <c r="M27" s="77">
        <v>1024.5641838351821</v>
      </c>
      <c r="N27" s="77">
        <v>4279.9999999999991</v>
      </c>
      <c r="O27" s="77">
        <v>144.51695050135285</v>
      </c>
      <c r="P27" s="77">
        <v>99.177552007740687</v>
      </c>
      <c r="Q27" s="80"/>
      <c r="R27" s="77">
        <v>279.47353682441889</v>
      </c>
      <c r="S27" s="80"/>
      <c r="T27" s="77">
        <v>118.88809693513899</v>
      </c>
      <c r="U27" s="77">
        <v>1941.9308008710382</v>
      </c>
      <c r="V27" s="84">
        <v>1384.6974740758835</v>
      </c>
    </row>
    <row r="28" spans="1:22">
      <c r="A28" s="2">
        <v>2005</v>
      </c>
      <c r="B28" s="81">
        <v>168.3190626408292</v>
      </c>
      <c r="C28" s="77">
        <v>569.63788300835654</v>
      </c>
      <c r="D28" s="80"/>
      <c r="E28" s="80"/>
      <c r="F28" s="77">
        <v>189.3641095270423</v>
      </c>
      <c r="G28" s="77">
        <v>366.84332560450486</v>
      </c>
      <c r="H28" s="77">
        <v>213.3496507062363</v>
      </c>
      <c r="I28" s="77">
        <v>594.38711301283661</v>
      </c>
      <c r="J28" s="77">
        <v>43124.935333678215</v>
      </c>
      <c r="K28" s="77">
        <v>1269.8637911464245</v>
      </c>
      <c r="L28" s="77">
        <v>1298.2580874511198</v>
      </c>
      <c r="M28" s="77">
        <v>826.21219395103219</v>
      </c>
      <c r="N28" s="77">
        <v>3360.0000000000005</v>
      </c>
      <c r="O28" s="77">
        <v>156.5765212046712</v>
      </c>
      <c r="P28" s="77">
        <v>90.090090090090087</v>
      </c>
      <c r="Q28" s="80"/>
      <c r="R28" s="77">
        <v>269.91537788152903</v>
      </c>
      <c r="S28" s="80"/>
      <c r="T28" s="77">
        <v>139.63510989800315</v>
      </c>
      <c r="U28" s="77">
        <v>1789.0493381468111</v>
      </c>
      <c r="V28" s="84">
        <v>1412.4518599566625</v>
      </c>
    </row>
    <row r="29" spans="1:22">
      <c r="A29" s="2">
        <v>2006</v>
      </c>
      <c r="B29" s="81">
        <v>162.0009178522258</v>
      </c>
      <c r="C29" s="77">
        <v>557.27680391357512</v>
      </c>
      <c r="D29" s="80"/>
      <c r="E29" s="80"/>
      <c r="F29" s="77">
        <v>233.67501898253607</v>
      </c>
      <c r="G29" s="77">
        <v>388.44753392916249</v>
      </c>
      <c r="H29" s="77">
        <v>244.70728555809561</v>
      </c>
      <c r="I29" s="77">
        <v>628.58580775037751</v>
      </c>
      <c r="J29" s="77">
        <v>40354.515886915186</v>
      </c>
      <c r="K29" s="77">
        <v>1623.4685543152734</v>
      </c>
      <c r="L29" s="77">
        <v>1367.7505866577271</v>
      </c>
      <c r="M29" s="77">
        <v>727.28952961833477</v>
      </c>
      <c r="N29" s="77">
        <v>2394.7368421052633</v>
      </c>
      <c r="O29" s="77">
        <v>197.05665930831495</v>
      </c>
      <c r="P29" s="77">
        <v>94.570018186541958</v>
      </c>
      <c r="Q29" s="80"/>
      <c r="R29" s="77">
        <v>236.42732049036778</v>
      </c>
      <c r="S29" s="80"/>
      <c r="T29" s="77">
        <v>116.95906432748538</v>
      </c>
      <c r="U29" s="77">
        <v>1656.2350119904077</v>
      </c>
      <c r="V29" s="84">
        <v>1474.0582186499496</v>
      </c>
    </row>
    <row r="30" spans="1:22">
      <c r="A30" s="2">
        <v>2007</v>
      </c>
      <c r="B30" s="81">
        <v>158.34726534511583</v>
      </c>
      <c r="C30" s="77">
        <v>598.8372093023255</v>
      </c>
      <c r="D30" s="80"/>
      <c r="E30" s="80"/>
      <c r="F30" s="77">
        <v>298.58683342360524</v>
      </c>
      <c r="G30" s="77">
        <v>412.43573264781492</v>
      </c>
      <c r="H30" s="77">
        <v>295.67506948169091</v>
      </c>
      <c r="I30" s="77">
        <v>701.2321581066243</v>
      </c>
      <c r="J30" s="77">
        <v>37014.760147601475</v>
      </c>
      <c r="K30" s="77">
        <v>1617.9640718562875</v>
      </c>
      <c r="L30" s="77">
        <v>1450.8708511337495</v>
      </c>
      <c r="M30" s="77">
        <v>635.54296840428344</v>
      </c>
      <c r="N30" s="77">
        <v>2073.1707317073169</v>
      </c>
      <c r="O30" s="77">
        <v>250.68355159015687</v>
      </c>
      <c r="P30" s="77">
        <v>109.93388709950838</v>
      </c>
      <c r="Q30" s="80"/>
      <c r="R30" s="77">
        <v>252.02812330989727</v>
      </c>
      <c r="S30" s="80"/>
      <c r="T30" s="77">
        <v>114.43613189249099</v>
      </c>
      <c r="U30" s="77">
        <v>1562.478326205063</v>
      </c>
      <c r="V30" s="84">
        <v>1462.4600782037003</v>
      </c>
    </row>
    <row r="31" spans="1:22">
      <c r="A31" s="2">
        <v>2008</v>
      </c>
      <c r="B31" s="81">
        <v>161.41141141141142</v>
      </c>
      <c r="C31" s="77">
        <v>679.82129560685019</v>
      </c>
      <c r="D31" s="80"/>
      <c r="E31" s="80"/>
      <c r="F31" s="77">
        <v>325.77571712436946</v>
      </c>
      <c r="G31" s="77">
        <v>719.77848101265818</v>
      </c>
      <c r="H31" s="77">
        <v>311.46183447805544</v>
      </c>
      <c r="I31" s="77">
        <v>683.70832842502057</v>
      </c>
      <c r="J31" s="77">
        <v>38721.294891249374</v>
      </c>
      <c r="K31" s="77">
        <v>1690.623390005152</v>
      </c>
      <c r="L31" s="77">
        <v>1476.4468371467026</v>
      </c>
      <c r="M31" s="77">
        <v>620.95350206003525</v>
      </c>
      <c r="N31" s="77">
        <v>1219.1780821917807</v>
      </c>
      <c r="O31" s="77">
        <v>290.09886380404305</v>
      </c>
      <c r="P31" s="77">
        <v>105.5382281041895</v>
      </c>
      <c r="Q31" s="80"/>
      <c r="R31" s="77">
        <v>303.58126721763085</v>
      </c>
      <c r="S31" s="80"/>
      <c r="T31" s="77">
        <v>102.76627021248163</v>
      </c>
      <c r="U31" s="77">
        <v>1483.8500594144971</v>
      </c>
      <c r="V31" s="84">
        <v>1505.8676774225764</v>
      </c>
    </row>
    <row r="32" spans="1:22">
      <c r="A32" s="2">
        <v>2009</v>
      </c>
      <c r="B32" s="81">
        <v>180.93994778067884</v>
      </c>
      <c r="C32" s="77">
        <v>784.14974113898847</v>
      </c>
      <c r="D32" s="80"/>
      <c r="E32" s="80"/>
      <c r="F32" s="77">
        <v>341.56470984397799</v>
      </c>
      <c r="G32" s="77">
        <v>684.23551756885092</v>
      </c>
      <c r="H32" s="77">
        <v>301.22747970698873</v>
      </c>
      <c r="I32" s="77">
        <v>764.64101935800045</v>
      </c>
      <c r="J32" s="77">
        <v>42113.110539845758</v>
      </c>
      <c r="K32" s="77">
        <v>1699.7012599038837</v>
      </c>
      <c r="L32" s="77">
        <v>1347.1920570896677</v>
      </c>
      <c r="M32" s="77">
        <v>580.41782028693683</v>
      </c>
      <c r="N32" s="77">
        <v>6300</v>
      </c>
      <c r="O32" s="77">
        <v>313.06478786950532</v>
      </c>
      <c r="P32" s="77">
        <v>117.34522207267834</v>
      </c>
      <c r="Q32" s="80"/>
      <c r="R32" s="77">
        <v>301.62900683131892</v>
      </c>
      <c r="S32" s="80"/>
      <c r="T32" s="77">
        <v>96.188055908513348</v>
      </c>
      <c r="U32" s="77">
        <v>1455.8744491024402</v>
      </c>
      <c r="V32" s="84">
        <v>1525.4346280751581</v>
      </c>
    </row>
    <row r="33" spans="1:25">
      <c r="A33" s="2">
        <v>2010</v>
      </c>
      <c r="B33" s="81">
        <v>172.7931312047223</v>
      </c>
      <c r="C33" s="77">
        <v>816.31067961165047</v>
      </c>
      <c r="D33" s="80"/>
      <c r="E33" s="80"/>
      <c r="F33" s="77">
        <v>304.19079286819925</v>
      </c>
      <c r="G33" s="77">
        <v>534.42518683415494</v>
      </c>
      <c r="H33" s="77">
        <v>258.96822685343358</v>
      </c>
      <c r="I33" s="77">
        <v>803.02842248976037</v>
      </c>
      <c r="J33" s="77">
        <v>38624.34141201264</v>
      </c>
      <c r="K33" s="77">
        <v>1388.8959795788132</v>
      </c>
      <c r="L33" s="77">
        <v>1408.3920563741192</v>
      </c>
      <c r="M33" s="77">
        <v>456.77745322491512</v>
      </c>
      <c r="N33" s="77">
        <v>6800</v>
      </c>
      <c r="O33" s="77">
        <v>319.30766935243207</v>
      </c>
      <c r="P33" s="77">
        <v>148.87502052882249</v>
      </c>
      <c r="Q33" s="80"/>
      <c r="R33" s="77">
        <v>276.3975155279503</v>
      </c>
      <c r="S33" s="80"/>
      <c r="T33" s="77">
        <v>181.95089581950896</v>
      </c>
      <c r="U33" s="77">
        <v>1474.4876620660812</v>
      </c>
      <c r="V33" s="84">
        <v>1513.2541548275985</v>
      </c>
    </row>
    <row r="34" spans="1:25">
      <c r="A34" s="2">
        <v>2011</v>
      </c>
      <c r="B34" s="81">
        <v>162.58411843876178</v>
      </c>
      <c r="C34" s="77">
        <v>894.21304828603024</v>
      </c>
      <c r="D34" s="80"/>
      <c r="E34" s="80"/>
      <c r="F34" s="77">
        <v>286.33109873877964</v>
      </c>
      <c r="G34" s="77">
        <v>478.19216182048046</v>
      </c>
      <c r="H34" s="77">
        <v>247.41053458347653</v>
      </c>
      <c r="I34" s="77">
        <v>902.30021342186399</v>
      </c>
      <c r="J34" s="77">
        <v>35766.615541922292</v>
      </c>
      <c r="K34" s="77">
        <v>1514.6437994722955</v>
      </c>
      <c r="L34" s="77">
        <v>1350.9526736324526</v>
      </c>
      <c r="M34" s="77">
        <v>425.06874427131072</v>
      </c>
      <c r="N34" s="77">
        <v>3300.0000000000005</v>
      </c>
      <c r="O34" s="77">
        <v>329.97032640949561</v>
      </c>
      <c r="P34" s="77">
        <v>184.10693783828111</v>
      </c>
      <c r="Q34" s="80"/>
      <c r="R34" s="77">
        <v>345.2926208651399</v>
      </c>
      <c r="S34" s="80"/>
      <c r="T34" s="77">
        <v>200.07908264136023</v>
      </c>
      <c r="U34" s="77">
        <v>1562.0881383855024</v>
      </c>
      <c r="V34" s="84">
        <v>1521.7867045282358</v>
      </c>
    </row>
    <row r="35" spans="1:25">
      <c r="A35" s="2">
        <v>2012</v>
      </c>
      <c r="B35" s="81">
        <v>156.5629942013706</v>
      </c>
      <c r="C35" s="77">
        <v>1008.0321285140561</v>
      </c>
      <c r="D35" s="80"/>
      <c r="E35" s="80"/>
      <c r="F35" s="77">
        <v>282.27387286474374</v>
      </c>
      <c r="G35" s="77">
        <v>466.7429318516098</v>
      </c>
      <c r="H35" s="77">
        <v>248.0437029381367</v>
      </c>
      <c r="I35" s="77">
        <v>1066.5175417942075</v>
      </c>
      <c r="J35" s="77">
        <v>34886.3464923309</v>
      </c>
      <c r="K35" s="77">
        <v>1555.0306435137895</v>
      </c>
      <c r="L35" s="77">
        <v>1441.4327202323332</v>
      </c>
      <c r="M35" s="77">
        <v>432.5405987839606</v>
      </c>
      <c r="N35" s="77">
        <v>3571.4285714285711</v>
      </c>
      <c r="O35" s="77">
        <v>341.80708890180131</v>
      </c>
      <c r="P35" s="77">
        <v>207.34643162227226</v>
      </c>
      <c r="Q35" s="80"/>
      <c r="R35" s="77">
        <v>445.88744588744589</v>
      </c>
      <c r="S35" s="80"/>
      <c r="T35" s="77">
        <v>211.36677983151012</v>
      </c>
      <c r="U35" s="77">
        <v>1640.0251072287897</v>
      </c>
      <c r="V35" s="84">
        <v>1521.912905504294</v>
      </c>
    </row>
    <row r="36" spans="1:25">
      <c r="A36" s="2">
        <v>2013</v>
      </c>
      <c r="B36" s="81">
        <v>148.96407028586415</v>
      </c>
      <c r="C36" s="77">
        <v>1000.9976720984371</v>
      </c>
      <c r="D36" s="80"/>
      <c r="E36" s="80"/>
      <c r="F36" s="77">
        <v>299.10044977511245</v>
      </c>
      <c r="G36" s="77">
        <v>444.39008480104371</v>
      </c>
      <c r="H36" s="77">
        <v>247.95640326975476</v>
      </c>
      <c r="I36" s="77">
        <v>1196.8257645968488</v>
      </c>
      <c r="J36" s="77">
        <v>36256.873527101343</v>
      </c>
      <c r="K36" s="77">
        <v>1622.7895392278951</v>
      </c>
      <c r="L36" s="77">
        <v>1396.4923269652363</v>
      </c>
      <c r="M36" s="77">
        <v>433.33085998367585</v>
      </c>
      <c r="N36" s="77">
        <v>2192.3076923076924</v>
      </c>
      <c r="O36" s="77">
        <v>329.86501687289086</v>
      </c>
      <c r="P36" s="77">
        <v>228.85958107059736</v>
      </c>
      <c r="Q36" s="80"/>
      <c r="R36" s="77">
        <v>459.46620104764281</v>
      </c>
      <c r="S36" s="80"/>
      <c r="T36" s="77">
        <v>227.03053931124106</v>
      </c>
      <c r="U36" s="77">
        <v>1669.8033410869107</v>
      </c>
      <c r="V36" s="84">
        <v>1484.2733914767562</v>
      </c>
    </row>
    <row r="37" spans="1:25">
      <c r="A37" s="2"/>
      <c r="B37" s="81"/>
      <c r="C37" s="77"/>
      <c r="D37" s="80"/>
      <c r="E37" s="80"/>
      <c r="F37" s="77"/>
      <c r="G37" s="77"/>
      <c r="H37" s="77"/>
      <c r="I37" s="77"/>
      <c r="J37" s="77"/>
      <c r="K37" s="77"/>
      <c r="L37" s="77"/>
      <c r="M37" s="77"/>
      <c r="N37" s="77"/>
      <c r="O37" s="77"/>
      <c r="P37" s="77"/>
      <c r="Q37" s="80"/>
      <c r="R37" s="77"/>
      <c r="S37" s="80"/>
      <c r="T37" s="77"/>
      <c r="U37" s="77"/>
      <c r="V37" s="84"/>
    </row>
    <row r="38" spans="1:25">
      <c r="A38" s="2" t="s">
        <v>63</v>
      </c>
      <c r="B38" s="81"/>
      <c r="C38" s="77"/>
      <c r="D38" s="80"/>
      <c r="E38" s="80"/>
      <c r="F38" s="77"/>
      <c r="G38" s="77"/>
      <c r="H38" s="77"/>
      <c r="I38" s="77"/>
      <c r="J38" s="77"/>
      <c r="K38" s="77"/>
      <c r="L38" s="77"/>
      <c r="M38" s="77"/>
      <c r="N38" s="77"/>
      <c r="O38" s="77"/>
      <c r="P38" s="77"/>
      <c r="Q38" s="80"/>
      <c r="R38" s="77"/>
      <c r="S38" s="80"/>
      <c r="T38" s="77"/>
      <c r="U38" s="77"/>
      <c r="V38" s="84"/>
      <c r="W38" s="37"/>
      <c r="X38" s="37"/>
      <c r="Y38" s="37"/>
    </row>
    <row r="39" spans="1:25">
      <c r="A39" s="2" t="s">
        <v>66</v>
      </c>
      <c r="B39" s="54">
        <f>((B32/B10)^(1/($A$32-$A$10))-1)*100</f>
        <v>0.74853767896549961</v>
      </c>
      <c r="C39" s="54">
        <f t="shared" ref="C39:V39" si="0">((C32/C10)^(1/($A$32-$A$10))-1)*100</f>
        <v>9.8512357606363565</v>
      </c>
      <c r="D39" s="54"/>
      <c r="E39" s="54"/>
      <c r="F39" s="54">
        <f t="shared" si="0"/>
        <v>10.598722192778599</v>
      </c>
      <c r="G39" s="54">
        <f t="shared" si="0"/>
        <v>17.645635876615096</v>
      </c>
      <c r="H39" s="54">
        <f t="shared" si="0"/>
        <v>8.6480696529353196</v>
      </c>
      <c r="I39" s="54">
        <f t="shared" si="0"/>
        <v>5.1143954679012449</v>
      </c>
      <c r="J39" s="54">
        <f t="shared" si="0"/>
        <v>-1.0151128395363695E-2</v>
      </c>
      <c r="K39" s="54">
        <f t="shared" si="0"/>
        <v>7.3760844345698739</v>
      </c>
      <c r="L39" s="54">
        <f t="shared" si="0"/>
        <v>3.9424947397217691</v>
      </c>
      <c r="M39" s="54">
        <f t="shared" si="0"/>
        <v>5.6743225864943847</v>
      </c>
      <c r="N39" s="54"/>
      <c r="O39" s="54">
        <f t="shared" si="0"/>
        <v>1.2496530804562145</v>
      </c>
      <c r="P39" s="54">
        <f t="shared" si="0"/>
        <v>2.7847759139698836</v>
      </c>
      <c r="Q39" s="54"/>
      <c r="R39" s="54">
        <f t="shared" si="0"/>
        <v>1.887788888273767</v>
      </c>
      <c r="S39" s="54"/>
      <c r="T39" s="54">
        <f t="shared" si="0"/>
        <v>6.6738588643527885</v>
      </c>
      <c r="U39" s="54">
        <f t="shared" si="0"/>
        <v>-2.193274488292285</v>
      </c>
      <c r="V39" s="53">
        <f t="shared" si="0"/>
        <v>1.1722593872942388</v>
      </c>
      <c r="W39" s="37"/>
      <c r="X39" s="37"/>
      <c r="Y39" s="37"/>
    </row>
    <row r="40" spans="1:25">
      <c r="A40" s="2" t="s">
        <v>67</v>
      </c>
      <c r="B40" s="54">
        <f>((B32/B23)^(1/9)-1)*100</f>
        <v>-1.6506214550837672</v>
      </c>
      <c r="C40" s="54">
        <f t="shared" ref="C40:V40" si="1">((C32/C23)^(1/9)-1)*100</f>
        <v>3.1368203187617683</v>
      </c>
      <c r="D40" s="54"/>
      <c r="E40" s="54"/>
      <c r="F40" s="54">
        <f t="shared" si="1"/>
        <v>20.801765673251982</v>
      </c>
      <c r="G40" s="54">
        <f t="shared" si="1"/>
        <v>6.5718018732858985</v>
      </c>
      <c r="H40" s="54">
        <f t="shared" si="1"/>
        <v>15.91975246962123</v>
      </c>
      <c r="I40" s="54">
        <f t="shared" si="1"/>
        <v>4.5360265195324656</v>
      </c>
      <c r="J40" s="54">
        <f t="shared" si="1"/>
        <v>-2.6456024099578701</v>
      </c>
      <c r="K40" s="54">
        <f t="shared" si="1"/>
        <v>8.4108222652683473</v>
      </c>
      <c r="L40" s="54">
        <f t="shared" si="1"/>
        <v>-1.0630701673556953</v>
      </c>
      <c r="M40" s="54">
        <f t="shared" si="1"/>
        <v>5.3175097365105728</v>
      </c>
      <c r="N40" s="54">
        <f t="shared" si="1"/>
        <v>3.6398567682274008</v>
      </c>
      <c r="O40" s="54">
        <f t="shared" si="1"/>
        <v>6.9400703523963436</v>
      </c>
      <c r="P40" s="54">
        <f t="shared" si="1"/>
        <v>-4.0468079340264644</v>
      </c>
      <c r="Q40" s="54"/>
      <c r="R40" s="54">
        <f t="shared" si="1"/>
        <v>-11.015550025070976</v>
      </c>
      <c r="S40" s="54"/>
      <c r="T40" s="54">
        <f t="shared" si="1"/>
        <v>-8.6675820999285609</v>
      </c>
      <c r="U40" s="54">
        <f t="shared" si="1"/>
        <v>-10.71727561811262</v>
      </c>
      <c r="V40" s="53">
        <f t="shared" si="1"/>
        <v>0.71850045733288237</v>
      </c>
      <c r="W40" s="37"/>
      <c r="X40" s="37"/>
      <c r="Y40" s="37"/>
    </row>
    <row r="41" spans="1:25">
      <c r="A41" s="2"/>
      <c r="B41" s="52"/>
      <c r="C41" s="52"/>
      <c r="D41" s="52"/>
      <c r="E41" s="52"/>
      <c r="F41" s="52"/>
      <c r="G41" s="52"/>
      <c r="H41" s="52"/>
      <c r="I41" s="52"/>
      <c r="J41" s="52"/>
      <c r="K41" s="52"/>
      <c r="L41" s="52"/>
      <c r="M41" s="52"/>
      <c r="N41" s="52"/>
      <c r="O41" s="52"/>
      <c r="P41" s="52"/>
      <c r="Q41" s="52"/>
      <c r="R41" s="52"/>
      <c r="S41" s="52"/>
      <c r="T41" s="52"/>
      <c r="U41" s="52"/>
      <c r="V41" s="51"/>
    </row>
    <row r="42" spans="1:25" ht="30.75" customHeight="1">
      <c r="A42" s="142" t="s">
        <v>73</v>
      </c>
      <c r="B42" s="162"/>
      <c r="C42" s="162"/>
      <c r="D42" s="162"/>
      <c r="E42" s="162"/>
      <c r="F42" s="162"/>
      <c r="G42" s="162"/>
      <c r="H42" s="162"/>
      <c r="I42" s="162"/>
      <c r="J42" s="162"/>
      <c r="K42" s="162"/>
      <c r="L42" s="162"/>
      <c r="M42" s="162"/>
      <c r="N42" s="162"/>
      <c r="O42" s="162"/>
      <c r="P42" s="162"/>
      <c r="Q42" s="162"/>
      <c r="R42" s="162"/>
      <c r="S42" s="162"/>
      <c r="T42" s="162"/>
      <c r="U42" s="162"/>
      <c r="V42" s="163"/>
    </row>
  </sheetData>
  <mergeCells count="2">
    <mergeCell ref="A1:V1"/>
    <mergeCell ref="A42:V42"/>
  </mergeCells>
  <printOptions horizontalCentered="1" verticalCentered="1"/>
  <pageMargins left="0.70866141732283472" right="0.70866141732283472" top="0.74803149606299213" bottom="0.74803149606299213" header="0.31496062992125984" footer="0.31496062992125984"/>
  <pageSetup scale="58" orientation="landscape" horizontalDpi="4294967292" verticalDpi="0" r:id="rId1"/>
</worksheet>
</file>

<file path=xl/worksheets/sheet113.xml><?xml version="1.0" encoding="utf-8"?>
<worksheet xmlns="http://schemas.openxmlformats.org/spreadsheetml/2006/main" xmlns:r="http://schemas.openxmlformats.org/officeDocument/2006/relationships">
  <dimension ref="A1:Y42"/>
  <sheetViews>
    <sheetView view="pageBreakPreview" topLeftCell="A4" zoomScale="85" zoomScaleNormal="100" zoomScaleSheetLayoutView="85" workbookViewId="0">
      <selection activeCell="O29" sqref="O29"/>
    </sheetView>
  </sheetViews>
  <sheetFormatPr defaultRowHeight="15"/>
  <cols>
    <col min="1" max="1" width="9.85546875" style="1" customWidth="1"/>
  </cols>
  <sheetData>
    <row r="1" spans="1:22">
      <c r="A1" s="145" t="s">
        <v>56</v>
      </c>
      <c r="B1" s="146"/>
      <c r="C1" s="146"/>
      <c r="D1" s="146"/>
      <c r="E1" s="146"/>
      <c r="F1" s="146"/>
      <c r="G1" s="146"/>
      <c r="H1" s="146"/>
      <c r="I1" s="146"/>
      <c r="J1" s="146"/>
      <c r="K1" s="146"/>
      <c r="L1" s="146"/>
      <c r="M1" s="146"/>
      <c r="N1" s="146"/>
      <c r="O1" s="146"/>
      <c r="P1" s="146"/>
      <c r="Q1" s="146"/>
      <c r="R1" s="146"/>
      <c r="S1" s="146"/>
      <c r="T1" s="146"/>
      <c r="U1" s="146"/>
      <c r="V1" s="147"/>
    </row>
    <row r="2" spans="1:22" ht="102.75">
      <c r="A2" s="2"/>
      <c r="B2" s="3" t="s">
        <v>19</v>
      </c>
      <c r="C2" s="3" t="s">
        <v>14</v>
      </c>
      <c r="D2" s="3" t="s">
        <v>15</v>
      </c>
      <c r="E2" s="3" t="s">
        <v>16</v>
      </c>
      <c r="F2" s="3" t="s">
        <v>17</v>
      </c>
      <c r="G2" s="3" t="s">
        <v>18</v>
      </c>
      <c r="H2" s="3" t="s">
        <v>20</v>
      </c>
      <c r="I2" s="3" t="s">
        <v>21</v>
      </c>
      <c r="J2" s="3" t="s">
        <v>22</v>
      </c>
      <c r="K2" s="3" t="s">
        <v>24</v>
      </c>
      <c r="L2" s="3" t="s">
        <v>25</v>
      </c>
      <c r="M2" s="3" t="s">
        <v>26</v>
      </c>
      <c r="N2" s="3" t="s">
        <v>27</v>
      </c>
      <c r="O2" s="3" t="s">
        <v>28</v>
      </c>
      <c r="P2" s="3" t="s">
        <v>43</v>
      </c>
      <c r="Q2" s="3" t="s">
        <v>44</v>
      </c>
      <c r="R2" s="3" t="s">
        <v>31</v>
      </c>
      <c r="S2" s="38" t="s">
        <v>35</v>
      </c>
      <c r="T2" s="38" t="s">
        <v>45</v>
      </c>
      <c r="U2" s="38" t="s">
        <v>46</v>
      </c>
      <c r="V2" s="58" t="s">
        <v>33</v>
      </c>
    </row>
    <row r="3" spans="1:22">
      <c r="A3" s="2">
        <v>1980</v>
      </c>
      <c r="B3" s="54"/>
      <c r="C3" s="54"/>
      <c r="D3" s="54"/>
      <c r="E3" s="54"/>
      <c r="F3" s="54">
        <f>'8c'!F3/'8c'!$V3*100</f>
        <v>2.1180833467839113</v>
      </c>
      <c r="G3" s="54"/>
      <c r="H3" s="54"/>
      <c r="I3" s="54">
        <f>'8c'!I3/'8c'!$V3*100</f>
        <v>18.241894981154562</v>
      </c>
      <c r="J3" s="54"/>
      <c r="K3" s="54"/>
      <c r="L3" s="54"/>
      <c r="M3" s="54">
        <f>'8c'!M3/'8c'!$V3*100</f>
        <v>29.319945576971918</v>
      </c>
      <c r="N3" s="54"/>
      <c r="O3" s="54"/>
      <c r="P3" s="54">
        <f>'8c'!P3/'8c'!$V3*100</f>
        <v>4.7664036021476877</v>
      </c>
      <c r="Q3" s="54"/>
      <c r="R3" s="54"/>
      <c r="S3" s="54"/>
      <c r="T3" s="54">
        <f>'8c'!T3/'8c'!$V3*100</f>
        <v>3.2330673082135406</v>
      </c>
      <c r="U3" s="54">
        <f>'8c'!U3/'8c'!$V3*100</f>
        <v>75.802649830413188</v>
      </c>
      <c r="V3" s="53">
        <f>'8c'!V3/'8c'!$V3*100</f>
        <v>100</v>
      </c>
    </row>
    <row r="4" spans="1:22">
      <c r="A4" s="2">
        <v>1981</v>
      </c>
      <c r="B4" s="54"/>
      <c r="C4" s="54"/>
      <c r="D4" s="54"/>
      <c r="E4" s="54"/>
      <c r="F4" s="54">
        <f>'8c'!F4/'8c'!$V4*100</f>
        <v>2.5598630841314751</v>
      </c>
      <c r="G4" s="54"/>
      <c r="H4" s="54"/>
      <c r="I4" s="54">
        <f>'8c'!I4/'8c'!$V4*100</f>
        <v>18.545094874724143</v>
      </c>
      <c r="J4" s="54"/>
      <c r="K4" s="54"/>
      <c r="L4" s="54"/>
      <c r="M4" s="54">
        <f>'8c'!M4/'8c'!$V4*100</f>
        <v>22.34025837322157</v>
      </c>
      <c r="N4" s="54"/>
      <c r="O4" s="54"/>
      <c r="P4" s="54">
        <f>'8c'!P4/'8c'!$V4*100</f>
        <v>4.3426284444364187</v>
      </c>
      <c r="Q4" s="54"/>
      <c r="R4" s="54"/>
      <c r="S4" s="54"/>
      <c r="T4" s="54">
        <f>'8c'!T4/'8c'!$V4*100</f>
        <v>2.6023009990872947</v>
      </c>
      <c r="U4" s="54">
        <f>'8c'!U4/'8c'!$V4*100</f>
        <v>85.121456365994462</v>
      </c>
      <c r="V4" s="53">
        <f>'8c'!V4/'8c'!$V4*100</f>
        <v>100</v>
      </c>
    </row>
    <row r="5" spans="1:22">
      <c r="A5" s="2">
        <v>1982</v>
      </c>
      <c r="B5" s="54"/>
      <c r="C5" s="54"/>
      <c r="D5" s="54"/>
      <c r="E5" s="54"/>
      <c r="F5" s="54">
        <f>'8c'!F5/'8c'!$V5*100</f>
        <v>2.742250500961871</v>
      </c>
      <c r="G5" s="54"/>
      <c r="H5" s="54"/>
      <c r="I5" s="54">
        <f>'8c'!I5/'8c'!$V5*100</f>
        <v>18.231157891432542</v>
      </c>
      <c r="J5" s="54"/>
      <c r="K5" s="54"/>
      <c r="L5" s="54"/>
      <c r="M5" s="54">
        <f>'8c'!M5/'8c'!$V5*100</f>
        <v>18.697313418029569</v>
      </c>
      <c r="N5" s="54"/>
      <c r="O5" s="54"/>
      <c r="P5" s="54">
        <f>'8c'!P5/'8c'!$V5*100</f>
        <v>3.9376731469013202</v>
      </c>
      <c r="Q5" s="54"/>
      <c r="R5" s="54"/>
      <c r="S5" s="54"/>
      <c r="T5" s="54">
        <f>'8c'!T5/'8c'!$V5*100</f>
        <v>2.2157964720947239</v>
      </c>
      <c r="U5" s="54">
        <f>'8c'!U5/'8c'!$V5*100</f>
        <v>88.602569445388596</v>
      </c>
      <c r="V5" s="53">
        <f>'8c'!V5/'8c'!$V5*100</f>
        <v>100</v>
      </c>
    </row>
    <row r="6" spans="1:22">
      <c r="A6" s="2">
        <v>1983</v>
      </c>
      <c r="B6" s="54"/>
      <c r="C6" s="54"/>
      <c r="D6" s="54"/>
      <c r="E6" s="54"/>
      <c r="F6" s="54">
        <f>'8c'!F6/'8c'!$V6*100</f>
        <v>2.8357613015552614</v>
      </c>
      <c r="G6" s="54"/>
      <c r="H6" s="54"/>
      <c r="I6" s="54">
        <f>'8c'!I6/'8c'!$V6*100</f>
        <v>18.478329868679275</v>
      </c>
      <c r="J6" s="54"/>
      <c r="K6" s="54"/>
      <c r="L6" s="54"/>
      <c r="M6" s="54">
        <f>'8c'!M6/'8c'!$V6*100</f>
        <v>16.752654814070546</v>
      </c>
      <c r="N6" s="54"/>
      <c r="O6" s="54"/>
      <c r="P6" s="54">
        <f>'8c'!P6/'8c'!$V6*100</f>
        <v>3.679502532584384</v>
      </c>
      <c r="Q6" s="54"/>
      <c r="R6" s="54"/>
      <c r="S6" s="54"/>
      <c r="T6" s="54">
        <f>'8c'!T6/'8c'!$V6*100</f>
        <v>1.9263835052139311</v>
      </c>
      <c r="U6" s="54">
        <f>'8c'!U6/'8c'!$V6*100</f>
        <v>99.252306154506357</v>
      </c>
      <c r="V6" s="53">
        <f>'8c'!V6/'8c'!$V6*100</f>
        <v>100</v>
      </c>
    </row>
    <row r="7" spans="1:22">
      <c r="A7" s="2">
        <v>1984</v>
      </c>
      <c r="B7" s="54"/>
      <c r="C7" s="54"/>
      <c r="D7" s="54"/>
      <c r="E7" s="54"/>
      <c r="F7" s="54">
        <f>'8c'!F7/'8c'!$V7*100</f>
        <v>2.9014229576091028</v>
      </c>
      <c r="G7" s="54"/>
      <c r="H7" s="54"/>
      <c r="I7" s="54">
        <f>'8c'!I7/'8c'!$V7*100</f>
        <v>19.151492340195801</v>
      </c>
      <c r="J7" s="54"/>
      <c r="K7" s="54"/>
      <c r="L7" s="54"/>
      <c r="M7" s="54">
        <f>'8c'!M7/'8c'!$V7*100</f>
        <v>15.844298795068248</v>
      </c>
      <c r="N7" s="54"/>
      <c r="O7" s="54"/>
      <c r="P7" s="54">
        <f>'8c'!P7/'8c'!$V7*100</f>
        <v>4.5960923033263734</v>
      </c>
      <c r="Q7" s="54"/>
      <c r="R7" s="54"/>
      <c r="S7" s="54"/>
      <c r="T7" s="54">
        <f>'8c'!T7/'8c'!$V7*100</f>
        <v>1.9272284158418778</v>
      </c>
      <c r="U7" s="54">
        <f>'8c'!U7/'8c'!$V7*100</f>
        <v>126.44422511734783</v>
      </c>
      <c r="V7" s="53">
        <f>'8c'!V7/'8c'!$V7*100</f>
        <v>100</v>
      </c>
    </row>
    <row r="8" spans="1:22">
      <c r="A8" s="2">
        <v>1985</v>
      </c>
      <c r="B8" s="54"/>
      <c r="C8" s="54"/>
      <c r="D8" s="54"/>
      <c r="E8" s="54"/>
      <c r="F8" s="54">
        <f>'8c'!F8/'8c'!$V8*100</f>
        <v>3.3349362664645188</v>
      </c>
      <c r="G8" s="54"/>
      <c r="H8" s="54"/>
      <c r="I8" s="54">
        <f>'8c'!I8/'8c'!$V8*100</f>
        <v>22.943785622792241</v>
      </c>
      <c r="J8" s="54"/>
      <c r="K8" s="54"/>
      <c r="L8" s="54"/>
      <c r="M8" s="54">
        <f>'8c'!M8/'8c'!$V8*100</f>
        <v>14.965534326951225</v>
      </c>
      <c r="N8" s="54"/>
      <c r="O8" s="54"/>
      <c r="P8" s="54">
        <f>'8c'!P8/'8c'!$V8*100</f>
        <v>5.187532763670232</v>
      </c>
      <c r="Q8" s="54"/>
      <c r="R8" s="54"/>
      <c r="S8" s="54"/>
      <c r="T8" s="54">
        <f>'8c'!T8/'8c'!$V8*100</f>
        <v>1.9685179780113793</v>
      </c>
      <c r="U8" s="54">
        <f>'8c'!U8/'8c'!$V8*100</f>
        <v>157.30170847692784</v>
      </c>
      <c r="V8" s="53">
        <f>'8c'!V8/'8c'!$V8*100</f>
        <v>100</v>
      </c>
    </row>
    <row r="9" spans="1:22">
      <c r="A9" s="2">
        <v>1986</v>
      </c>
      <c r="B9" s="54"/>
      <c r="C9" s="54"/>
      <c r="D9" s="54"/>
      <c r="E9" s="54"/>
      <c r="F9" s="54">
        <f>'8c'!F9/'8c'!$V9*100</f>
        <v>3.2689537672861904</v>
      </c>
      <c r="G9" s="54"/>
      <c r="H9" s="54"/>
      <c r="I9" s="54">
        <f>'8c'!I9/'8c'!$V9*100</f>
        <v>23.326822621897488</v>
      </c>
      <c r="J9" s="54"/>
      <c r="K9" s="54"/>
      <c r="L9" s="54"/>
      <c r="M9" s="54">
        <f>'8c'!M9/'8c'!$V9*100</f>
        <v>15.654696394286313</v>
      </c>
      <c r="N9" s="54"/>
      <c r="O9" s="54"/>
      <c r="P9" s="54">
        <f>'8c'!P9/'8c'!$V9*100</f>
        <v>5.6171123177000997</v>
      </c>
      <c r="Q9" s="54"/>
      <c r="R9" s="54"/>
      <c r="S9" s="54"/>
      <c r="T9" s="54">
        <f>'8c'!T9/'8c'!$V9*100</f>
        <v>2.049870376647287</v>
      </c>
      <c r="U9" s="54">
        <f>'8c'!U9/'8c'!$V9*100</f>
        <v>183.26603389293365</v>
      </c>
      <c r="V9" s="53">
        <f>'8c'!V9/'8c'!$V9*100</f>
        <v>100</v>
      </c>
    </row>
    <row r="10" spans="1:22">
      <c r="A10" s="2">
        <v>1987</v>
      </c>
      <c r="B10" s="54">
        <f>'8c'!B10/'8c'!$V10*100</f>
        <v>13.008888928387908</v>
      </c>
      <c r="C10" s="54">
        <f>'8c'!C10/'8c'!$V10*100</f>
        <v>8.407143218289729</v>
      </c>
      <c r="D10" s="54"/>
      <c r="E10" s="54"/>
      <c r="F10" s="54">
        <f>'8c'!F10/'8c'!$V10*100</f>
        <v>3.1544878600278858</v>
      </c>
      <c r="G10" s="54">
        <f>'8c'!G10/'8c'!$V10*100</f>
        <v>1.6236627045411229</v>
      </c>
      <c r="H10" s="54">
        <f>'8c'!H10/'8c'!$V10*100</f>
        <v>4.1149876788424615</v>
      </c>
      <c r="I10" s="54">
        <f>'8c'!I10/'8c'!$V10*100</f>
        <v>21.619593912312737</v>
      </c>
      <c r="J10" s="54">
        <f>'8c'!J10/'8c'!$V10*100</f>
        <v>3575.5720165029215</v>
      </c>
      <c r="K10" s="54">
        <f>'8c'!K10/'8c'!$V10*100</f>
        <v>30.086002249435133</v>
      </c>
      <c r="L10" s="54">
        <f>'8c'!L10/'8c'!$V10*100</f>
        <v>48.745978258261424</v>
      </c>
      <c r="M10" s="54">
        <f>'8c'!M10/'8c'!$V10*100</f>
        <v>14.600597050921285</v>
      </c>
      <c r="N10" s="54"/>
      <c r="O10" s="54">
        <f>'8c'!O10/'8c'!$V10*100</f>
        <v>20.180621236829705</v>
      </c>
      <c r="P10" s="54">
        <f>'8c'!P10/'8c'!$V10*100</f>
        <v>5.4323810972827298</v>
      </c>
      <c r="Q10" s="54"/>
      <c r="R10" s="54">
        <f>'8c'!R10/'8c'!$V10*100</f>
        <v>16.933407171790112</v>
      </c>
      <c r="S10" s="54"/>
      <c r="T10" s="54">
        <f>'8c'!T10/'8c'!$V10*100</f>
        <v>1.966995172419312</v>
      </c>
      <c r="U10" s="54">
        <f>'8c'!U10/'8c'!$V10*100</f>
        <v>200.89557536096424</v>
      </c>
      <c r="V10" s="53">
        <f>'8c'!V10/'8c'!$V10*100</f>
        <v>100</v>
      </c>
    </row>
    <row r="11" spans="1:22">
      <c r="A11" s="2">
        <v>1988</v>
      </c>
      <c r="B11" s="54">
        <f>'8c'!B11/'8c'!$V11*100</f>
        <v>12.615432642453332</v>
      </c>
      <c r="C11" s="54">
        <f>'8c'!C11/'8c'!$V11*100</f>
        <v>7.9742661708546132</v>
      </c>
      <c r="D11" s="54"/>
      <c r="E11" s="54"/>
      <c r="F11" s="54">
        <f>'8c'!F11/'8c'!$V11*100</f>
        <v>2.7388696785517599</v>
      </c>
      <c r="G11" s="54">
        <f>'8c'!G11/'8c'!$V11*100</f>
        <v>1.1954295404673285</v>
      </c>
      <c r="H11" s="54">
        <f>'8c'!H11/'8c'!$V11*100</f>
        <v>3.5319260673311614</v>
      </c>
      <c r="I11" s="54">
        <f>'8c'!I11/'8c'!$V11*100</f>
        <v>18.172795644417029</v>
      </c>
      <c r="J11" s="54">
        <f>'8c'!J11/'8c'!$V11*100</f>
        <v>3441.735969108287</v>
      </c>
      <c r="K11" s="54">
        <f>'8c'!K11/'8c'!$V11*100</f>
        <v>36.068829905548341</v>
      </c>
      <c r="L11" s="54">
        <f>'8c'!L11/'8c'!$V11*100</f>
        <v>48.433583380475817</v>
      </c>
      <c r="M11" s="54">
        <f>'8c'!M11/'8c'!$V11*100</f>
        <v>12.971841284179886</v>
      </c>
      <c r="N11" s="54"/>
      <c r="O11" s="54">
        <f>'8c'!O11/'8c'!$V11*100</f>
        <v>18.027914252712876</v>
      </c>
      <c r="P11" s="54">
        <f>'8c'!P11/'8c'!$V11*100</f>
        <v>4.9277786501434218</v>
      </c>
      <c r="Q11" s="54"/>
      <c r="R11" s="54">
        <f>'8c'!R11/'8c'!$V11*100</f>
        <v>18.252932953759764</v>
      </c>
      <c r="S11" s="54"/>
      <c r="T11" s="54">
        <f>'8c'!T11/'8c'!$V11*100</f>
        <v>2.0274029429968654</v>
      </c>
      <c r="U11" s="54">
        <f>'8c'!U11/'8c'!$V11*100</f>
        <v>198.77764702258949</v>
      </c>
      <c r="V11" s="53">
        <f>'8c'!V11/'8c'!$V11*100</f>
        <v>100</v>
      </c>
    </row>
    <row r="12" spans="1:22">
      <c r="A12" s="2">
        <v>1989</v>
      </c>
      <c r="B12" s="54">
        <f>'8c'!B12/'8c'!$V12*100</f>
        <v>13.421721526227639</v>
      </c>
      <c r="C12" s="54">
        <f>'8c'!C12/'8c'!$V12*100</f>
        <v>7.8976696965577853</v>
      </c>
      <c r="D12" s="54"/>
      <c r="E12" s="54"/>
      <c r="F12" s="54">
        <f>'8c'!F12/'8c'!$V12*100</f>
        <v>2.7118998421282829</v>
      </c>
      <c r="G12" s="54">
        <f>'8c'!G12/'8c'!$V12*100</f>
        <v>4.0539038043948432</v>
      </c>
      <c r="H12" s="54">
        <f>'8c'!H12/'8c'!$V12*100</f>
        <v>3.5384959525674566</v>
      </c>
      <c r="I12" s="54">
        <f>'8c'!I12/'8c'!$V12*100</f>
        <v>17.150305779867104</v>
      </c>
      <c r="J12" s="54">
        <f>'8c'!J12/'8c'!$V12*100</f>
        <v>3169.4226387906428</v>
      </c>
      <c r="K12" s="54">
        <f>'8c'!K12/'8c'!$V12*100</f>
        <v>38.12233065201719</v>
      </c>
      <c r="L12" s="54">
        <f>'8c'!L12/'8c'!$V12*100</f>
        <v>46.960779874512802</v>
      </c>
      <c r="M12" s="54">
        <f>'8c'!M12/'8c'!$V12*100</f>
        <v>12.178343789160287</v>
      </c>
      <c r="N12" s="54"/>
      <c r="O12" s="54">
        <f>'8c'!O12/'8c'!$V12*100</f>
        <v>15.66861068263073</v>
      </c>
      <c r="P12" s="54">
        <f>'8c'!P12/'8c'!$V12*100</f>
        <v>4.873202048235755</v>
      </c>
      <c r="Q12" s="54"/>
      <c r="R12" s="54">
        <f>'8c'!R12/'8c'!$V12*100</f>
        <v>19.039832180708078</v>
      </c>
      <c r="S12" s="54"/>
      <c r="T12" s="54">
        <f>'8c'!T12/'8c'!$V12*100</f>
        <v>2.0389388337723129</v>
      </c>
      <c r="U12" s="54">
        <f>'8c'!U12/'8c'!$V12*100</f>
        <v>203.9088987760818</v>
      </c>
      <c r="V12" s="53">
        <f>'8c'!V12/'8c'!$V12*100</f>
        <v>100</v>
      </c>
    </row>
    <row r="13" spans="1:22">
      <c r="A13" s="2">
        <v>1990</v>
      </c>
      <c r="B13" s="54">
        <f>'8c'!B13/'8c'!$V13*100</f>
        <v>12.901253928246662</v>
      </c>
      <c r="C13" s="54">
        <f>'8c'!C13/'8c'!$V13*100</f>
        <v>7.5451139261011875</v>
      </c>
      <c r="D13" s="54"/>
      <c r="E13" s="54"/>
      <c r="F13" s="54">
        <f>'8c'!F13/'8c'!$V13*100</f>
        <v>2.7733599257488213</v>
      </c>
      <c r="G13" s="54">
        <f>'8c'!G13/'8c'!$V13*100</f>
        <v>3.0956682295165443</v>
      </c>
      <c r="H13" s="54">
        <f>'8c'!H13/'8c'!$V13*100</f>
        <v>3.4512960931028647</v>
      </c>
      <c r="I13" s="54">
        <f>'8c'!I13/'8c'!$V13*100</f>
        <v>14.577052976810483</v>
      </c>
      <c r="J13" s="54">
        <f>'8c'!J13/'8c'!$V13*100</f>
        <v>3267.9405185610249</v>
      </c>
      <c r="K13" s="54">
        <f>'8c'!K13/'8c'!$V13*100</f>
        <v>35.705739478042041</v>
      </c>
      <c r="L13" s="54">
        <f>'8c'!L13/'8c'!$V13*100</f>
        <v>46.700601362430817</v>
      </c>
      <c r="M13" s="54">
        <f>'8c'!M13/'8c'!$V13*100</f>
        <v>11.444442440718976</v>
      </c>
      <c r="N13" s="54"/>
      <c r="O13" s="54">
        <f>'8c'!O13/'8c'!$V13*100</f>
        <v>14.478989365369252</v>
      </c>
      <c r="P13" s="54">
        <f>'8c'!P13/'8c'!$V13*100</f>
        <v>4.7505453370496324</v>
      </c>
      <c r="Q13" s="54"/>
      <c r="R13" s="54">
        <f>'8c'!R13/'8c'!$V13*100</f>
        <v>19.010888815430622</v>
      </c>
      <c r="S13" s="54"/>
      <c r="T13" s="54">
        <f>'8c'!T13/'8c'!$V13*100</f>
        <v>2.0801598567757642</v>
      </c>
      <c r="U13" s="54">
        <f>'8c'!U13/'8c'!$V13*100</f>
        <v>201.18858288190521</v>
      </c>
      <c r="V13" s="53">
        <f>'8c'!V13/'8c'!$V13*100</f>
        <v>100</v>
      </c>
    </row>
    <row r="14" spans="1:22">
      <c r="A14" s="2">
        <v>1991</v>
      </c>
      <c r="B14" s="54">
        <f>'8c'!B14/'8c'!$V14*100</f>
        <v>11.504725369628964</v>
      </c>
      <c r="C14" s="54">
        <f>'8c'!C14/'8c'!$V14*100</f>
        <v>7.2098589950823246</v>
      </c>
      <c r="D14" s="54"/>
      <c r="E14" s="54"/>
      <c r="F14" s="54">
        <f>'8c'!F14/'8c'!$V14*100</f>
        <v>2.6911392220610333</v>
      </c>
      <c r="G14" s="54">
        <f>'8c'!G14/'8c'!$V14*100</f>
        <v>2.3723409444453907</v>
      </c>
      <c r="H14" s="54">
        <f>'8c'!H14/'8c'!$V14*100</f>
        <v>3.0973581912803785</v>
      </c>
      <c r="I14" s="54">
        <f>'8c'!I14/'8c'!$V14*100</f>
        <v>15.161717271317013</v>
      </c>
      <c r="J14" s="54">
        <f>'8c'!J14/'8c'!$V14*100</f>
        <v>3280.628544966884</v>
      </c>
      <c r="K14" s="54">
        <f>'8c'!K14/'8c'!$V14*100</f>
        <v>31.56973345324538</v>
      </c>
      <c r="L14" s="54">
        <f>'8c'!L14/'8c'!$V14*100</f>
        <v>46.476714929175401</v>
      </c>
      <c r="M14" s="54">
        <f>'8c'!M14/'8c'!$V14*100</f>
        <v>10.872413601986954</v>
      </c>
      <c r="N14" s="54"/>
      <c r="O14" s="54">
        <f>'8c'!O14/'8c'!$V14*100</f>
        <v>13.306076503517906</v>
      </c>
      <c r="P14" s="54">
        <f>'8c'!P14/'8c'!$V14*100</f>
        <v>4.9128670895912876</v>
      </c>
      <c r="Q14" s="54"/>
      <c r="R14" s="54">
        <f>'8c'!R14/'8c'!$V14*100</f>
        <v>17.26302376746192</v>
      </c>
      <c r="S14" s="54"/>
      <c r="T14" s="54">
        <f>'8c'!T14/'8c'!$V14*100</f>
        <v>2.1931460387870536</v>
      </c>
      <c r="U14" s="54">
        <f>'8c'!U14/'8c'!$V14*100</f>
        <v>200.49529316124608</v>
      </c>
      <c r="V14" s="53">
        <f>'8c'!V14/'8c'!$V14*100</f>
        <v>100</v>
      </c>
    </row>
    <row r="15" spans="1:22">
      <c r="A15" s="2">
        <v>1992</v>
      </c>
      <c r="B15" s="54">
        <f>'8c'!B15/'8c'!$V15*100</f>
        <v>11.312408831902951</v>
      </c>
      <c r="C15" s="54">
        <f>'8c'!C15/'8c'!$V15*100</f>
        <v>8.5433688398126453</v>
      </c>
      <c r="D15" s="54"/>
      <c r="E15" s="54"/>
      <c r="F15" s="54">
        <f>'8c'!F15/'8c'!$V15*100</f>
        <v>2.7033801823374479</v>
      </c>
      <c r="G15" s="54">
        <f>'8c'!G15/'8c'!$V15*100</f>
        <v>2.0070521322619235</v>
      </c>
      <c r="H15" s="54">
        <f>'8c'!H15/'8c'!$V15*100</f>
        <v>3.0130733051912153</v>
      </c>
      <c r="I15" s="54">
        <f>'8c'!I15/'8c'!$V15*100</f>
        <v>16.032947591981848</v>
      </c>
      <c r="J15" s="54">
        <f>'8c'!J15/'8c'!$V15*100</f>
        <v>3590.2322179086377</v>
      </c>
      <c r="K15" s="54">
        <f>'8c'!K15/'8c'!$V15*100</f>
        <v>32.733264997131926</v>
      </c>
      <c r="L15" s="54">
        <f>'8c'!L15/'8c'!$V15*100</f>
        <v>53.591953722362142</v>
      </c>
      <c r="M15" s="54">
        <f>'8c'!M15/'8c'!$V15*100</f>
        <v>12.608638145690703</v>
      </c>
      <c r="N15" s="54"/>
      <c r="O15" s="54">
        <f>'8c'!O15/'8c'!$V15*100</f>
        <v>13.748023942150411</v>
      </c>
      <c r="P15" s="54">
        <f>'8c'!P15/'8c'!$V15*100</f>
        <v>5.0548700508753521</v>
      </c>
      <c r="Q15" s="54"/>
      <c r="R15" s="54">
        <f>'8c'!R15/'8c'!$V15*100</f>
        <v>16.654041634139475</v>
      </c>
      <c r="S15" s="54"/>
      <c r="T15" s="54">
        <f>'8c'!T15/'8c'!$V15*100</f>
        <v>2.5800833994553192</v>
      </c>
      <c r="U15" s="54">
        <f>'8c'!U15/'8c'!$V15*100</f>
        <v>206.516926953916</v>
      </c>
      <c r="V15" s="53">
        <f>'8c'!V15/'8c'!$V15*100</f>
        <v>100</v>
      </c>
    </row>
    <row r="16" spans="1:22">
      <c r="A16" s="2">
        <v>1993</v>
      </c>
      <c r="B16" s="54">
        <f>'8c'!B16/'8c'!$V16*100</f>
        <v>11.433820807097158</v>
      </c>
      <c r="C16" s="54">
        <f>'8c'!C16/'8c'!$V16*100</f>
        <v>9.6629527032130582</v>
      </c>
      <c r="D16" s="54"/>
      <c r="E16" s="54"/>
      <c r="F16" s="54">
        <f>'8c'!F16/'8c'!$V16*100</f>
        <v>3.1209368151109929</v>
      </c>
      <c r="G16" s="54">
        <f>'8c'!G16/'8c'!$V16*100</f>
        <v>2.1517735254719628</v>
      </c>
      <c r="H16" s="54">
        <f>'8c'!H16/'8c'!$V16*100</f>
        <v>3.4429382325430793</v>
      </c>
      <c r="I16" s="54">
        <f>'8c'!I16/'8c'!$V16*100</f>
        <v>16.190600918519426</v>
      </c>
      <c r="J16" s="54">
        <f>'8c'!J16/'8c'!$V16*100</f>
        <v>3769.5976597307053</v>
      </c>
      <c r="K16" s="54">
        <f>'8c'!K16/'8c'!$V16*100</f>
        <v>39.473829233836391</v>
      </c>
      <c r="L16" s="54">
        <f>'8c'!L16/'8c'!$V16*100</f>
        <v>59.567156534146051</v>
      </c>
      <c r="M16" s="54">
        <f>'8c'!M16/'8c'!$V16*100</f>
        <v>14.483692624233639</v>
      </c>
      <c r="N16" s="54"/>
      <c r="O16" s="54">
        <f>'8c'!O16/'8c'!$V16*100</f>
        <v>14.55200113067788</v>
      </c>
      <c r="P16" s="54">
        <f>'8c'!P16/'8c'!$V16*100</f>
        <v>5.7428074313022712</v>
      </c>
      <c r="Q16" s="54"/>
      <c r="R16" s="54">
        <f>'8c'!R16/'8c'!$V16*100</f>
        <v>20.382652591271121</v>
      </c>
      <c r="S16" s="54"/>
      <c r="T16" s="54">
        <f>'8c'!T16/'8c'!$V16*100</f>
        <v>3.1122157754133073</v>
      </c>
      <c r="U16" s="54">
        <f>'8c'!U16/'8c'!$V16*100</f>
        <v>234.24508376870315</v>
      </c>
      <c r="V16" s="53">
        <f>'8c'!V16/'8c'!$V16*100</f>
        <v>100</v>
      </c>
    </row>
    <row r="17" spans="1:22">
      <c r="A17" s="2">
        <v>1994</v>
      </c>
      <c r="B17" s="54">
        <f>'8c'!B17/'8c'!$V17*100</f>
        <v>11.99572571250102</v>
      </c>
      <c r="C17" s="54">
        <f>'8c'!C17/'8c'!$V17*100</f>
        <v>11.291566302633765</v>
      </c>
      <c r="D17" s="54"/>
      <c r="E17" s="54"/>
      <c r="F17" s="54">
        <f>'8c'!F17/'8c'!$V17*100</f>
        <v>3.074415674202601</v>
      </c>
      <c r="G17" s="54">
        <f>'8c'!G17/'8c'!$V17*100</f>
        <v>1.8866822935942023</v>
      </c>
      <c r="H17" s="54">
        <f>'8c'!H17/'8c'!$V17*100</f>
        <v>3.4272544525870892</v>
      </c>
      <c r="I17" s="54">
        <f>'8c'!I17/'8c'!$V17*100</f>
        <v>15.477607955595611</v>
      </c>
      <c r="J17" s="54">
        <f>'8c'!J17/'8c'!$V17*100</f>
        <v>3848.1574675307647</v>
      </c>
      <c r="K17" s="54">
        <f>'8c'!K17/'8c'!$V17*100</f>
        <v>38.242561219954801</v>
      </c>
      <c r="L17" s="54">
        <f>'8c'!L17/'8c'!$V17*100</f>
        <v>72.382663075181526</v>
      </c>
      <c r="M17" s="54">
        <f>'8c'!M17/'8c'!$V17*100</f>
        <v>17.951489623782791</v>
      </c>
      <c r="N17" s="54"/>
      <c r="O17" s="54">
        <f>'8c'!O17/'8c'!$V17*100</f>
        <v>15.451802762260392</v>
      </c>
      <c r="P17" s="54">
        <f>'8c'!P17/'8c'!$V17*100</f>
        <v>6.3595233171065653</v>
      </c>
      <c r="Q17" s="54"/>
      <c r="R17" s="54">
        <f>'8c'!R17/'8c'!$V17*100</f>
        <v>26.034717404580508</v>
      </c>
      <c r="S17" s="54"/>
      <c r="T17" s="54">
        <f>'8c'!T17/'8c'!$V17*100</f>
        <v>3.6943548823024988</v>
      </c>
      <c r="U17" s="54">
        <f>'8c'!U17/'8c'!$V17*100</f>
        <v>271.40585325358859</v>
      </c>
      <c r="V17" s="53">
        <f>'8c'!V17/'8c'!$V17*100</f>
        <v>100</v>
      </c>
    </row>
    <row r="18" spans="1:22">
      <c r="A18" s="2">
        <v>1995</v>
      </c>
      <c r="B18" s="54">
        <f>'8c'!B18/'8c'!$V18*100</f>
        <v>12.204512874142798</v>
      </c>
      <c r="C18" s="54">
        <f>'8c'!C18/'8c'!$V18*100</f>
        <v>12.308527740496752</v>
      </c>
      <c r="D18" s="54"/>
      <c r="E18" s="54"/>
      <c r="F18" s="54">
        <f>'8c'!F18/'8c'!$V18*100</f>
        <v>3.3315277855670415</v>
      </c>
      <c r="G18" s="54">
        <f>'8c'!G18/'8c'!$V18*100</f>
        <v>2.063820972975837</v>
      </c>
      <c r="H18" s="54">
        <f>'8c'!H18/'8c'!$V18*100</f>
        <v>3.852616532929924</v>
      </c>
      <c r="I18" s="54">
        <f>'8c'!I18/'8c'!$V18*100</f>
        <v>14.836862926952119</v>
      </c>
      <c r="J18" s="54">
        <f>'8c'!J18/'8c'!$V18*100</f>
        <v>3594.6035246191918</v>
      </c>
      <c r="K18" s="54">
        <f>'8c'!K18/'8c'!$V18*100</f>
        <v>50.414498973855515</v>
      </c>
      <c r="L18" s="54">
        <f>'8c'!L18/'8c'!$V18*100</f>
        <v>93.053322655414831</v>
      </c>
      <c r="M18" s="54">
        <f>'8c'!M18/'8c'!$V18*100</f>
        <v>24.877845864137456</v>
      </c>
      <c r="N18" s="54"/>
      <c r="O18" s="54">
        <f>'8c'!O18/'8c'!$V18*100</f>
        <v>17.666076377773329</v>
      </c>
      <c r="P18" s="54">
        <f>'8c'!P18/'8c'!$V18*100</f>
        <v>7.5311301001122573</v>
      </c>
      <c r="Q18" s="54"/>
      <c r="R18" s="54">
        <f>'8c'!R18/'8c'!$V18*100</f>
        <v>37.149186268813949</v>
      </c>
      <c r="S18" s="54"/>
      <c r="T18" s="54">
        <f>'8c'!T18/'8c'!$V18*100</f>
        <v>7.0499434349013788</v>
      </c>
      <c r="U18" s="54">
        <f>'8c'!U18/'8c'!$V18*100</f>
        <v>290.34499068054799</v>
      </c>
      <c r="V18" s="53">
        <f>'8c'!V18/'8c'!$V18*100</f>
        <v>100</v>
      </c>
    </row>
    <row r="19" spans="1:22">
      <c r="A19" s="2">
        <v>1996</v>
      </c>
      <c r="B19" s="54">
        <f>'8c'!B19/'8c'!$V19*100</f>
        <v>12.254588340812985</v>
      </c>
      <c r="C19" s="54">
        <f>'8c'!C19/'8c'!$V19*100</f>
        <v>13.985648267314435</v>
      </c>
      <c r="D19" s="54"/>
      <c r="E19" s="54"/>
      <c r="F19" s="54">
        <f>'8c'!F19/'8c'!$V19*100</f>
        <v>3.6421017124488952</v>
      </c>
      <c r="G19" s="54">
        <f>'8c'!G19/'8c'!$V19*100</f>
        <v>4.6646574672264309</v>
      </c>
      <c r="H19" s="54">
        <f>'8c'!H19/'8c'!$V19*100</f>
        <v>4.2413316868013435</v>
      </c>
      <c r="I19" s="54">
        <f>'8c'!I19/'8c'!$V19*100</f>
        <v>14.606861101112219</v>
      </c>
      <c r="J19" s="54">
        <f>'8c'!J19/'8c'!$V19*100</f>
        <v>3566.5959307068952</v>
      </c>
      <c r="K19" s="54">
        <f>'8c'!K19/'8c'!$V19*100</f>
        <v>46.753733730484917</v>
      </c>
      <c r="L19" s="54">
        <f>'8c'!L19/'8c'!$V19*100</f>
        <v>121.03970528979092</v>
      </c>
      <c r="M19" s="54">
        <f>'8c'!M19/'8c'!$V19*100</f>
        <v>30.277197697027937</v>
      </c>
      <c r="N19" s="54">
        <f>'8c'!N19/'8c'!$V19*100</f>
        <v>7.4172998595473283</v>
      </c>
      <c r="O19" s="54">
        <f>'8c'!O19/'8c'!$V19*100</f>
        <v>20.886761498358403</v>
      </c>
      <c r="P19" s="54">
        <f>'8c'!P19/'8c'!$V19*100</f>
        <v>8.7015946040712713</v>
      </c>
      <c r="Q19" s="54"/>
      <c r="R19" s="54">
        <f>'8c'!R19/'8c'!$V19*100</f>
        <v>54.905361948630926</v>
      </c>
      <c r="S19" s="54"/>
      <c r="T19" s="54">
        <f>'8c'!T19/'8c'!$V19*100</f>
        <v>9.0598453305631317</v>
      </c>
      <c r="U19" s="54">
        <f>'8c'!U19/'8c'!$V19*100</f>
        <v>290.07468052810304</v>
      </c>
      <c r="V19" s="53">
        <f>'8c'!V19/'8c'!$V19*100</f>
        <v>100</v>
      </c>
    </row>
    <row r="20" spans="1:22">
      <c r="A20" s="2">
        <v>1997</v>
      </c>
      <c r="B20" s="54">
        <f>'8c'!B20/'8c'!$V20*100</f>
        <v>11.277845975315708</v>
      </c>
      <c r="C20" s="54">
        <f>'8c'!C20/'8c'!$V20*100</f>
        <v>13.569441905994578</v>
      </c>
      <c r="D20" s="54"/>
      <c r="E20" s="54"/>
      <c r="F20" s="54">
        <f>'8c'!F20/'8c'!$V20*100</f>
        <v>3.2365092276471019</v>
      </c>
      <c r="G20" s="54">
        <f>'8c'!G20/'8c'!$V20*100</f>
        <v>9.5996977283431697</v>
      </c>
      <c r="H20" s="54">
        <f>'8c'!H20/'8c'!$V20*100</f>
        <v>3.9270215217435012</v>
      </c>
      <c r="I20" s="54">
        <f>'8c'!I20/'8c'!$V20*100</f>
        <v>18.172617870769916</v>
      </c>
      <c r="J20" s="54">
        <f>'8c'!J20/'8c'!$V20*100</f>
        <v>3623.827396635736</v>
      </c>
      <c r="K20" s="54">
        <f>'8c'!K20/'8c'!$V20*100</f>
        <v>45.256260766695803</v>
      </c>
      <c r="L20" s="54">
        <f>'8c'!L20/'8c'!$V20*100</f>
        <v>126.95664174901979</v>
      </c>
      <c r="M20" s="54">
        <f>'8c'!M20/'8c'!$V20*100</f>
        <v>24.390676760201487</v>
      </c>
      <c r="N20" s="54">
        <f>'8c'!N20/'8c'!$V20*100</f>
        <v>38.476795876365735</v>
      </c>
      <c r="O20" s="54">
        <f>'8c'!O20/'8c'!$V20*100</f>
        <v>20.39129208529129</v>
      </c>
      <c r="P20" s="54">
        <f>'8c'!P20/'8c'!$V20*100</f>
        <v>7.8061110338206401</v>
      </c>
      <c r="Q20" s="54"/>
      <c r="R20" s="54">
        <f>'8c'!R20/'8c'!$V20*100</f>
        <v>64.043797695300839</v>
      </c>
      <c r="S20" s="54"/>
      <c r="T20" s="54">
        <f>'8c'!T20/'8c'!$V20*100</f>
        <v>11.605199289818335</v>
      </c>
      <c r="U20" s="54">
        <f>'8c'!U20/'8c'!$V20*100</f>
        <v>294.60698312406186</v>
      </c>
      <c r="V20" s="53">
        <f>'8c'!V20/'8c'!$V20*100</f>
        <v>100</v>
      </c>
    </row>
    <row r="21" spans="1:22">
      <c r="A21" s="2">
        <v>1998</v>
      </c>
      <c r="B21" s="54">
        <f>'8c'!B21/'8c'!$V21*100</f>
        <v>11.502845085585005</v>
      </c>
      <c r="C21" s="54">
        <f>'8c'!C21/'8c'!$V21*100</f>
        <v>15.601376843929376</v>
      </c>
      <c r="D21" s="54"/>
      <c r="E21" s="54"/>
      <c r="F21" s="54">
        <f>'8c'!F21/'8c'!$V21*100</f>
        <v>3.350800554772059</v>
      </c>
      <c r="G21" s="54">
        <f>'8c'!G21/'8c'!$V21*100</f>
        <v>13.673816190437318</v>
      </c>
      <c r="H21" s="54">
        <f>'8c'!H21/'8c'!$V21*100</f>
        <v>4.2033391822341937</v>
      </c>
      <c r="I21" s="54">
        <f>'8c'!I21/'8c'!$V21*100</f>
        <v>18.908949909644861</v>
      </c>
      <c r="J21" s="54">
        <f>'8c'!J21/'8c'!$V21*100</f>
        <v>3742.3498972456277</v>
      </c>
      <c r="K21" s="54">
        <f>'8c'!K21/'8c'!$V21*100</f>
        <v>51.486619075332605</v>
      </c>
      <c r="L21" s="54">
        <f>'8c'!L21/'8c'!$V21*100</f>
        <v>130.51565777095436</v>
      </c>
      <c r="M21" s="54">
        <f>'8c'!M21/'8c'!$V21*100</f>
        <v>21.373461642237359</v>
      </c>
      <c r="N21" s="54">
        <f>'8c'!N21/'8c'!$V21*100</f>
        <v>44.886482330082465</v>
      </c>
      <c r="O21" s="54">
        <f>'8c'!O21/'8c'!$V21*100</f>
        <v>18.660735967097924</v>
      </c>
      <c r="P21" s="54">
        <f>'8c'!P21/'8c'!$V21*100</f>
        <v>8.2372785262046477</v>
      </c>
      <c r="Q21" s="54"/>
      <c r="R21" s="54">
        <f>'8c'!R21/'8c'!$V21*100</f>
        <v>81.931851336991116</v>
      </c>
      <c r="S21" s="54"/>
      <c r="T21" s="54">
        <f>'8c'!T21/'8c'!$V21*100</f>
        <v>12.627323802596422</v>
      </c>
      <c r="U21" s="54">
        <f>'8c'!U21/'8c'!$V21*100</f>
        <v>300.08377224876818</v>
      </c>
      <c r="V21" s="53">
        <f>'8c'!V21/'8c'!$V21*100</f>
        <v>100</v>
      </c>
    </row>
    <row r="22" spans="1:22">
      <c r="A22" s="2">
        <v>1999</v>
      </c>
      <c r="B22" s="54">
        <f>'8c'!B22/'8c'!$V22*100</f>
        <v>11.985629245275804</v>
      </c>
      <c r="C22" s="54">
        <f>'8c'!C22/'8c'!$V22*100</f>
        <v>20.747880350799015</v>
      </c>
      <c r="D22" s="54"/>
      <c r="E22" s="54"/>
      <c r="F22" s="54">
        <f>'8c'!F22/'8c'!$V22*100</f>
        <v>3.261822505669226</v>
      </c>
      <c r="G22" s="54">
        <f>'8c'!G22/'8c'!$V22*100</f>
        <v>15.866750151806725</v>
      </c>
      <c r="H22" s="54">
        <f>'8c'!H22/'8c'!$V22*100</f>
        <v>4.2168970854929695</v>
      </c>
      <c r="I22" s="54">
        <f>'8c'!I22/'8c'!$V22*100</f>
        <v>24.108719483760485</v>
      </c>
      <c r="J22" s="54">
        <f>'8c'!J22/'8c'!$V22*100</f>
        <v>3868.3319566284431</v>
      </c>
      <c r="K22" s="54">
        <f>'8c'!K22/'8c'!$V22*100</f>
        <v>55.247274394716605</v>
      </c>
      <c r="L22" s="54">
        <f>'8c'!L22/'8c'!$V22*100</f>
        <v>139.08389077706153</v>
      </c>
      <c r="M22" s="54">
        <f>'8c'!M22/'8c'!$V22*100</f>
        <v>17.805269642763246</v>
      </c>
      <c r="N22" s="54">
        <f>'8c'!N22/'8c'!$V22*100</f>
        <v>129.30289867582246</v>
      </c>
      <c r="O22" s="54">
        <f>'8c'!O22/'8c'!$V22*100</f>
        <v>17.800611284135368</v>
      </c>
      <c r="P22" s="54">
        <f>'8c'!P22/'8c'!$V22*100</f>
        <v>7.3096317907859296</v>
      </c>
      <c r="Q22" s="54"/>
      <c r="R22" s="54">
        <f>'8c'!R22/'8c'!$V22*100</f>
        <v>89.298576640501182</v>
      </c>
      <c r="S22" s="54"/>
      <c r="T22" s="54">
        <f>'8c'!T22/'8c'!$V22*100</f>
        <v>12.696636487772544</v>
      </c>
      <c r="U22" s="54">
        <f>'8c'!U22/'8c'!$V22*100</f>
        <v>308.82277691716189</v>
      </c>
      <c r="V22" s="53">
        <f>'8c'!V22/'8c'!$V22*100</f>
        <v>100</v>
      </c>
    </row>
    <row r="23" spans="1:22">
      <c r="A23" s="2">
        <v>2000</v>
      </c>
      <c r="B23" s="54">
        <f>'8c'!B23/'8c'!$V23*100</f>
        <v>14.695336668829375</v>
      </c>
      <c r="C23" s="54">
        <f>'8c'!C23/'8c'!$V23*100</f>
        <v>41.520733808280205</v>
      </c>
      <c r="D23" s="54"/>
      <c r="E23" s="54"/>
      <c r="F23" s="54">
        <f>'8c'!F23/'8c'!$V23*100</f>
        <v>4.3591630555134158</v>
      </c>
      <c r="G23" s="54">
        <f>'8c'!G23/'8c'!$V23*100</f>
        <v>26.97829475103352</v>
      </c>
      <c r="H23" s="54">
        <f>'8c'!H23/'8c'!$V23*100</f>
        <v>5.5727202505004181</v>
      </c>
      <c r="I23" s="54">
        <f>'8c'!I23/'8c'!$V23*100</f>
        <v>35.863556680799505</v>
      </c>
      <c r="J23" s="54">
        <f>'8c'!J23/'8c'!$V23*100</f>
        <v>3748.0624276539502</v>
      </c>
      <c r="K23" s="54">
        <f>'8c'!K23/'8c'!$V23*100</f>
        <v>57.452444271434707</v>
      </c>
      <c r="L23" s="54">
        <f>'8c'!L23/'8c'!$V23*100</f>
        <v>103.70347483446938</v>
      </c>
      <c r="M23" s="54">
        <f>'8c'!M23/'8c'!$V23*100</f>
        <v>25.458051682497867</v>
      </c>
      <c r="N23" s="54">
        <f>'8c'!N23/'8c'!$V23*100</f>
        <v>319.29268735210997</v>
      </c>
      <c r="O23" s="54">
        <f>'8c'!O23/'8c'!$V23*100</f>
        <v>11.966294675193847</v>
      </c>
      <c r="P23" s="54">
        <f>'8c'!P23/'8c'!$V23*100</f>
        <v>11.899267518172941</v>
      </c>
      <c r="Q23" s="54"/>
      <c r="R23" s="54">
        <f>'8c'!R23/'8c'!$V23*100</f>
        <v>60.288666871852591</v>
      </c>
      <c r="S23" s="54"/>
      <c r="T23" s="54">
        <f>'8c'!T23/'8c'!$V23*100</f>
        <v>15.208493991265362</v>
      </c>
      <c r="U23" s="54">
        <f>'8c'!U23/'8c'!$V23*100</f>
        <v>282.36227916311987</v>
      </c>
      <c r="V23" s="53">
        <f>'8c'!V23/'8c'!$V23*100</f>
        <v>100</v>
      </c>
    </row>
    <row r="24" spans="1:22">
      <c r="A24" s="2">
        <v>2001</v>
      </c>
      <c r="B24" s="54">
        <f>'8c'!B24/'8c'!$V24*100</f>
        <v>14.941796784509462</v>
      </c>
      <c r="C24" s="54">
        <f>'8c'!C24/'8c'!$V24*100</f>
        <v>28.445024871595631</v>
      </c>
      <c r="D24" s="54"/>
      <c r="E24" s="54"/>
      <c r="F24" s="54">
        <f>'8c'!F24/'8c'!$V24*100</f>
        <v>6.1377022811450397</v>
      </c>
      <c r="G24" s="54">
        <f>'8c'!G24/'8c'!$V24*100</f>
        <v>28.380240962039743</v>
      </c>
      <c r="H24" s="54">
        <f>'8c'!H24/'8c'!$V24*100</f>
        <v>7.5404897108761331</v>
      </c>
      <c r="I24" s="54">
        <f>'8c'!I24/'8c'!$V24*100</f>
        <v>39.164344913657409</v>
      </c>
      <c r="J24" s="54">
        <f>'8c'!J24/'8c'!$V24*100</f>
        <v>3786.3236361738268</v>
      </c>
      <c r="K24" s="54">
        <f>'8c'!K24/'8c'!$V24*100</f>
        <v>47.507326851718581</v>
      </c>
      <c r="L24" s="54">
        <f>'8c'!L24/'8c'!$V24*100</f>
        <v>97.183073445446411</v>
      </c>
      <c r="M24" s="54">
        <f>'8c'!M24/'8c'!$V24*100</f>
        <v>33.844375291751255</v>
      </c>
      <c r="N24" s="54">
        <f>'8c'!N24/'8c'!$V24*100</f>
        <v>307.26081033868576</v>
      </c>
      <c r="O24" s="54">
        <f>'8c'!O24/'8c'!$V24*100</f>
        <v>9.9363631346065393</v>
      </c>
      <c r="P24" s="54">
        <f>'8c'!P24/'8c'!$V24*100</f>
        <v>9.3355266299104844</v>
      </c>
      <c r="Q24" s="54"/>
      <c r="R24" s="54">
        <f>'8c'!R24/'8c'!$V24*100</f>
        <v>44.528814136357028</v>
      </c>
      <c r="S24" s="54"/>
      <c r="T24" s="54">
        <f>'8c'!T24/'8c'!$V24*100</f>
        <v>13.405316346220534</v>
      </c>
      <c r="U24" s="54">
        <f>'8c'!U24/'8c'!$V24*100</f>
        <v>238.89506068774696</v>
      </c>
      <c r="V24" s="53">
        <f>'8c'!V24/'8c'!$V24*100</f>
        <v>100</v>
      </c>
    </row>
    <row r="25" spans="1:22">
      <c r="A25" s="2">
        <v>2002</v>
      </c>
      <c r="B25" s="54">
        <f>'8c'!B25/'8c'!$V25*100</f>
        <v>14.440640946083139</v>
      </c>
      <c r="C25" s="54">
        <f>'8c'!C25/'8c'!$V25*100</f>
        <v>25.569169148218979</v>
      </c>
      <c r="D25" s="54"/>
      <c r="E25" s="54"/>
      <c r="F25" s="54">
        <f>'8c'!F25/'8c'!$V25*100</f>
        <v>6.1567882013828008</v>
      </c>
      <c r="G25" s="54">
        <f>'8c'!G25/'8c'!$V25*100</f>
        <v>24.997459559328941</v>
      </c>
      <c r="H25" s="54">
        <f>'8c'!H25/'8c'!$V25*100</f>
        <v>7.6401266219087844</v>
      </c>
      <c r="I25" s="54">
        <f>'8c'!I25/'8c'!$V25*100</f>
        <v>41.33510702485782</v>
      </c>
      <c r="J25" s="54">
        <f>'8c'!J25/'8c'!$V25*100</f>
        <v>4180.3334311433428</v>
      </c>
      <c r="K25" s="54">
        <f>'8c'!K25/'8c'!$V25*100</f>
        <v>51.485716310655846</v>
      </c>
      <c r="L25" s="54">
        <f>'8c'!L25/'8c'!$V25*100</f>
        <v>86.386834775720502</v>
      </c>
      <c r="M25" s="54">
        <f>'8c'!M25/'8c'!$V25*100</f>
        <v>67.271624981276517</v>
      </c>
      <c r="N25" s="54">
        <f>'8c'!N25/'8c'!$V25*100</f>
        <v>150.53392467308828</v>
      </c>
      <c r="O25" s="54">
        <f>'8c'!O25/'8c'!$V25*100</f>
        <v>9.0425236179764106</v>
      </c>
      <c r="P25" s="54">
        <f>'8c'!P25/'8c'!$V25*100</f>
        <v>8.7927485859268728</v>
      </c>
      <c r="Q25" s="54"/>
      <c r="R25" s="54">
        <f>'8c'!R25/'8c'!$V25*100</f>
        <v>32.824486762946677</v>
      </c>
      <c r="S25" s="54"/>
      <c r="T25" s="54">
        <f>'8c'!T25/'8c'!$V25*100</f>
        <v>10.546915027746691</v>
      </c>
      <c r="U25" s="54">
        <f>'8c'!U25/'8c'!$V25*100</f>
        <v>205.75183987027336</v>
      </c>
      <c r="V25" s="53">
        <f>'8c'!V25/'8c'!$V25*100</f>
        <v>100</v>
      </c>
    </row>
    <row r="26" spans="1:22">
      <c r="A26" s="2">
        <v>2003</v>
      </c>
      <c r="B26" s="54">
        <f>'8c'!B26/'8c'!$V26*100</f>
        <v>13.521838003942916</v>
      </c>
      <c r="C26" s="54">
        <f>'8c'!C26/'8c'!$V26*100</f>
        <v>37.824527870331224</v>
      </c>
      <c r="D26" s="54"/>
      <c r="E26" s="54"/>
      <c r="F26" s="54">
        <f>'8c'!F26/'8c'!$V26*100</f>
        <v>8.4150346750457832</v>
      </c>
      <c r="G26" s="54">
        <f>'8c'!G26/'8c'!$V26*100</f>
        <v>24.711175621348879</v>
      </c>
      <c r="H26" s="54">
        <f>'8c'!H26/'8c'!$V26*100</f>
        <v>10.176279461629344</v>
      </c>
      <c r="I26" s="54">
        <f>'8c'!I26/'8c'!$V26*100</f>
        <v>34.281052535401699</v>
      </c>
      <c r="J26" s="54">
        <f>'8c'!J26/'8c'!$V26*100</f>
        <v>3733.3469963191042</v>
      </c>
      <c r="K26" s="54">
        <f>'8c'!K26/'8c'!$V26*100</f>
        <v>60.85532521460739</v>
      </c>
      <c r="L26" s="54">
        <f>'8c'!L26/'8c'!$V26*100</f>
        <v>91.717347785142579</v>
      </c>
      <c r="M26" s="54">
        <f>'8c'!M26/'8c'!$V26*100</f>
        <v>82.82759274140308</v>
      </c>
      <c r="N26" s="54">
        <f>'8c'!N26/'8c'!$V26*100</f>
        <v>224.40477082848963</v>
      </c>
      <c r="O26" s="54">
        <f>'8c'!O26/'8c'!$V26*100</f>
        <v>8.3735069703781804</v>
      </c>
      <c r="P26" s="54">
        <f>'8c'!P26/'8c'!$V26*100</f>
        <v>6.8085072078962554</v>
      </c>
      <c r="Q26" s="54"/>
      <c r="R26" s="54">
        <f>'8c'!R26/'8c'!$V26*100</f>
        <v>25.490437666766535</v>
      </c>
      <c r="S26" s="54"/>
      <c r="T26" s="54">
        <f>'8c'!T26/'8c'!$V26*100</f>
        <v>8.0480755166745013</v>
      </c>
      <c r="U26" s="54">
        <f>'8c'!U26/'8c'!$V26*100</f>
        <v>161.29426607980054</v>
      </c>
      <c r="V26" s="53">
        <f>'8c'!V26/'8c'!$V26*100</f>
        <v>100</v>
      </c>
    </row>
    <row r="27" spans="1:22">
      <c r="A27" s="2">
        <v>2004</v>
      </c>
      <c r="B27" s="54">
        <f>'8c'!B27/'8c'!$V27*100</f>
        <v>13.130534663502816</v>
      </c>
      <c r="C27" s="54">
        <f>'8c'!C27/'8c'!$V27*100</f>
        <v>48.84656261075849</v>
      </c>
      <c r="D27" s="54"/>
      <c r="E27" s="54"/>
      <c r="F27" s="54">
        <f>'8c'!F27/'8c'!$V27*100</f>
        <v>12.147634755870168</v>
      </c>
      <c r="G27" s="54">
        <f>'8c'!G27/'8c'!$V27*100</f>
        <v>25.459377490013573</v>
      </c>
      <c r="H27" s="54">
        <f>'8c'!H27/'8c'!$V27*100</f>
        <v>14.524194395429394</v>
      </c>
      <c r="I27" s="54">
        <f>'8c'!I27/'8c'!$V27*100</f>
        <v>37.20805553867131</v>
      </c>
      <c r="J27" s="54">
        <f>'8c'!J27/'8c'!$V27*100</f>
        <v>3405.6470519927375</v>
      </c>
      <c r="K27" s="54">
        <f>'8c'!K27/'8c'!$V27*100</f>
        <v>75.64884705344781</v>
      </c>
      <c r="L27" s="54">
        <f>'8c'!L27/'8c'!$V27*100</f>
        <v>90.079122972584912</v>
      </c>
      <c r="M27" s="54">
        <f>'8c'!M27/'8c'!$V27*100</f>
        <v>73.991915419572322</v>
      </c>
      <c r="N27" s="54">
        <f>'8c'!N27/'8c'!$V27*100</f>
        <v>309.09278597885623</v>
      </c>
      <c r="O27" s="54">
        <f>'8c'!O27/'8c'!$V27*100</f>
        <v>10.436716554119538</v>
      </c>
      <c r="P27" s="54">
        <f>'8c'!P27/'8c'!$V27*100</f>
        <v>7.1623985646344588</v>
      </c>
      <c r="Q27" s="54"/>
      <c r="R27" s="54">
        <f>'8c'!R27/'8c'!$V27*100</f>
        <v>20.183003295426197</v>
      </c>
      <c r="S27" s="54"/>
      <c r="T27" s="54">
        <f>'8c'!T27/'8c'!$V27*100</f>
        <v>8.5858535283659894</v>
      </c>
      <c r="U27" s="54">
        <f>'8c'!U27/'8c'!$V27*100</f>
        <v>140.24224332228522</v>
      </c>
      <c r="V27" s="53">
        <f>'8c'!V27/'8c'!$V27*100</f>
        <v>100</v>
      </c>
    </row>
    <row r="28" spans="1:22">
      <c r="A28" s="2">
        <v>2005</v>
      </c>
      <c r="B28" s="54">
        <f>'8c'!B28/'8c'!$V28*100</f>
        <v>11.91679995706145</v>
      </c>
      <c r="C28" s="54">
        <f>'8c'!C28/'8c'!$V28*100</f>
        <v>40.329720194912305</v>
      </c>
      <c r="D28" s="54"/>
      <c r="E28" s="54"/>
      <c r="F28" s="54">
        <f>'8c'!F28/'8c'!$V28*100</f>
        <v>13.406765561047331</v>
      </c>
      <c r="G28" s="54">
        <f>'8c'!G28/'8c'!$V28*100</f>
        <v>25.972094058891358</v>
      </c>
      <c r="H28" s="54">
        <f>'8c'!H28/'8c'!$V28*100</f>
        <v>15.104914847347958</v>
      </c>
      <c r="I28" s="54">
        <f>'8c'!I28/'8c'!$V28*100</f>
        <v>42.081937789446066</v>
      </c>
      <c r="J28" s="54">
        <f>'8c'!J28/'8c'!$V28*100</f>
        <v>3053.196824350629</v>
      </c>
      <c r="K28" s="54">
        <f>'8c'!K28/'8c'!$V28*100</f>
        <v>89.904925410016247</v>
      </c>
      <c r="L28" s="54">
        <f>'8c'!L28/'8c'!$V28*100</f>
        <v>91.915209590998288</v>
      </c>
      <c r="M28" s="54">
        <f>'8c'!M28/'8c'!$V28*100</f>
        <v>58.494892277346885</v>
      </c>
      <c r="N28" s="54">
        <f>'8c'!N28/'8c'!$V28*100</f>
        <v>237.88421363281677</v>
      </c>
      <c r="O28" s="54">
        <f>'8c'!O28/'8c'!$V28*100</f>
        <v>11.085441255992636</v>
      </c>
      <c r="P28" s="54">
        <f>'8c'!P28/'8c'!$V28*100</f>
        <v>6.378276856306754</v>
      </c>
      <c r="Q28" s="54"/>
      <c r="R28" s="54">
        <f>'8c'!R28/'8c'!$V28*100</f>
        <v>19.10970458772384</v>
      </c>
      <c r="S28" s="54"/>
      <c r="T28" s="54">
        <f>'8c'!T28/'8c'!$V28*100</f>
        <v>9.8860084266721486</v>
      </c>
      <c r="U28" s="54">
        <f>'8c'!U28/'8c'!$V28*100</f>
        <v>126.66267707004921</v>
      </c>
      <c r="V28" s="53">
        <f>'8c'!V28/'8c'!$V28*100</f>
        <v>100</v>
      </c>
    </row>
    <row r="29" spans="1:22">
      <c r="A29" s="2">
        <v>2006</v>
      </c>
      <c r="B29" s="54">
        <f>'8c'!B29/'8c'!$V29*100</f>
        <v>10.990130227054268</v>
      </c>
      <c r="C29" s="54">
        <f>'8c'!C29/'8c'!$V29*100</f>
        <v>37.805616960229024</v>
      </c>
      <c r="D29" s="54"/>
      <c r="E29" s="54"/>
      <c r="F29" s="54">
        <f>'8c'!F29/'8c'!$V29*100</f>
        <v>15.85249592085669</v>
      </c>
      <c r="G29" s="54">
        <f>'8c'!G29/'8c'!$V29*100</f>
        <v>26.352251832015916</v>
      </c>
      <c r="H29" s="54">
        <f>'8c'!H29/'8c'!$V29*100</f>
        <v>16.600924065415573</v>
      </c>
      <c r="I29" s="54">
        <f>'8c'!I29/'8c'!$V29*100</f>
        <v>42.643214480774198</v>
      </c>
      <c r="J29" s="54">
        <f>'8c'!J29/'8c'!$V29*100</f>
        <v>2737.6473585876956</v>
      </c>
      <c r="K29" s="54">
        <f>'8c'!K29/'8c'!$V29*100</f>
        <v>110.1359860672372</v>
      </c>
      <c r="L29" s="54">
        <f>'8c'!L29/'8c'!$V29*100</f>
        <v>92.788098146517797</v>
      </c>
      <c r="M29" s="54">
        <f>'8c'!M29/'8c'!$V29*100</f>
        <v>49.339267636555071</v>
      </c>
      <c r="N29" s="54">
        <f>'8c'!N29/'8c'!$V29*100</f>
        <v>162.45876938962007</v>
      </c>
      <c r="O29" s="54">
        <f>'8c'!O29/'8c'!$V29*100</f>
        <v>13.368309122063977</v>
      </c>
      <c r="P29" s="54">
        <f>'8c'!P29/'8c'!$V29*100</f>
        <v>6.4156230052538969</v>
      </c>
      <c r="Q29" s="54"/>
      <c r="R29" s="54">
        <f>'8c'!R29/'8c'!$V29*100</f>
        <v>16.039211850594697</v>
      </c>
      <c r="S29" s="54"/>
      <c r="T29" s="54">
        <f>'8c'!T29/'8c'!$V29*100</f>
        <v>7.934494231483276</v>
      </c>
      <c r="U29" s="54">
        <f>'8c'!U29/'8c'!$V29*100</f>
        <v>112.35886012068836</v>
      </c>
      <c r="V29" s="53">
        <f>'8c'!V29/'8c'!$V29*100</f>
        <v>100</v>
      </c>
    </row>
    <row r="30" spans="1:22">
      <c r="A30" s="2">
        <v>2007</v>
      </c>
      <c r="B30" s="54">
        <f>'8c'!B30/'8c'!$V30*100</f>
        <v>10.827458999059274</v>
      </c>
      <c r="C30" s="54">
        <f>'8c'!C30/'8c'!$V30*100</f>
        <v>40.94725170466608</v>
      </c>
      <c r="D30" s="54"/>
      <c r="E30" s="54"/>
      <c r="F30" s="54">
        <f>'8c'!F30/'8c'!$V30*100</f>
        <v>20.41675105349551</v>
      </c>
      <c r="G30" s="54">
        <f>'8c'!G30/'8c'!$V30*100</f>
        <v>28.201503671430022</v>
      </c>
      <c r="H30" s="54">
        <f>'8c'!H30/'8c'!$V30*100</f>
        <v>20.217650648273459</v>
      </c>
      <c r="I30" s="54">
        <f>'8c'!I30/'8c'!$V30*100</f>
        <v>47.948806846606615</v>
      </c>
      <c r="J30" s="54">
        <f>'8c'!J30/'8c'!$V30*100</f>
        <v>2530.9928591736802</v>
      </c>
      <c r="K30" s="54">
        <f>'8c'!K30/'8c'!$V30*100</f>
        <v>110.63304195240589</v>
      </c>
      <c r="L30" s="54">
        <f>'8c'!L30/'8c'!$V30*100</f>
        <v>99.207552586038076</v>
      </c>
      <c r="M30" s="54">
        <f>'8c'!M30/'8c'!$V30*100</f>
        <v>43.457115710461203</v>
      </c>
      <c r="N30" s="54">
        <f>'8c'!N30/'8c'!$V30*100</f>
        <v>141.75913329912814</v>
      </c>
      <c r="O30" s="54">
        <f>'8c'!O30/'8c'!$V30*100</f>
        <v>17.141223567488051</v>
      </c>
      <c r="P30" s="54">
        <f>'8c'!P30/'8c'!$V30*100</f>
        <v>7.5170521737958937</v>
      </c>
      <c r="Q30" s="54"/>
      <c r="R30" s="54">
        <f>'8c'!R30/'8c'!$V30*100</f>
        <v>17.233162604989293</v>
      </c>
      <c r="S30" s="54"/>
      <c r="T30" s="54">
        <f>'8c'!T30/'8c'!$V30*100</f>
        <v>7.8249063750888679</v>
      </c>
      <c r="U30" s="54">
        <f>'8c'!U30/'8c'!$V30*100</f>
        <v>106.83904124919515</v>
      </c>
      <c r="V30" s="53">
        <f>'8c'!V30/'8c'!$V30*100</f>
        <v>100</v>
      </c>
    </row>
    <row r="31" spans="1:22">
      <c r="A31" s="2">
        <v>2008</v>
      </c>
      <c r="B31" s="54">
        <f>'8c'!B31/'8c'!$V31*100</f>
        <v>10.718830998994619</v>
      </c>
      <c r="C31" s="54">
        <f>'8c'!C31/'8c'!$V31*100</f>
        <v>45.144822868528763</v>
      </c>
      <c r="D31" s="54"/>
      <c r="E31" s="54"/>
      <c r="F31" s="54">
        <f>'8c'!F31/'8c'!$V31*100</f>
        <v>21.633754546213712</v>
      </c>
      <c r="G31" s="54">
        <f>'8c'!G31/'8c'!$V31*100</f>
        <v>47.79825557080963</v>
      </c>
      <c r="H31" s="54">
        <f>'8c'!H31/'8c'!$V31*100</f>
        <v>20.683214013275688</v>
      </c>
      <c r="I31" s="54">
        <f>'8c'!I31/'8c'!$V31*100</f>
        <v>45.402948657165339</v>
      </c>
      <c r="J31" s="54">
        <f>'8c'!J31/'8c'!$V31*100</f>
        <v>2571.3610479723052</v>
      </c>
      <c r="K31" s="54">
        <f>'8c'!K31/'8c'!$V31*100</f>
        <v>112.26905360627708</v>
      </c>
      <c r="L31" s="54">
        <f>'8c'!L31/'8c'!$V31*100</f>
        <v>98.046253285266729</v>
      </c>
      <c r="M31" s="54">
        <f>'8c'!M31/'8c'!$V31*100</f>
        <v>41.23559535608409</v>
      </c>
      <c r="N31" s="54">
        <f>'8c'!N31/'8c'!$V31*100</f>
        <v>80.961833530985288</v>
      </c>
      <c r="O31" s="54">
        <f>'8c'!O31/'8c'!$V31*100</f>
        <v>19.26456541656917</v>
      </c>
      <c r="P31" s="54">
        <f>'8c'!P31/'8c'!$V31*100</f>
        <v>7.0084662607824448</v>
      </c>
      <c r="Q31" s="54"/>
      <c r="R31" s="54">
        <f>'8c'!R31/'8c'!$V31*100</f>
        <v>20.159889993603993</v>
      </c>
      <c r="S31" s="54"/>
      <c r="T31" s="54">
        <f>'8c'!T31/'8c'!$V31*100</f>
        <v>6.8243891381196953</v>
      </c>
      <c r="U31" s="54">
        <f>'8c'!U31/'8c'!$V31*100</f>
        <v>98.537878305100193</v>
      </c>
      <c r="V31" s="53">
        <f>'8c'!V31/'8c'!$V31*100</f>
        <v>100</v>
      </c>
    </row>
    <row r="32" spans="1:22">
      <c r="A32" s="2">
        <v>2009</v>
      </c>
      <c r="B32" s="54">
        <f>'8c'!B32/'8c'!$V32*100</f>
        <v>11.861534047446833</v>
      </c>
      <c r="C32" s="54">
        <f>'8c'!C32/'8c'!$V32*100</f>
        <v>51.405004626678327</v>
      </c>
      <c r="D32" s="54"/>
      <c r="E32" s="54"/>
      <c r="F32" s="54">
        <f>'8c'!F32/'8c'!$V32*100</f>
        <v>22.391304324523905</v>
      </c>
      <c r="G32" s="54">
        <f>'8c'!G32/'8c'!$V32*100</f>
        <v>44.855118992037113</v>
      </c>
      <c r="H32" s="54">
        <f>'8c'!H32/'8c'!$V32*100</f>
        <v>19.746993687109825</v>
      </c>
      <c r="I32" s="54">
        <f>'8c'!I32/'8c'!$V32*100</f>
        <v>50.126108669949943</v>
      </c>
      <c r="J32" s="54">
        <f>'8c'!J32/'8c'!$V32*100</f>
        <v>2760.7286320086637</v>
      </c>
      <c r="K32" s="54">
        <f>'8c'!K32/'8c'!$V32*100</f>
        <v>111.42406423857184</v>
      </c>
      <c r="L32" s="54">
        <f>'8c'!L32/'8c'!$V32*100</f>
        <v>88.315292723464495</v>
      </c>
      <c r="M32" s="54">
        <f>'8c'!M32/'8c'!$V32*100</f>
        <v>38.049340797994503</v>
      </c>
      <c r="N32" s="54">
        <f>'8c'!N32/'8c'!$V32*100</f>
        <v>412.99704910655794</v>
      </c>
      <c r="O32" s="54">
        <f>'8c'!O32/'8c'!$V32*100</f>
        <v>20.522989455440673</v>
      </c>
      <c r="P32" s="54">
        <f>'8c'!P32/'8c'!$V32*100</f>
        <v>7.6925762607571242</v>
      </c>
      <c r="Q32" s="54"/>
      <c r="R32" s="54">
        <f>'8c'!R32/'8c'!$V32*100</f>
        <v>19.773315832742306</v>
      </c>
      <c r="S32" s="54"/>
      <c r="T32" s="54">
        <f>'8c'!T32/'8c'!$V32*100</f>
        <v>6.3056163888115275</v>
      </c>
      <c r="U32" s="54">
        <f>'8c'!U32/'8c'!$V32*100</f>
        <v>95.439976404594191</v>
      </c>
      <c r="V32" s="53">
        <f>'8c'!V32/'8c'!$V32*100</f>
        <v>100</v>
      </c>
    </row>
    <row r="33" spans="1:25">
      <c r="A33" s="2">
        <v>2010</v>
      </c>
      <c r="B33" s="54">
        <f>'8c'!B33/'8c'!$V33*100</f>
        <v>11.418645747872286</v>
      </c>
      <c r="C33" s="54">
        <f>'8c'!C33/'8c'!$V33*100</f>
        <v>53.944056720904939</v>
      </c>
      <c r="D33" s="54"/>
      <c r="E33" s="54"/>
      <c r="F33" s="54">
        <f>'8c'!F33/'8c'!$V33*100</f>
        <v>20.101764921494961</v>
      </c>
      <c r="G33" s="54">
        <f>'8c'!G33/'8c'!$V33*100</f>
        <v>35.316287427939741</v>
      </c>
      <c r="H33" s="54">
        <f>'8c'!H33/'8c'!$V33*100</f>
        <v>17.113333277643452</v>
      </c>
      <c r="I33" s="54">
        <f>'8c'!I33/'8c'!$V33*100</f>
        <v>53.066328608973656</v>
      </c>
      <c r="J33" s="54">
        <f>'8c'!J33/'8c'!$V33*100</f>
        <v>2552.4027995424881</v>
      </c>
      <c r="K33" s="54">
        <f>'8c'!K33/'8c'!$V33*100</f>
        <v>91.782069465855642</v>
      </c>
      <c r="L33" s="54">
        <f>'8c'!L33/'8c'!$V33*100</f>
        <v>93.070423886235687</v>
      </c>
      <c r="M33" s="54">
        <f>'8c'!M33/'8c'!$V33*100</f>
        <v>30.185111454523295</v>
      </c>
      <c r="N33" s="54">
        <f>'8c'!N33/'8c'!$V33*100</f>
        <v>449.36271797480759</v>
      </c>
      <c r="O33" s="54">
        <f>'8c'!O33/'8c'!$V33*100</f>
        <v>21.100729730942653</v>
      </c>
      <c r="P33" s="54">
        <f>'8c'!P33/'8c'!$V33*100</f>
        <v>9.8380711563804351</v>
      </c>
      <c r="Q33" s="54"/>
      <c r="R33" s="54">
        <f>'8c'!R33/'8c'!$V33*100</f>
        <v>18.265108649871152</v>
      </c>
      <c r="S33" s="54"/>
      <c r="T33" s="54">
        <f>'8c'!T33/'8c'!$V33*100</f>
        <v>12.023816041677295</v>
      </c>
      <c r="U33" s="54">
        <f>'8c'!U33/'8c'!$V33*100</f>
        <v>97.438203447990261</v>
      </c>
      <c r="V33" s="53">
        <f>'8c'!V33/'8c'!$V33*100</f>
        <v>100</v>
      </c>
    </row>
    <row r="34" spans="1:25">
      <c r="A34" s="2">
        <v>2011</v>
      </c>
      <c r="B34" s="54">
        <f>'8c'!B34/'8c'!$V34*100</f>
        <v>10.683765205398082</v>
      </c>
      <c r="C34" s="54">
        <f>'8c'!C34/'8c'!$V34*100</f>
        <v>58.76073470908937</v>
      </c>
      <c r="D34" s="54"/>
      <c r="E34" s="54"/>
      <c r="F34" s="54">
        <f>'8c'!F34/'8c'!$V34*100</f>
        <v>18.815455404280474</v>
      </c>
      <c r="G34" s="54">
        <f>'8c'!G34/'8c'!$V34*100</f>
        <v>31.423073969405145</v>
      </c>
      <c r="H34" s="54">
        <f>'8c'!H34/'8c'!$V34*100</f>
        <v>16.257898288063664</v>
      </c>
      <c r="I34" s="54">
        <f>'8c'!I34/'8c'!$V34*100</f>
        <v>59.292160375496458</v>
      </c>
      <c r="J34" s="54">
        <f>'8c'!J34/'8c'!$V34*100</f>
        <v>2350.3041152544556</v>
      </c>
      <c r="K34" s="54">
        <f>'8c'!K34/'8c'!$V34*100</f>
        <v>99.530623770421585</v>
      </c>
      <c r="L34" s="54">
        <f>'8c'!L34/'8c'!$V34*100</f>
        <v>88.774114638572627</v>
      </c>
      <c r="M34" s="54">
        <f>'8c'!M34/'8c'!$V34*100</f>
        <v>27.93221566507804</v>
      </c>
      <c r="N34" s="54">
        <f>'8c'!N34/'8c'!$V34*100</f>
        <v>216.85036346949968</v>
      </c>
      <c r="O34" s="54">
        <f>'8c'!O34/'8c'!$V34*100</f>
        <v>21.683086429105625</v>
      </c>
      <c r="P34" s="54">
        <f>'8c'!P34/'8c'!$V34*100</f>
        <v>12.098077693178134</v>
      </c>
      <c r="Q34" s="54"/>
      <c r="R34" s="54">
        <f>'8c'!R34/'8c'!$V34*100</f>
        <v>22.689948587255067</v>
      </c>
      <c r="S34" s="54"/>
      <c r="T34" s="54">
        <f>'8c'!T34/'8c'!$V34*100</f>
        <v>13.147642967703947</v>
      </c>
      <c r="U34" s="54">
        <f>'8c'!U34/'8c'!$V34*100</f>
        <v>102.64829714554251</v>
      </c>
      <c r="V34" s="53">
        <f>'8c'!V34/'8c'!$V34*100</f>
        <v>100</v>
      </c>
    </row>
    <row r="35" spans="1:25">
      <c r="A35" s="2">
        <v>2012</v>
      </c>
      <c r="B35" s="54">
        <f>'8c'!B35/'8c'!$V35*100</f>
        <v>10.287250580183011</v>
      </c>
      <c r="C35" s="54">
        <f>'8c'!C35/'8c'!$V35*100</f>
        <v>66.234547645158386</v>
      </c>
      <c r="D35" s="54"/>
      <c r="E35" s="54"/>
      <c r="F35" s="54">
        <f>'8c'!F35/'8c'!$V35*100</f>
        <v>18.547307920436538</v>
      </c>
      <c r="G35" s="54">
        <f>'8c'!G35/'8c'!$V35*100</f>
        <v>30.668176225035165</v>
      </c>
      <c r="H35" s="54">
        <f>'8c'!H35/'8c'!$V35*100</f>
        <v>16.298153596111735</v>
      </c>
      <c r="I35" s="54">
        <f>'8c'!I35/'8c'!$V35*100</f>
        <v>70.07743596476115</v>
      </c>
      <c r="J35" s="54">
        <f>'8c'!J35/'8c'!$V35*100</f>
        <v>2292.2695750957655</v>
      </c>
      <c r="K35" s="54">
        <f>'8c'!K35/'8c'!$V35*100</f>
        <v>102.17606000249546</v>
      </c>
      <c r="L35" s="54">
        <f>'8c'!L35/'8c'!$V35*100</f>
        <v>94.71190598483733</v>
      </c>
      <c r="M35" s="54">
        <f>'8c'!M35/'8c'!$V35*100</f>
        <v>28.420850971142524</v>
      </c>
      <c r="N35" s="54">
        <f>'8c'!N35/'8c'!$V35*100</f>
        <v>234.66707973313089</v>
      </c>
      <c r="O35" s="54">
        <f>'8c'!O35/'8c'!$V35*100</f>
        <v>22.459043987707147</v>
      </c>
      <c r="P35" s="54">
        <f>'8c'!P35/'8c'!$V35*100</f>
        <v>13.624066848527505</v>
      </c>
      <c r="Q35" s="54"/>
      <c r="R35" s="54">
        <f>'8c'!R35/'8c'!$V35*100</f>
        <v>29.297829348499981</v>
      </c>
      <c r="S35" s="54"/>
      <c r="T35" s="54">
        <f>'8c'!T35/'8c'!$V35*100</f>
        <v>13.888230993183711</v>
      </c>
      <c r="U35" s="54">
        <f>'8c'!U35/'8c'!$V35*100</f>
        <v>107.76077272867059</v>
      </c>
      <c r="V35" s="53">
        <f>'8c'!V35/'8c'!$V35*100</f>
        <v>100</v>
      </c>
    </row>
    <row r="36" spans="1:25">
      <c r="A36" s="2">
        <v>2013</v>
      </c>
      <c r="B36" s="54">
        <f>'8c'!B36/'8c'!$V36*100</f>
        <v>10.036161204618411</v>
      </c>
      <c r="C36" s="54">
        <f>'8c'!C36/'8c'!$V36*100</f>
        <v>67.440249070456559</v>
      </c>
      <c r="D36" s="54"/>
      <c r="E36" s="54"/>
      <c r="F36" s="54">
        <f>'8c'!F36/'8c'!$V36*100</f>
        <v>20.15130443573652</v>
      </c>
      <c r="G36" s="54">
        <f>'8c'!G36/'8c'!$V36*100</f>
        <v>29.939907792789057</v>
      </c>
      <c r="H36" s="54">
        <f>'8c'!H36/'8c'!$V36*100</f>
        <v>16.705574909151618</v>
      </c>
      <c r="I36" s="54">
        <f>'8c'!I36/'8c'!$V36*100</f>
        <v>80.633781584272995</v>
      </c>
      <c r="J36" s="54">
        <f>'8c'!J36/'8c'!$V36*100</f>
        <v>2442.7355320995207</v>
      </c>
      <c r="K36" s="54">
        <f>'8c'!K36/'8c'!$V36*100</f>
        <v>109.33225297620706</v>
      </c>
      <c r="L36" s="54">
        <f>'8c'!L36/'8c'!$V36*100</f>
        <v>94.085923454830422</v>
      </c>
      <c r="M36" s="54">
        <f>'8c'!M36/'8c'!$V36*100</f>
        <v>29.194814275592424</v>
      </c>
      <c r="N36" s="54">
        <f>'8c'!N36/'8c'!$V36*100</f>
        <v>147.70241822677207</v>
      </c>
      <c r="O36" s="54">
        <f>'8c'!O36/'8c'!$V36*100</f>
        <v>22.224006626211661</v>
      </c>
      <c r="P36" s="54">
        <f>'8c'!P36/'8c'!$V36*100</f>
        <v>15.418964079312698</v>
      </c>
      <c r="Q36" s="54"/>
      <c r="R36" s="54">
        <f>'8c'!R36/'8c'!$V36*100</f>
        <v>30.955631468304073</v>
      </c>
      <c r="S36" s="54"/>
      <c r="T36" s="54">
        <f>'8c'!T36/'8c'!$V36*100</f>
        <v>15.295735988729161</v>
      </c>
      <c r="U36" s="54">
        <f>'8c'!U36/'8c'!$V36*100</f>
        <v>112.49971539445063</v>
      </c>
      <c r="V36" s="53">
        <f>'8c'!V36/'8c'!$V36*100</f>
        <v>100</v>
      </c>
    </row>
    <row r="37" spans="1:25">
      <c r="A37" s="2"/>
      <c r="B37" s="54"/>
      <c r="C37" s="54"/>
      <c r="D37" s="54"/>
      <c r="E37" s="54"/>
      <c r="F37" s="54"/>
      <c r="G37" s="54"/>
      <c r="H37" s="54"/>
      <c r="I37" s="54"/>
      <c r="J37" s="54"/>
      <c r="K37" s="54"/>
      <c r="L37" s="54"/>
      <c r="M37" s="54"/>
      <c r="N37" s="54"/>
      <c r="O37" s="54"/>
      <c r="P37" s="54"/>
      <c r="Q37" s="54"/>
      <c r="R37" s="54"/>
      <c r="S37" s="54"/>
      <c r="T37" s="54"/>
      <c r="U37" s="54"/>
      <c r="V37" s="53"/>
    </row>
    <row r="38" spans="1:25">
      <c r="A38" s="2" t="s">
        <v>63</v>
      </c>
      <c r="B38" s="54"/>
      <c r="C38" s="54"/>
      <c r="D38" s="54"/>
      <c r="E38" s="54"/>
      <c r="F38" s="54"/>
      <c r="G38" s="54"/>
      <c r="H38" s="54"/>
      <c r="I38" s="54"/>
      <c r="J38" s="54"/>
      <c r="K38" s="54"/>
      <c r="L38" s="54"/>
      <c r="M38" s="54"/>
      <c r="N38" s="54"/>
      <c r="O38" s="54"/>
      <c r="P38" s="54"/>
      <c r="Q38" s="54"/>
      <c r="R38" s="54"/>
      <c r="S38" s="54"/>
      <c r="T38" s="54"/>
      <c r="U38" s="54"/>
      <c r="V38" s="53"/>
      <c r="W38" s="37"/>
      <c r="X38" s="37"/>
      <c r="Y38" s="37"/>
    </row>
    <row r="39" spans="1:25">
      <c r="A39" s="2" t="s">
        <v>66</v>
      </c>
      <c r="B39" s="54">
        <f>((B32/B10)^(1/($A$32-$A$10))-1)*100</f>
        <v>-0.41881214365957486</v>
      </c>
      <c r="C39" s="54">
        <f t="shared" ref="C39:V39" si="0">((C32/C10)^(1/($A$32-$A$10))-1)*100</f>
        <v>8.5784150970854576</v>
      </c>
      <c r="D39" s="54"/>
      <c r="E39" s="54"/>
      <c r="F39" s="54">
        <f t="shared" si="0"/>
        <v>9.3172405781699617</v>
      </c>
      <c r="G39" s="54">
        <f t="shared" si="0"/>
        <v>16.282503315715879</v>
      </c>
      <c r="H39" s="54">
        <f t="shared" si="0"/>
        <v>7.3891897946285701</v>
      </c>
      <c r="I39" s="54">
        <f t="shared" si="0"/>
        <v>3.8964594687129095</v>
      </c>
      <c r="J39" s="54">
        <f t="shared" si="0"/>
        <v>-1.1687102006521899</v>
      </c>
      <c r="K39" s="54">
        <f t="shared" si="0"/>
        <v>6.1319427725014863</v>
      </c>
      <c r="L39" s="54">
        <f t="shared" si="0"/>
        <v>2.7381372811126736</v>
      </c>
      <c r="M39" s="54">
        <f t="shared" si="0"/>
        <v>4.4498988422962293</v>
      </c>
      <c r="N39" s="54"/>
      <c r="O39" s="54">
        <f t="shared" si="0"/>
        <v>7.6496950478999182E-2</v>
      </c>
      <c r="P39" s="54">
        <f t="shared" si="0"/>
        <v>1.5938326735422725</v>
      </c>
      <c r="Q39" s="54"/>
      <c r="R39" s="54">
        <f t="shared" si="0"/>
        <v>0.70723882743433109</v>
      </c>
      <c r="S39" s="54"/>
      <c r="T39" s="54">
        <f t="shared" si="0"/>
        <v>5.437853726284847</v>
      </c>
      <c r="U39" s="54">
        <f t="shared" si="0"/>
        <v>-3.3265382190418746</v>
      </c>
      <c r="V39" s="53">
        <f t="shared" si="0"/>
        <v>0</v>
      </c>
      <c r="W39" s="37"/>
      <c r="X39" s="37"/>
      <c r="Y39" s="37"/>
    </row>
    <row r="40" spans="1:25">
      <c r="A40" s="2" t="s">
        <v>67</v>
      </c>
      <c r="B40" s="54">
        <f>((B32/B23)^(1/9)-1)*100</f>
        <v>-2.3522211923918235</v>
      </c>
      <c r="C40" s="54">
        <f t="shared" ref="C40:V40" si="1">((C32/C23)^(1/9)-1)*100</f>
        <v>2.4010681756063024</v>
      </c>
      <c r="D40" s="54"/>
      <c r="E40" s="54"/>
      <c r="F40" s="54">
        <f t="shared" si="1"/>
        <v>19.939996251658787</v>
      </c>
      <c r="G40" s="54">
        <f t="shared" si="1"/>
        <v>5.8115454354214169</v>
      </c>
      <c r="H40" s="54">
        <f t="shared" si="1"/>
        <v>15.092810102676246</v>
      </c>
      <c r="I40" s="54">
        <f t="shared" si="1"/>
        <v>3.790292791160832</v>
      </c>
      <c r="J40" s="54">
        <f t="shared" si="1"/>
        <v>-3.3401042033145312</v>
      </c>
      <c r="K40" s="54">
        <f t="shared" si="1"/>
        <v>7.6374467183356831</v>
      </c>
      <c r="L40" s="54">
        <f t="shared" si="1"/>
        <v>-1.7688613478149318</v>
      </c>
      <c r="M40" s="54">
        <f t="shared" si="1"/>
        <v>4.5662011033672734</v>
      </c>
      <c r="N40" s="54">
        <f t="shared" si="1"/>
        <v>2.9005160895262616</v>
      </c>
      <c r="O40" s="54">
        <f t="shared" si="1"/>
        <v>6.1771867798003033</v>
      </c>
      <c r="P40" s="54">
        <f t="shared" si="1"/>
        <v>-4.7313138794972893</v>
      </c>
      <c r="Q40" s="54"/>
      <c r="R40" s="54">
        <f t="shared" si="1"/>
        <v>-11.650342716703488</v>
      </c>
      <c r="S40" s="54"/>
      <c r="T40" s="54">
        <f t="shared" si="1"/>
        <v>-9.3191246043596969</v>
      </c>
      <c r="U40" s="54">
        <f t="shared" si="1"/>
        <v>-11.354196124365457</v>
      </c>
      <c r="V40" s="53">
        <f t="shared" si="1"/>
        <v>0</v>
      </c>
      <c r="W40" s="37"/>
      <c r="X40" s="37"/>
      <c r="Y40" s="37"/>
    </row>
    <row r="41" spans="1:25">
      <c r="A41" s="2"/>
      <c r="B41" s="52"/>
      <c r="C41" s="52"/>
      <c r="D41" s="52"/>
      <c r="E41" s="52"/>
      <c r="F41" s="52"/>
      <c r="G41" s="52"/>
      <c r="H41" s="52"/>
      <c r="I41" s="52"/>
      <c r="J41" s="52"/>
      <c r="K41" s="52"/>
      <c r="L41" s="52"/>
      <c r="M41" s="52"/>
      <c r="N41" s="52"/>
      <c r="O41" s="52"/>
      <c r="P41" s="52"/>
      <c r="Q41" s="52"/>
      <c r="R41" s="52"/>
      <c r="S41" s="52"/>
      <c r="T41" s="52"/>
      <c r="U41" s="52"/>
      <c r="V41" s="51"/>
    </row>
    <row r="42" spans="1:25" ht="28.5" customHeight="1">
      <c r="A42" s="142" t="s">
        <v>73</v>
      </c>
      <c r="B42" s="162"/>
      <c r="C42" s="162"/>
      <c r="D42" s="162"/>
      <c r="E42" s="162"/>
      <c r="F42" s="162"/>
      <c r="G42" s="162"/>
      <c r="H42" s="162"/>
      <c r="I42" s="162"/>
      <c r="J42" s="162"/>
      <c r="K42" s="162"/>
      <c r="L42" s="162"/>
      <c r="M42" s="162"/>
      <c r="N42" s="162"/>
      <c r="O42" s="162"/>
      <c r="P42" s="162"/>
      <c r="Q42" s="162"/>
      <c r="R42" s="162"/>
      <c r="S42" s="162"/>
      <c r="T42" s="162"/>
      <c r="U42" s="162"/>
      <c r="V42" s="163"/>
    </row>
  </sheetData>
  <mergeCells count="2">
    <mergeCell ref="A1:V1"/>
    <mergeCell ref="A42:V42"/>
  </mergeCells>
  <printOptions horizontalCentered="1" verticalCentered="1"/>
  <pageMargins left="0.70866141732283472" right="0.70866141732283472" top="0.74803149606299213" bottom="0.74803149606299213" header="0.31496062992125984" footer="0.31496062992125984"/>
  <pageSetup scale="58" orientation="landscape" horizontalDpi="4294967292" verticalDpi="0" r:id="rId1"/>
</worksheet>
</file>

<file path=xl/worksheets/sheet114.xml><?xml version="1.0" encoding="utf-8"?>
<worksheet xmlns="http://schemas.openxmlformats.org/spreadsheetml/2006/main" xmlns:r="http://schemas.openxmlformats.org/officeDocument/2006/relationships">
  <dimension ref="A1:Y45"/>
  <sheetViews>
    <sheetView view="pageBreakPreview" topLeftCell="A10" zoomScale="85" zoomScaleNormal="100" zoomScaleSheetLayoutView="85" workbookViewId="0">
      <selection activeCell="N54" sqref="N54"/>
    </sheetView>
  </sheetViews>
  <sheetFormatPr defaultRowHeight="15"/>
  <cols>
    <col min="1" max="1" width="9.85546875" style="1" customWidth="1"/>
  </cols>
  <sheetData>
    <row r="1" spans="1:22">
      <c r="A1" s="145" t="s">
        <v>59</v>
      </c>
      <c r="B1" s="146"/>
      <c r="C1" s="146"/>
      <c r="D1" s="146"/>
      <c r="E1" s="146"/>
      <c r="F1" s="146"/>
      <c r="G1" s="146"/>
      <c r="H1" s="146"/>
      <c r="I1" s="146"/>
      <c r="J1" s="146"/>
      <c r="K1" s="146"/>
      <c r="L1" s="146"/>
      <c r="M1" s="146"/>
      <c r="N1" s="146"/>
      <c r="O1" s="146"/>
      <c r="P1" s="146"/>
      <c r="Q1" s="146"/>
      <c r="R1" s="146"/>
      <c r="S1" s="146"/>
      <c r="T1" s="146"/>
      <c r="U1" s="146"/>
      <c r="V1" s="147"/>
    </row>
    <row r="2" spans="1:22" ht="102.75">
      <c r="A2" s="2"/>
      <c r="B2" s="3" t="s">
        <v>19</v>
      </c>
      <c r="C2" s="3" t="s">
        <v>14</v>
      </c>
      <c r="D2" s="3" t="s">
        <v>15</v>
      </c>
      <c r="E2" s="3" t="s">
        <v>16</v>
      </c>
      <c r="F2" s="3" t="s">
        <v>17</v>
      </c>
      <c r="G2" s="3" t="s">
        <v>18</v>
      </c>
      <c r="H2" s="3" t="s">
        <v>20</v>
      </c>
      <c r="I2" s="3" t="s">
        <v>21</v>
      </c>
      <c r="J2" s="3" t="s">
        <v>22</v>
      </c>
      <c r="K2" s="3" t="s">
        <v>24</v>
      </c>
      <c r="L2" s="3" t="s">
        <v>25</v>
      </c>
      <c r="M2" s="3" t="s">
        <v>26</v>
      </c>
      <c r="N2" s="3" t="s">
        <v>27</v>
      </c>
      <c r="O2" s="3" t="s">
        <v>28</v>
      </c>
      <c r="P2" s="3" t="s">
        <v>43</v>
      </c>
      <c r="Q2" s="3" t="s">
        <v>44</v>
      </c>
      <c r="R2" s="3" t="s">
        <v>31</v>
      </c>
      <c r="S2" s="38" t="s">
        <v>35</v>
      </c>
      <c r="T2" s="38" t="s">
        <v>45</v>
      </c>
      <c r="U2" s="38" t="s">
        <v>46</v>
      </c>
      <c r="V2" s="58" t="s">
        <v>33</v>
      </c>
    </row>
    <row r="3" spans="1:22">
      <c r="A3" s="2">
        <v>1980</v>
      </c>
      <c r="B3" s="27"/>
      <c r="C3" s="27"/>
      <c r="D3" s="80"/>
      <c r="E3" s="80"/>
      <c r="F3" s="80"/>
      <c r="G3" s="27"/>
      <c r="H3" s="27"/>
      <c r="I3" s="80"/>
      <c r="J3" s="27"/>
      <c r="K3" s="27"/>
      <c r="L3" s="27"/>
      <c r="M3" s="80"/>
      <c r="N3" s="27"/>
      <c r="O3" s="27"/>
      <c r="P3" s="80"/>
      <c r="Q3" s="80"/>
      <c r="R3" s="27"/>
      <c r="S3" s="80"/>
      <c r="T3" s="80"/>
      <c r="U3" s="80"/>
      <c r="V3" s="83"/>
    </row>
    <row r="4" spans="1:22">
      <c r="A4" s="2">
        <v>1981</v>
      </c>
      <c r="B4" s="30"/>
      <c r="C4" s="80"/>
      <c r="D4" s="77">
        <v>275.94339622641513</v>
      </c>
      <c r="E4" s="77">
        <v>13.007210518874592</v>
      </c>
      <c r="F4" s="77">
        <v>75.240384615384613</v>
      </c>
      <c r="G4" s="52"/>
      <c r="H4" s="30"/>
      <c r="I4" s="77">
        <v>69.697449706953904</v>
      </c>
      <c r="J4" s="30"/>
      <c r="K4" s="30"/>
      <c r="L4" s="30"/>
      <c r="M4" s="77">
        <v>68.886629384850025</v>
      </c>
      <c r="N4" s="30"/>
      <c r="O4" s="56"/>
      <c r="P4" s="77">
        <v>80.944836525997417</v>
      </c>
      <c r="Q4" s="77">
        <v>10.32774791864264</v>
      </c>
      <c r="R4" s="30"/>
      <c r="S4" s="77">
        <v>20.208604954367665</v>
      </c>
      <c r="T4" s="77">
        <v>18.634721429929648</v>
      </c>
      <c r="U4" s="77">
        <v>288.55172413793099</v>
      </c>
      <c r="V4" s="84">
        <v>89.159430668695705</v>
      </c>
    </row>
    <row r="5" spans="1:22">
      <c r="A5" s="2">
        <v>1982</v>
      </c>
      <c r="B5" s="56"/>
      <c r="C5" s="80"/>
      <c r="D5" s="77">
        <v>517.35270379338169</v>
      </c>
      <c r="E5" s="77">
        <v>16.620068344206278</v>
      </c>
      <c r="F5" s="77">
        <v>105.63417890520695</v>
      </c>
      <c r="G5" s="52"/>
      <c r="H5" s="56"/>
      <c r="I5" s="77">
        <v>91.531651912477017</v>
      </c>
      <c r="J5" s="56"/>
      <c r="K5" s="56"/>
      <c r="L5" s="56"/>
      <c r="M5" s="77">
        <v>79.762519359834798</v>
      </c>
      <c r="N5" s="56"/>
      <c r="O5" s="56"/>
      <c r="P5" s="77">
        <v>99.985509346471517</v>
      </c>
      <c r="Q5" s="77">
        <v>14.956162970603403</v>
      </c>
      <c r="R5" s="56"/>
      <c r="S5" s="77">
        <v>22.682445759368839</v>
      </c>
      <c r="T5" s="77">
        <v>23.03705125743905</v>
      </c>
      <c r="U5" s="77">
        <v>355.12195121951225</v>
      </c>
      <c r="V5" s="84">
        <v>116.84915835920901</v>
      </c>
    </row>
    <row r="6" spans="1:22">
      <c r="A6" s="2">
        <v>1983</v>
      </c>
      <c r="B6" s="56"/>
      <c r="C6" s="80"/>
      <c r="D6" s="77">
        <v>734.05211141060204</v>
      </c>
      <c r="E6" s="77">
        <v>15.328117515567619</v>
      </c>
      <c r="F6" s="77">
        <v>115.74777512481008</v>
      </c>
      <c r="G6" s="52"/>
      <c r="H6" s="56"/>
      <c r="I6" s="77">
        <v>105.9365404298874</v>
      </c>
      <c r="J6" s="56"/>
      <c r="K6" s="56"/>
      <c r="L6" s="56"/>
      <c r="M6" s="77">
        <v>95.92263460533195</v>
      </c>
      <c r="N6" s="56"/>
      <c r="O6" s="56"/>
      <c r="P6" s="77">
        <v>110.91283459162662</v>
      </c>
      <c r="Q6" s="77">
        <v>18.783095214307124</v>
      </c>
      <c r="R6" s="56"/>
      <c r="S6" s="77">
        <v>25.154170723790976</v>
      </c>
      <c r="T6" s="77">
        <v>26.45599853022231</v>
      </c>
      <c r="U6" s="77">
        <v>398.55762688801195</v>
      </c>
      <c r="V6" s="84">
        <v>138.541897939867</v>
      </c>
    </row>
    <row r="7" spans="1:22">
      <c r="A7" s="2">
        <v>1984</v>
      </c>
      <c r="B7" s="56"/>
      <c r="C7" s="80"/>
      <c r="D7" s="77">
        <v>773.68905243790243</v>
      </c>
      <c r="E7" s="77">
        <v>19.423868312757204</v>
      </c>
      <c r="F7" s="77">
        <v>135.52083333333334</v>
      </c>
      <c r="G7" s="52"/>
      <c r="H7" s="56"/>
      <c r="I7" s="77">
        <v>137.86825554452167</v>
      </c>
      <c r="J7" s="56"/>
      <c r="K7" s="56"/>
      <c r="L7" s="56"/>
      <c r="M7" s="77">
        <v>132.49444855662475</v>
      </c>
      <c r="N7" s="56"/>
      <c r="O7" s="56"/>
      <c r="P7" s="77">
        <v>130.76709282934962</v>
      </c>
      <c r="Q7" s="77">
        <v>23.716572320905719</v>
      </c>
      <c r="R7" s="56"/>
      <c r="S7" s="77">
        <v>32.543443917851505</v>
      </c>
      <c r="T7" s="77">
        <v>35.006251116270768</v>
      </c>
      <c r="U7" s="77">
        <v>445.67656765676571</v>
      </c>
      <c r="V7" s="84">
        <v>167.32954545454544</v>
      </c>
    </row>
    <row r="8" spans="1:22">
      <c r="A8" s="2">
        <v>1985</v>
      </c>
      <c r="B8" s="56"/>
      <c r="C8" s="80"/>
      <c r="D8" s="77">
        <v>822.20216606498184</v>
      </c>
      <c r="E8" s="77">
        <v>18.961765620142991</v>
      </c>
      <c r="F8" s="77">
        <v>144.03543607759278</v>
      </c>
      <c r="G8" s="52"/>
      <c r="H8" s="56"/>
      <c r="I8" s="77">
        <v>148.99759422614275</v>
      </c>
      <c r="J8" s="56"/>
      <c r="K8" s="56"/>
      <c r="L8" s="56"/>
      <c r="M8" s="77">
        <v>161.77135110709443</v>
      </c>
      <c r="N8" s="56"/>
      <c r="O8" s="56"/>
      <c r="P8" s="77">
        <v>145.09696052812544</v>
      </c>
      <c r="Q8" s="77">
        <v>27.210884353741498</v>
      </c>
      <c r="R8" s="56"/>
      <c r="S8" s="77">
        <v>38.59111791730475</v>
      </c>
      <c r="T8" s="77">
        <v>40.034512510785156</v>
      </c>
      <c r="U8" s="77">
        <v>486.03497781258153</v>
      </c>
      <c r="V8" s="84">
        <v>190.90149148664705</v>
      </c>
    </row>
    <row r="9" spans="1:22">
      <c r="A9" s="2">
        <v>1986</v>
      </c>
      <c r="B9" s="56"/>
      <c r="C9" s="80"/>
      <c r="D9" s="77">
        <v>762.41134751773052</v>
      </c>
      <c r="E9" s="77">
        <v>39.879608728367195</v>
      </c>
      <c r="F9" s="77">
        <v>189.94935339528936</v>
      </c>
      <c r="G9" s="52"/>
      <c r="H9" s="56"/>
      <c r="I9" s="77">
        <v>172.03957867858281</v>
      </c>
      <c r="J9" s="56"/>
      <c r="K9" s="56"/>
      <c r="L9" s="56"/>
      <c r="M9" s="77">
        <v>245.45255314486084</v>
      </c>
      <c r="N9" s="56"/>
      <c r="O9" s="56"/>
      <c r="P9" s="77">
        <v>163.61707769822328</v>
      </c>
      <c r="Q9" s="77">
        <v>34.758145022234316</v>
      </c>
      <c r="R9" s="56"/>
      <c r="S9" s="77">
        <v>42.897017775819009</v>
      </c>
      <c r="T9" s="77">
        <v>50.339460175525751</v>
      </c>
      <c r="U9" s="77">
        <v>578.6107202251502</v>
      </c>
      <c r="V9" s="84">
        <v>227.10149722005829</v>
      </c>
    </row>
    <row r="10" spans="1:22">
      <c r="A10" s="2">
        <v>1987</v>
      </c>
      <c r="B10" s="77">
        <v>16.220028208744711</v>
      </c>
      <c r="C10" s="77">
        <v>148.04772234273321</v>
      </c>
      <c r="D10" s="77">
        <v>796.16724738675975</v>
      </c>
      <c r="E10" s="77">
        <v>44.040737682356173</v>
      </c>
      <c r="F10" s="77">
        <v>216.26653601175894</v>
      </c>
      <c r="G10" s="77">
        <v>535.69717297556303</v>
      </c>
      <c r="H10" s="77">
        <v>109.10136776172824</v>
      </c>
      <c r="I10" s="77">
        <v>174.9211356466877</v>
      </c>
      <c r="J10" s="77">
        <v>292.58035446079907</v>
      </c>
      <c r="K10" s="77">
        <v>1465.1379567486952</v>
      </c>
      <c r="L10" s="77">
        <v>1002.1795989537925</v>
      </c>
      <c r="M10" s="77">
        <v>279.76312027772104</v>
      </c>
      <c r="N10" s="77"/>
      <c r="O10" s="77">
        <v>152.87569573283861</v>
      </c>
      <c r="P10" s="77">
        <v>179.11408704609835</v>
      </c>
      <c r="Q10" s="77">
        <v>40.711805555555557</v>
      </c>
      <c r="R10" s="77">
        <v>85.906793935991033</v>
      </c>
      <c r="S10" s="77">
        <v>48.974466303892839</v>
      </c>
      <c r="T10" s="77">
        <v>60.022113410203758</v>
      </c>
      <c r="U10" s="77">
        <v>678.07682257643069</v>
      </c>
      <c r="V10" s="84">
        <v>257.95206971677561</v>
      </c>
    </row>
    <row r="11" spans="1:22">
      <c r="A11" s="2">
        <v>1988</v>
      </c>
      <c r="B11" s="77">
        <v>19.217081850533802</v>
      </c>
      <c r="C11" s="77">
        <v>176.95473251028807</v>
      </c>
      <c r="D11" s="77">
        <v>967.45321399511795</v>
      </c>
      <c r="E11" s="77">
        <v>56.360078277886501</v>
      </c>
      <c r="F11" s="77">
        <v>249.77384183211922</v>
      </c>
      <c r="G11" s="77">
        <v>641.23033575956811</v>
      </c>
      <c r="H11" s="77">
        <v>129.48977712285873</v>
      </c>
      <c r="I11" s="77">
        <v>196.34424980959636</v>
      </c>
      <c r="J11" s="77">
        <v>360.57108140947753</v>
      </c>
      <c r="K11" s="77">
        <v>1743.4844698322026</v>
      </c>
      <c r="L11" s="77">
        <v>1281.9532908704882</v>
      </c>
      <c r="M11" s="77">
        <v>349.42228848304137</v>
      </c>
      <c r="N11" s="77"/>
      <c r="O11" s="77">
        <v>193.24181626187965</v>
      </c>
      <c r="P11" s="77">
        <v>198.09127615318732</v>
      </c>
      <c r="Q11" s="77">
        <v>48.872812920592196</v>
      </c>
      <c r="R11" s="77">
        <v>111.98208286674132</v>
      </c>
      <c r="S11" s="77">
        <v>64.489571899012077</v>
      </c>
      <c r="T11" s="77">
        <v>82.509881422924892</v>
      </c>
      <c r="U11" s="77">
        <v>774.33798132275797</v>
      </c>
      <c r="V11" s="84">
        <v>312.59448890322318</v>
      </c>
    </row>
    <row r="12" spans="1:22">
      <c r="A12" s="2">
        <v>1989</v>
      </c>
      <c r="B12" s="77">
        <v>20.743145743145742</v>
      </c>
      <c r="C12" s="77">
        <v>193.99185336048879</v>
      </c>
      <c r="D12" s="77">
        <v>1115.6716417910447</v>
      </c>
      <c r="E12" s="77">
        <v>62.887620937732578</v>
      </c>
      <c r="F12" s="77">
        <v>280.32117199605585</v>
      </c>
      <c r="G12" s="77">
        <v>738.22357628310283</v>
      </c>
      <c r="H12" s="77">
        <v>146.06053179757384</v>
      </c>
      <c r="I12" s="77">
        <v>211.12954305534609</v>
      </c>
      <c r="J12" s="77">
        <v>450.12860817376401</v>
      </c>
      <c r="K12" s="77">
        <v>1880.6282722513088</v>
      </c>
      <c r="L12" s="77">
        <v>1312.375646637485</v>
      </c>
      <c r="M12" s="77">
        <v>361.75894605661381</v>
      </c>
      <c r="N12" s="77"/>
      <c r="O12" s="77">
        <v>181.70061429033302</v>
      </c>
      <c r="P12" s="77">
        <v>222.59696458684655</v>
      </c>
      <c r="Q12" s="77">
        <v>57.623537061118334</v>
      </c>
      <c r="R12" s="77">
        <v>120.87297146054841</v>
      </c>
      <c r="S12" s="77">
        <v>69.320154935221055</v>
      </c>
      <c r="T12" s="77">
        <v>92.909535452322743</v>
      </c>
      <c r="U12" s="77">
        <v>877.97285518615365</v>
      </c>
      <c r="V12" s="84">
        <v>344.92968171724647</v>
      </c>
    </row>
    <row r="13" spans="1:22">
      <c r="A13" s="2">
        <v>1990</v>
      </c>
      <c r="B13" s="77">
        <v>21.980018165304266</v>
      </c>
      <c r="C13" s="77">
        <v>216.03331598125976</v>
      </c>
      <c r="D13" s="77">
        <v>1372.2419928825625</v>
      </c>
      <c r="E13" s="77">
        <v>73.302279970581026</v>
      </c>
      <c r="F13" s="77">
        <v>329.15467538168866</v>
      </c>
      <c r="G13" s="77">
        <v>849.73249592928585</v>
      </c>
      <c r="H13" s="77">
        <v>168.81146048318561</v>
      </c>
      <c r="I13" s="77">
        <v>251.31701270529905</v>
      </c>
      <c r="J13" s="77">
        <v>510.46025104602512</v>
      </c>
      <c r="K13" s="77">
        <v>1984.2228935884527</v>
      </c>
      <c r="L13" s="77">
        <v>1528.8461538461538</v>
      </c>
      <c r="M13" s="77">
        <v>368.37547627294771</v>
      </c>
      <c r="N13" s="77"/>
      <c r="O13" s="77">
        <v>197.05694177863086</v>
      </c>
      <c r="P13" s="77">
        <v>247.27229601518025</v>
      </c>
      <c r="Q13" s="77">
        <v>63.848010589426146</v>
      </c>
      <c r="R13" s="77">
        <v>147.59535655058042</v>
      </c>
      <c r="S13" s="77">
        <v>80.930833872010354</v>
      </c>
      <c r="T13" s="77">
        <v>104.42361453708271</v>
      </c>
      <c r="U13" s="77">
        <v>966.34958382877539</v>
      </c>
      <c r="V13" s="84">
        <v>391.79078662568315</v>
      </c>
    </row>
    <row r="14" spans="1:22">
      <c r="A14" s="2">
        <v>1991</v>
      </c>
      <c r="B14" s="77">
        <v>23.367820192650729</v>
      </c>
      <c r="C14" s="77">
        <v>237.66094420600857</v>
      </c>
      <c r="D14" s="77">
        <v>1216.3865546218487</v>
      </c>
      <c r="E14" s="77">
        <v>78.495060224658289</v>
      </c>
      <c r="F14" s="77">
        <v>381.91725743307586</v>
      </c>
      <c r="G14" s="77">
        <v>957.47208363031598</v>
      </c>
      <c r="H14" s="77">
        <v>177.86031784692202</v>
      </c>
      <c r="I14" s="77">
        <v>263.21691765459786</v>
      </c>
      <c r="J14" s="77">
        <v>534.08733898837568</v>
      </c>
      <c r="K14" s="77">
        <v>2035.8229131463331</v>
      </c>
      <c r="L14" s="77">
        <v>1510.3053435114505</v>
      </c>
      <c r="M14" s="77">
        <v>397.94565937707085</v>
      </c>
      <c r="N14" s="77"/>
      <c r="O14" s="77">
        <v>217.59847522236345</v>
      </c>
      <c r="P14" s="77">
        <v>258.55646100116417</v>
      </c>
      <c r="Q14" s="77">
        <v>67.557251908396935</v>
      </c>
      <c r="R14" s="77">
        <v>102.32300884955751</v>
      </c>
      <c r="S14" s="77">
        <v>109.80754020564197</v>
      </c>
      <c r="T14" s="77">
        <v>122.90127602417731</v>
      </c>
      <c r="U14" s="77">
        <v>1032.1596244131454</v>
      </c>
      <c r="V14" s="84">
        <v>419.33024277174576</v>
      </c>
    </row>
    <row r="15" spans="1:22">
      <c r="A15" s="2">
        <v>1992</v>
      </c>
      <c r="B15" s="77">
        <v>26.551913568943419</v>
      </c>
      <c r="C15" s="77">
        <v>241.63783160322953</v>
      </c>
      <c r="D15" s="77">
        <v>1035.5400696864112</v>
      </c>
      <c r="E15" s="77">
        <v>81.194783340344969</v>
      </c>
      <c r="F15" s="77">
        <v>427.22513089005236</v>
      </c>
      <c r="G15" s="77">
        <v>1067.4951267056531</v>
      </c>
      <c r="H15" s="77">
        <v>194.34889434889433</v>
      </c>
      <c r="I15" s="77">
        <v>286.58136482939631</v>
      </c>
      <c r="J15" s="77">
        <v>673.98536260811704</v>
      </c>
      <c r="K15" s="77">
        <v>1982.614742698192</v>
      </c>
      <c r="L15" s="77">
        <v>1415.7557482095742</v>
      </c>
      <c r="M15" s="77">
        <v>500.93236141718933</v>
      </c>
      <c r="N15" s="77"/>
      <c r="O15" s="77">
        <v>245.04561182761879</v>
      </c>
      <c r="P15" s="77">
        <v>264.07219402143261</v>
      </c>
      <c r="Q15" s="77">
        <v>70.992539000678264</v>
      </c>
      <c r="R15" s="77">
        <v>91.523660946437872</v>
      </c>
      <c r="S15" s="77">
        <v>71.595634095634082</v>
      </c>
      <c r="T15" s="77">
        <v>147.15719063545151</v>
      </c>
      <c r="U15" s="77">
        <v>1084.1618497109826</v>
      </c>
      <c r="V15" s="84">
        <v>437.19243719243718</v>
      </c>
    </row>
    <row r="16" spans="1:22">
      <c r="A16" s="2">
        <v>1993</v>
      </c>
      <c r="B16" s="77">
        <v>35.953026196928633</v>
      </c>
      <c r="C16" s="77">
        <v>245.88163514338007</v>
      </c>
      <c r="D16" s="77">
        <v>1698.6899563318777</v>
      </c>
      <c r="E16" s="77">
        <v>98.234953703703709</v>
      </c>
      <c r="F16" s="77">
        <v>475.21357913669067</v>
      </c>
      <c r="G16" s="77">
        <v>1240.2221149203285</v>
      </c>
      <c r="H16" s="77">
        <v>261.47073412698415</v>
      </c>
      <c r="I16" s="77">
        <v>360.32977691561592</v>
      </c>
      <c r="J16" s="77">
        <v>1029.5372497538563</v>
      </c>
      <c r="K16" s="77">
        <v>2502.70931655305</v>
      </c>
      <c r="L16" s="77">
        <v>1786.9955156950671</v>
      </c>
      <c r="M16" s="77">
        <v>507.95712893796696</v>
      </c>
      <c r="N16" s="77"/>
      <c r="O16" s="77">
        <v>262.11583924349884</v>
      </c>
      <c r="P16" s="77">
        <v>288.90115958034238</v>
      </c>
      <c r="Q16" s="77">
        <v>82.461994809047084</v>
      </c>
      <c r="R16" s="77">
        <v>162.21662468513856</v>
      </c>
      <c r="S16" s="77">
        <v>83.538401761429867</v>
      </c>
      <c r="T16" s="77">
        <v>162.52964426877469</v>
      </c>
      <c r="U16" s="77">
        <v>1225.2524080306371</v>
      </c>
      <c r="V16" s="84">
        <v>536.3232406737626</v>
      </c>
    </row>
    <row r="17" spans="1:22">
      <c r="A17" s="2">
        <v>1994</v>
      </c>
      <c r="B17" s="77">
        <v>39.877851625651154</v>
      </c>
      <c r="C17" s="77">
        <v>286.57435279951835</v>
      </c>
      <c r="D17" s="77">
        <v>2056.6929133858266</v>
      </c>
      <c r="E17" s="77">
        <v>107.36958321832735</v>
      </c>
      <c r="F17" s="77">
        <v>499.01272487933301</v>
      </c>
      <c r="G17" s="77">
        <v>1225.1468860164512</v>
      </c>
      <c r="H17" s="77">
        <v>308.40721491898501</v>
      </c>
      <c r="I17" s="77">
        <v>365.63808342378667</v>
      </c>
      <c r="J17" s="77">
        <v>1352.4844720496894</v>
      </c>
      <c r="K17" s="77">
        <v>2653.1276778063407</v>
      </c>
      <c r="L17" s="77">
        <v>2043.3386837881219</v>
      </c>
      <c r="M17" s="77">
        <v>886.1902537754944</v>
      </c>
      <c r="N17" s="77"/>
      <c r="O17" s="77">
        <v>360</v>
      </c>
      <c r="P17" s="77">
        <v>300.04314063848142</v>
      </c>
      <c r="Q17" s="77">
        <v>86.644187069344667</v>
      </c>
      <c r="R17" s="77">
        <v>265.67580120761733</v>
      </c>
      <c r="S17" s="77">
        <v>104.36741334000752</v>
      </c>
      <c r="T17" s="77">
        <v>209.38794293603314</v>
      </c>
      <c r="U17" s="77">
        <v>1355.0551030186873</v>
      </c>
      <c r="V17" s="84">
        <v>609.00075509690407</v>
      </c>
    </row>
    <row r="18" spans="1:22">
      <c r="A18" s="2">
        <v>1995</v>
      </c>
      <c r="B18" s="77">
        <v>58.257813944886266</v>
      </c>
      <c r="C18" s="77">
        <v>409.45790080738175</v>
      </c>
      <c r="D18" s="77">
        <v>2286.6396761133601</v>
      </c>
      <c r="E18" s="77">
        <v>92.924008810572701</v>
      </c>
      <c r="F18" s="77">
        <v>511.18815001575803</v>
      </c>
      <c r="G18" s="77">
        <v>1257.8849721706863</v>
      </c>
      <c r="H18" s="77">
        <v>301.34240417906824</v>
      </c>
      <c r="I18" s="77">
        <v>331.11380145278451</v>
      </c>
      <c r="J18" s="77">
        <v>1506.9524913093862</v>
      </c>
      <c r="K18" s="77">
        <v>2809.8794771685621</v>
      </c>
      <c r="L18" s="77">
        <v>1710.1167315175096</v>
      </c>
      <c r="M18" s="77">
        <v>561.50764208339513</v>
      </c>
      <c r="N18" s="77">
        <v>2695.652173913044</v>
      </c>
      <c r="O18" s="77">
        <v>216.41978408235002</v>
      </c>
      <c r="P18" s="77">
        <v>300.11849617580526</v>
      </c>
      <c r="Q18" s="77">
        <v>85.913870084977674</v>
      </c>
      <c r="R18" s="77">
        <v>244.9438202247191</v>
      </c>
      <c r="S18" s="77">
        <v>62.124739615243229</v>
      </c>
      <c r="T18" s="77">
        <v>249.69097651421504</v>
      </c>
      <c r="U18" s="77">
        <v>1419.9853408258002</v>
      </c>
      <c r="V18" s="84">
        <v>594.67120739377356</v>
      </c>
    </row>
    <row r="19" spans="1:22">
      <c r="A19" s="2">
        <v>1996</v>
      </c>
      <c r="B19" s="77">
        <v>56.696176304388779</v>
      </c>
      <c r="C19" s="77">
        <v>463.21070234113711</v>
      </c>
      <c r="D19" s="77">
        <v>2054.8387096774195</v>
      </c>
      <c r="E19" s="77">
        <v>97.204663576344998</v>
      </c>
      <c r="F19" s="77">
        <v>557.28760717069372</v>
      </c>
      <c r="G19" s="77">
        <v>1833.6723163841809</v>
      </c>
      <c r="H19" s="77">
        <v>300.37516640445358</v>
      </c>
      <c r="I19" s="77">
        <v>361.90759173971179</v>
      </c>
      <c r="J19" s="77">
        <v>1653.3101045296169</v>
      </c>
      <c r="K19" s="77">
        <v>2960.7875307629201</v>
      </c>
      <c r="L19" s="77">
        <v>1988.0810488676996</v>
      </c>
      <c r="M19" s="77">
        <v>625.35250987027632</v>
      </c>
      <c r="N19" s="77">
        <v>5525.4237288135591</v>
      </c>
      <c r="O19" s="77">
        <v>288.53564547206162</v>
      </c>
      <c r="P19" s="77">
        <v>321.20946538124451</v>
      </c>
      <c r="Q19" s="77">
        <v>90.393452039058019</v>
      </c>
      <c r="R19" s="77">
        <v>281.43712574850298</v>
      </c>
      <c r="S19" s="77">
        <v>83.195462065705513</v>
      </c>
      <c r="T19" s="77">
        <v>282.43222545565936</v>
      </c>
      <c r="U19" s="77">
        <v>1504.7099652949926</v>
      </c>
      <c r="V19" s="84">
        <v>664.75547406307885</v>
      </c>
    </row>
    <row r="20" spans="1:22">
      <c r="A20" s="2">
        <v>1997</v>
      </c>
      <c r="B20" s="77">
        <v>68.636796949475695</v>
      </c>
      <c r="C20" s="77">
        <v>341.41087775982771</v>
      </c>
      <c r="D20" s="77">
        <v>3078.6516853932585</v>
      </c>
      <c r="E20" s="77">
        <v>50.289335905208048</v>
      </c>
      <c r="F20" s="77">
        <v>491.98495943004156</v>
      </c>
      <c r="G20" s="77">
        <v>2436.9766416923758</v>
      </c>
      <c r="H20" s="77">
        <v>401.60883659502946</v>
      </c>
      <c r="I20" s="77">
        <v>615.10739512757675</v>
      </c>
      <c r="J20" s="77">
        <v>2344.8275862068963</v>
      </c>
      <c r="K20" s="77">
        <v>3262.2819651144182</v>
      </c>
      <c r="L20" s="77">
        <v>1906.938097216452</v>
      </c>
      <c r="M20" s="77">
        <v>533.59835855347524</v>
      </c>
      <c r="N20" s="77">
        <v>9270.2702702702682</v>
      </c>
      <c r="O20" s="77">
        <v>277.30707579574079</v>
      </c>
      <c r="P20" s="77">
        <v>338.5137353617161</v>
      </c>
      <c r="Q20" s="77">
        <v>93.239924888054318</v>
      </c>
      <c r="R20" s="77">
        <v>159.08175594039466</v>
      </c>
      <c r="S20" s="77">
        <v>78.433637518770936</v>
      </c>
      <c r="T20" s="77">
        <v>213.13176226471026</v>
      </c>
      <c r="U20" s="77">
        <v>1621.1187932118162</v>
      </c>
      <c r="V20" s="84">
        <v>738.42138981006929</v>
      </c>
    </row>
    <row r="21" spans="1:22">
      <c r="A21" s="2">
        <v>1998</v>
      </c>
      <c r="B21" s="77">
        <v>88.334583645911465</v>
      </c>
      <c r="C21" s="77">
        <v>542.08194905869334</v>
      </c>
      <c r="D21" s="77">
        <v>3548.5564304461946</v>
      </c>
      <c r="E21" s="77">
        <v>55.70652173913043</v>
      </c>
      <c r="F21" s="77">
        <v>562.40193980887182</v>
      </c>
      <c r="G21" s="77">
        <v>2577.1841471425441</v>
      </c>
      <c r="H21" s="77">
        <v>414.80288662253236</v>
      </c>
      <c r="I21" s="77">
        <v>1089.1755468311833</v>
      </c>
      <c r="J21" s="77">
        <v>2130.8609271523178</v>
      </c>
      <c r="K21" s="77">
        <v>3570.4461590070441</v>
      </c>
      <c r="L21" s="77">
        <v>2217.3046251993619</v>
      </c>
      <c r="M21" s="77">
        <v>640.56981398634343</v>
      </c>
      <c r="N21" s="77">
        <v>10924.528301886794</v>
      </c>
      <c r="O21" s="77">
        <v>257.16104392106939</v>
      </c>
      <c r="P21" s="77">
        <v>358.30198817839869</v>
      </c>
      <c r="Q21" s="77">
        <v>102.65225933202359</v>
      </c>
      <c r="R21" s="77">
        <v>332.90978398983481</v>
      </c>
      <c r="S21" s="77">
        <v>65.198237885462561</v>
      </c>
      <c r="T21" s="77">
        <v>266.40045636052486</v>
      </c>
      <c r="U21" s="77">
        <v>1719.1658137154554</v>
      </c>
      <c r="V21" s="84">
        <v>821.3516412000331</v>
      </c>
    </row>
    <row r="22" spans="1:22">
      <c r="A22" s="2">
        <v>1999</v>
      </c>
      <c r="B22" s="77">
        <v>126.14544745564434</v>
      </c>
      <c r="C22" s="77">
        <v>611.54345006485084</v>
      </c>
      <c r="D22" s="77">
        <v>3962.5108979947686</v>
      </c>
      <c r="E22" s="77">
        <v>55.373740018327005</v>
      </c>
      <c r="F22" s="77">
        <v>542.95768211315237</v>
      </c>
      <c r="G22" s="77">
        <v>2412.9371944339982</v>
      </c>
      <c r="H22" s="77">
        <v>434.36133758714408</v>
      </c>
      <c r="I22" s="77">
        <v>1201.4086414736557</v>
      </c>
      <c r="J22" s="77">
        <v>2588.6772202844109</v>
      </c>
      <c r="K22" s="77">
        <v>3347.2674040338325</v>
      </c>
      <c r="L22" s="77">
        <v>2459.8360655737706</v>
      </c>
      <c r="M22" s="77">
        <v>580.91653752490595</v>
      </c>
      <c r="N22" s="77">
        <v>7659.090909090909</v>
      </c>
      <c r="O22" s="77">
        <v>244.93073679983937</v>
      </c>
      <c r="P22" s="77">
        <v>348.87790817376981</v>
      </c>
      <c r="Q22" s="77">
        <v>99.45020530308301</v>
      </c>
      <c r="R22" s="77">
        <v>366.47173489278748</v>
      </c>
      <c r="S22" s="77">
        <v>75.853765323992988</v>
      </c>
      <c r="T22" s="77">
        <v>247.5080724413871</v>
      </c>
      <c r="U22" s="77">
        <v>2545.6183245399566</v>
      </c>
      <c r="V22" s="84">
        <v>837.33930067935023</v>
      </c>
    </row>
    <row r="23" spans="1:22">
      <c r="A23" s="2">
        <v>2000</v>
      </c>
      <c r="B23" s="77">
        <v>84.277766330105095</v>
      </c>
      <c r="C23" s="77">
        <v>577.52667922159435</v>
      </c>
      <c r="D23" s="77">
        <v>5575.1295336787571</v>
      </c>
      <c r="E23" s="77">
        <v>68.781757342917345</v>
      </c>
      <c r="F23" s="77">
        <v>594.96945101012341</v>
      </c>
      <c r="G23" s="77">
        <v>1826.8596555514841</v>
      </c>
      <c r="H23" s="77">
        <v>375.54161915621438</v>
      </c>
      <c r="I23" s="77">
        <v>1017.3350582147477</v>
      </c>
      <c r="J23" s="77">
        <v>4901.4855355746686</v>
      </c>
      <c r="K23" s="77">
        <v>3025.9868421052629</v>
      </c>
      <c r="L23" s="77">
        <v>2417.2661870503598</v>
      </c>
      <c r="M23" s="77">
        <v>514.48113711659721</v>
      </c>
      <c r="N23" s="77">
        <v>21033.333333333336</v>
      </c>
      <c r="O23" s="77">
        <v>238.92464975388108</v>
      </c>
      <c r="P23" s="77">
        <v>379.23925368518707</v>
      </c>
      <c r="Q23" s="77">
        <v>122.68442217680796</v>
      </c>
      <c r="R23" s="77">
        <v>220.85241282141601</v>
      </c>
      <c r="S23" s="77">
        <v>80.561164842172388</v>
      </c>
      <c r="T23" s="77">
        <v>350.66647136370295</v>
      </c>
      <c r="U23" s="77">
        <v>2181.7712367673639</v>
      </c>
      <c r="V23" s="84">
        <v>868.29586467800141</v>
      </c>
    </row>
    <row r="24" spans="1:22">
      <c r="A24" s="2">
        <v>2001</v>
      </c>
      <c r="B24" s="77">
        <v>104.7145226249704</v>
      </c>
      <c r="C24" s="77">
        <v>491.28724002248458</v>
      </c>
      <c r="D24" s="77">
        <v>3701.3832384052071</v>
      </c>
      <c r="E24" s="77">
        <v>66.259914582062237</v>
      </c>
      <c r="F24" s="77">
        <v>678.25267973269956</v>
      </c>
      <c r="G24" s="77">
        <v>2101.409978308026</v>
      </c>
      <c r="H24" s="77">
        <v>354.17929362499308</v>
      </c>
      <c r="I24" s="77">
        <v>1008.1101956745624</v>
      </c>
      <c r="J24" s="77">
        <v>4416.0098522167482</v>
      </c>
      <c r="K24" s="77">
        <v>3853.4700315457412</v>
      </c>
      <c r="L24" s="77">
        <v>3370.8471760797343</v>
      </c>
      <c r="M24" s="77">
        <v>580.23691404272552</v>
      </c>
      <c r="N24" s="77">
        <v>16960</v>
      </c>
      <c r="O24" s="77">
        <v>244.57854044880256</v>
      </c>
      <c r="P24" s="77">
        <v>484.09277504105091</v>
      </c>
      <c r="Q24" s="77">
        <v>168.83453051187473</v>
      </c>
      <c r="R24" s="77">
        <v>222.47857613711275</v>
      </c>
      <c r="S24" s="77">
        <v>90.602612726506521</v>
      </c>
      <c r="T24" s="77">
        <v>397.28915662650604</v>
      </c>
      <c r="U24" s="77">
        <v>2302.6449643947103</v>
      </c>
      <c r="V24" s="84">
        <v>941.28820435245984</v>
      </c>
    </row>
    <row r="25" spans="1:22">
      <c r="A25" s="2">
        <v>2002</v>
      </c>
      <c r="B25" s="77">
        <v>132.9887218045113</v>
      </c>
      <c r="C25" s="77">
        <v>594.26229508196718</v>
      </c>
      <c r="D25" s="77">
        <v>4323.8679969301602</v>
      </c>
      <c r="E25" s="77">
        <v>51.121180434530032</v>
      </c>
      <c r="F25" s="77">
        <v>663.98952422522916</v>
      </c>
      <c r="G25" s="77">
        <v>1905.24379024839</v>
      </c>
      <c r="H25" s="77">
        <v>317.02957426064341</v>
      </c>
      <c r="I25" s="77">
        <v>904.74308300395262</v>
      </c>
      <c r="J25" s="77">
        <v>3346.7933491686458</v>
      </c>
      <c r="K25" s="77">
        <v>3494.0476190476193</v>
      </c>
      <c r="L25" s="77">
        <v>5063.1621841890792</v>
      </c>
      <c r="M25" s="77">
        <v>533.62543305481972</v>
      </c>
      <c r="N25" s="77">
        <v>8525</v>
      </c>
      <c r="O25" s="77">
        <v>262.67835654117243</v>
      </c>
      <c r="P25" s="77">
        <v>375.24910322837786</v>
      </c>
      <c r="Q25" s="77">
        <v>137.11877014629306</v>
      </c>
      <c r="R25" s="77">
        <v>282.4655894673848</v>
      </c>
      <c r="S25" s="77">
        <v>95.281490481976491</v>
      </c>
      <c r="T25" s="77">
        <v>373.8060781476122</v>
      </c>
      <c r="U25" s="77">
        <v>2179.0612809865356</v>
      </c>
      <c r="V25" s="84">
        <v>887.69518104724739</v>
      </c>
    </row>
    <row r="26" spans="1:22">
      <c r="A26" s="2">
        <v>2003</v>
      </c>
      <c r="B26" s="77">
        <v>125.28841716658975</v>
      </c>
      <c r="C26" s="77">
        <v>873.87387387387378</v>
      </c>
      <c r="D26" s="77">
        <v>4713.6258660508074</v>
      </c>
      <c r="E26" s="77">
        <v>48.678414096916306</v>
      </c>
      <c r="F26" s="77">
        <v>696.11198876601713</v>
      </c>
      <c r="G26" s="77">
        <v>2033.3919156414763</v>
      </c>
      <c r="H26" s="77">
        <v>396.73105497771172</v>
      </c>
      <c r="I26" s="77">
        <v>968.00708143652002</v>
      </c>
      <c r="J26" s="77">
        <v>2633.7240277037827</v>
      </c>
      <c r="K26" s="77">
        <v>3103.6436007348434</v>
      </c>
      <c r="L26" s="77">
        <v>3004.4345898004435</v>
      </c>
      <c r="M26" s="77">
        <v>718.34366873374677</v>
      </c>
      <c r="N26" s="77">
        <v>23741.935483870966</v>
      </c>
      <c r="O26" s="77">
        <v>389.54635108481261</v>
      </c>
      <c r="P26" s="77">
        <v>519.61165048543694</v>
      </c>
      <c r="Q26" s="77">
        <v>185.41305776237979</v>
      </c>
      <c r="R26" s="77">
        <v>384.9751534638994</v>
      </c>
      <c r="S26" s="77">
        <v>96.63823381836427</v>
      </c>
      <c r="T26" s="77">
        <v>515.68188182581912</v>
      </c>
      <c r="U26" s="77">
        <v>3035.3326857697912</v>
      </c>
      <c r="V26" s="84">
        <v>871.56371547234505</v>
      </c>
    </row>
    <row r="27" spans="1:22">
      <c r="A27" s="2">
        <v>2004</v>
      </c>
      <c r="B27" s="77">
        <v>104.2642924086223</v>
      </c>
      <c r="C27" s="77">
        <v>616.52542372881362</v>
      </c>
      <c r="D27" s="77">
        <v>5358.6050037907498</v>
      </c>
      <c r="E27" s="77">
        <v>50.351410888492602</v>
      </c>
      <c r="F27" s="77">
        <v>706.15948351073109</v>
      </c>
      <c r="G27" s="77">
        <v>2051.7419799931013</v>
      </c>
      <c r="H27" s="77">
        <v>358.00344234079171</v>
      </c>
      <c r="I27" s="77">
        <v>1005.4441969809453</v>
      </c>
      <c r="J27" s="77">
        <v>4337.5796178343953</v>
      </c>
      <c r="K27" s="77">
        <v>3673.7319105393944</v>
      </c>
      <c r="L27" s="77">
        <v>2601.3561741613134</v>
      </c>
      <c r="M27" s="77">
        <v>737.61885895404123</v>
      </c>
      <c r="N27" s="77">
        <v>20080.000000000004</v>
      </c>
      <c r="O27" s="77">
        <v>361.2923762533822</v>
      </c>
      <c r="P27" s="77">
        <v>539.71940009675859</v>
      </c>
      <c r="Q27" s="77">
        <v>199.69751614216744</v>
      </c>
      <c r="R27" s="77">
        <v>339.40072808737051</v>
      </c>
      <c r="S27" s="77">
        <v>92.339874489490995</v>
      </c>
      <c r="T27" s="77">
        <v>366.35780470420525</v>
      </c>
      <c r="U27" s="77">
        <v>3288.7732881684005</v>
      </c>
      <c r="V27" s="84">
        <v>939.22674314974165</v>
      </c>
    </row>
    <row r="28" spans="1:22">
      <c r="A28" s="2">
        <v>2005</v>
      </c>
      <c r="B28" s="77">
        <v>103.8756196484903</v>
      </c>
      <c r="C28" s="77">
        <v>735.37604456824511</v>
      </c>
      <c r="D28" s="77">
        <v>6407.7356970185338</v>
      </c>
      <c r="E28" s="77">
        <v>57.021863305101434</v>
      </c>
      <c r="F28" s="77">
        <v>829.55419778230373</v>
      </c>
      <c r="G28" s="77">
        <v>2272.6068234514742</v>
      </c>
      <c r="H28" s="77">
        <v>412.26862475141502</v>
      </c>
      <c r="I28" s="77">
        <v>1351.3717593757865</v>
      </c>
      <c r="J28" s="77">
        <v>4497.9306777030524</v>
      </c>
      <c r="K28" s="77">
        <v>3687.9965947786609</v>
      </c>
      <c r="L28" s="77">
        <v>3312.8332740846067</v>
      </c>
      <c r="M28" s="77">
        <v>797.40758521363421</v>
      </c>
      <c r="N28" s="77">
        <v>21200</v>
      </c>
      <c r="O28" s="77">
        <v>286.57037492317153</v>
      </c>
      <c r="P28" s="77">
        <v>624.16962416962406</v>
      </c>
      <c r="Q28" s="77">
        <v>252.01882298262939</v>
      </c>
      <c r="R28" s="77">
        <v>348.99328859060404</v>
      </c>
      <c r="S28" s="77">
        <v>122.57354412647589</v>
      </c>
      <c r="T28" s="77">
        <v>442.7524780922281</v>
      </c>
      <c r="U28" s="77">
        <v>4054.9939831528282</v>
      </c>
      <c r="V28" s="84">
        <v>1045.0555176975186</v>
      </c>
    </row>
    <row r="29" spans="1:22">
      <c r="A29" s="2">
        <v>2006</v>
      </c>
      <c r="B29" s="77">
        <v>103.94676457090408</v>
      </c>
      <c r="C29" s="77">
        <v>686.09865470852014</v>
      </c>
      <c r="D29" s="77">
        <v>6281.1211871393243</v>
      </c>
      <c r="E29" s="77">
        <v>48.949737434358589</v>
      </c>
      <c r="F29" s="77">
        <v>757.59301442672756</v>
      </c>
      <c r="G29" s="77">
        <v>2009.7649784839455</v>
      </c>
      <c r="H29" s="77">
        <v>388.629360898519</v>
      </c>
      <c r="I29" s="77">
        <v>1175.2642174131859</v>
      </c>
      <c r="J29" s="77">
        <v>3912.6845133850388</v>
      </c>
      <c r="K29" s="77">
        <v>4980.125238224884</v>
      </c>
      <c r="L29" s="77">
        <v>2874.9580958766342</v>
      </c>
      <c r="M29" s="77">
        <v>714.62896220312359</v>
      </c>
      <c r="N29" s="77">
        <v>11157.894736842107</v>
      </c>
      <c r="O29" s="77">
        <v>443.70860927152319</v>
      </c>
      <c r="P29" s="77">
        <v>611.24101498224638</v>
      </c>
      <c r="Q29" s="77">
        <v>272.84991568296795</v>
      </c>
      <c r="R29" s="77">
        <v>340.63047285464097</v>
      </c>
      <c r="S29" s="77">
        <v>95.966071604694733</v>
      </c>
      <c r="T29" s="77">
        <v>423.90529168449575</v>
      </c>
      <c r="U29" s="77">
        <v>4559.9520383693043</v>
      </c>
      <c r="V29" s="84">
        <v>1049.0646628435832</v>
      </c>
    </row>
    <row r="30" spans="1:22">
      <c r="A30" s="2">
        <v>2007</v>
      </c>
      <c r="B30" s="77">
        <v>143.06185813231431</v>
      </c>
      <c r="C30" s="77">
        <v>670.54263565891472</v>
      </c>
      <c r="D30" s="77">
        <v>6315.1779230210605</v>
      </c>
      <c r="E30" s="77">
        <v>60.681114551083589</v>
      </c>
      <c r="F30" s="77">
        <v>1076.8624747648826</v>
      </c>
      <c r="G30" s="77">
        <v>2527.7956298200515</v>
      </c>
      <c r="H30" s="77">
        <v>585.64532644204985</v>
      </c>
      <c r="I30" s="77">
        <v>1357.3258509210684</v>
      </c>
      <c r="J30" s="77">
        <v>4377.1217712177113</v>
      </c>
      <c r="K30" s="77">
        <v>5020.0931470392543</v>
      </c>
      <c r="L30" s="77">
        <v>3629.970423923759</v>
      </c>
      <c r="M30" s="77">
        <v>786.79529161872733</v>
      </c>
      <c r="N30" s="77">
        <v>16365.853658536587</v>
      </c>
      <c r="O30" s="77">
        <v>362.78601237588146</v>
      </c>
      <c r="P30" s="77">
        <v>748.00813697236822</v>
      </c>
      <c r="Q30" s="77">
        <v>365.15201046093495</v>
      </c>
      <c r="R30" s="77">
        <v>425.09464575446179</v>
      </c>
      <c r="S30" s="77">
        <v>110.54200037250885</v>
      </c>
      <c r="T30" s="77">
        <v>462.03934607924634</v>
      </c>
      <c r="U30" s="77">
        <v>3948.9076407351749</v>
      </c>
      <c r="V30" s="84">
        <v>1216.1574586276529</v>
      </c>
    </row>
    <row r="31" spans="1:22">
      <c r="A31" s="2">
        <v>2008</v>
      </c>
      <c r="B31" s="77">
        <v>135.38538538538538</v>
      </c>
      <c r="C31" s="77">
        <v>848.10126582278474</v>
      </c>
      <c r="D31" s="77">
        <v>5736.6336633663368</v>
      </c>
      <c r="E31" s="77">
        <v>55.239642567018677</v>
      </c>
      <c r="F31" s="77">
        <v>1003.4136648494421</v>
      </c>
      <c r="G31" s="77">
        <v>2637.8164556962024</v>
      </c>
      <c r="H31" s="77">
        <v>629.59715524380147</v>
      </c>
      <c r="I31" s="77">
        <v>1291.4359759689009</v>
      </c>
      <c r="J31" s="77">
        <v>4636.3176530096107</v>
      </c>
      <c r="K31" s="77">
        <v>5329.0829469345708</v>
      </c>
      <c r="L31" s="77">
        <v>3379.8788694481832</v>
      </c>
      <c r="M31" s="77">
        <v>719.91928024888591</v>
      </c>
      <c r="N31" s="77">
        <v>10835.616438356165</v>
      </c>
      <c r="O31" s="77">
        <v>476.31695440460379</v>
      </c>
      <c r="P31" s="77">
        <v>716.85071229874393</v>
      </c>
      <c r="Q31" s="77">
        <v>260.32752245113579</v>
      </c>
      <c r="R31" s="77">
        <v>460.05509641873277</v>
      </c>
      <c r="S31" s="77">
        <v>98.371275217471791</v>
      </c>
      <c r="T31" s="77">
        <v>588.26673793932912</v>
      </c>
      <c r="U31" s="77">
        <v>3786.972021173166</v>
      </c>
      <c r="V31" s="84">
        <v>1237.6322387329542</v>
      </c>
    </row>
    <row r="32" spans="1:22">
      <c r="A32" s="2">
        <v>2009</v>
      </c>
      <c r="B32" s="77">
        <v>108.09399477806788</v>
      </c>
      <c r="C32" s="77">
        <v>500.9956192751892</v>
      </c>
      <c r="D32" s="77">
        <v>5824.5257452574533</v>
      </c>
      <c r="E32" s="77">
        <v>47.811853893866299</v>
      </c>
      <c r="F32" s="77">
        <v>895.72342574924232</v>
      </c>
      <c r="G32" s="77">
        <v>2186.1348528015196</v>
      </c>
      <c r="H32" s="77">
        <v>512.37378736883784</v>
      </c>
      <c r="I32" s="77">
        <v>1181.818181818182</v>
      </c>
      <c r="J32" s="77">
        <v>3834.4473007712077</v>
      </c>
      <c r="K32" s="77">
        <v>4678.5296791791143</v>
      </c>
      <c r="L32" s="77">
        <v>2675.4576481538938</v>
      </c>
      <c r="M32" s="77">
        <v>613.05478647537552</v>
      </c>
      <c r="N32" s="77">
        <v>35400</v>
      </c>
      <c r="O32" s="77">
        <v>408.79154541277376</v>
      </c>
      <c r="P32" s="77">
        <v>860.86810228802153</v>
      </c>
      <c r="Q32" s="77">
        <v>307.71598604555709</v>
      </c>
      <c r="R32" s="77">
        <v>512.34892275354707</v>
      </c>
      <c r="S32" s="77">
        <v>96.062843081582443</v>
      </c>
      <c r="T32" s="77">
        <v>415.6289707750953</v>
      </c>
      <c r="U32" s="77">
        <v>4840.9115339137916</v>
      </c>
      <c r="V32" s="84">
        <v>1075.5366894733538</v>
      </c>
    </row>
    <row r="33" spans="1:25">
      <c r="A33" s="2">
        <v>2010</v>
      </c>
      <c r="B33" s="77">
        <v>138.98577944727663</v>
      </c>
      <c r="C33" s="77">
        <v>589.90291262135929</v>
      </c>
      <c r="D33" s="77">
        <v>5478.0849629130134</v>
      </c>
      <c r="E33" s="77">
        <v>52.49753532697995</v>
      </c>
      <c r="F33" s="77">
        <v>1016.510921286476</v>
      </c>
      <c r="G33" s="77">
        <v>2660.6773731912863</v>
      </c>
      <c r="H33" s="77">
        <v>651.66674801112788</v>
      </c>
      <c r="I33" s="77">
        <v>1324.9348392701997</v>
      </c>
      <c r="J33" s="77">
        <v>3763.171759747102</v>
      </c>
      <c r="K33" s="77">
        <v>4731.7166560306323</v>
      </c>
      <c r="L33" s="77">
        <v>3012.1716848174251</v>
      </c>
      <c r="M33" s="77">
        <v>648.9302913081234</v>
      </c>
      <c r="N33" s="77">
        <v>20550</v>
      </c>
      <c r="O33" s="77">
        <v>491.49507609668746</v>
      </c>
      <c r="P33" s="77">
        <v>889.06224338971924</v>
      </c>
      <c r="Q33" s="77">
        <v>387.05864972669525</v>
      </c>
      <c r="R33" s="77">
        <v>500</v>
      </c>
      <c r="S33" s="77">
        <v>113.56764928193499</v>
      </c>
      <c r="T33" s="77">
        <v>503.38420703384213</v>
      </c>
      <c r="U33" s="77">
        <v>4988.3939774153068</v>
      </c>
      <c r="V33" s="84">
        <v>1160.0486128964405</v>
      </c>
    </row>
    <row r="34" spans="1:25">
      <c r="A34" s="2">
        <v>2011</v>
      </c>
      <c r="B34" s="77">
        <v>130.01345895020188</v>
      </c>
      <c r="C34" s="77">
        <v>621.08367121267975</v>
      </c>
      <c r="D34" s="77">
        <v>6614.4492131616598</v>
      </c>
      <c r="E34" s="77">
        <v>55.537949611788932</v>
      </c>
      <c r="F34" s="77">
        <v>1064.2540620384048</v>
      </c>
      <c r="G34" s="77">
        <v>2687.1049304677626</v>
      </c>
      <c r="H34" s="77">
        <v>585.2928182219822</v>
      </c>
      <c r="I34" s="77">
        <v>1569.0064026559164</v>
      </c>
      <c r="J34" s="77">
        <v>3339.7239263803681</v>
      </c>
      <c r="K34" s="77">
        <v>5877.8364116094981</v>
      </c>
      <c r="L34" s="77">
        <v>3000.3073140749843</v>
      </c>
      <c r="M34" s="77">
        <v>677.74213260006104</v>
      </c>
      <c r="N34" s="77">
        <v>27900.000000000004</v>
      </c>
      <c r="O34" s="77">
        <v>808.45697329376856</v>
      </c>
      <c r="P34" s="77">
        <v>826.06199770378862</v>
      </c>
      <c r="Q34" s="77">
        <v>325.41238345684911</v>
      </c>
      <c r="R34" s="77">
        <v>415.52162849872775</v>
      </c>
      <c r="S34" s="77">
        <v>172.7638558624474</v>
      </c>
      <c r="T34" s="77">
        <v>449.45301173059175</v>
      </c>
      <c r="U34" s="77">
        <v>4468.9044481054361</v>
      </c>
      <c r="V34" s="84">
        <v>1247.5564530370621</v>
      </c>
    </row>
    <row r="35" spans="1:25">
      <c r="A35" s="2">
        <v>2012</v>
      </c>
      <c r="B35" s="77">
        <v>117.02688455455984</v>
      </c>
      <c r="C35" s="77">
        <v>758.03212851405624</v>
      </c>
      <c r="D35" s="77">
        <v>6607.67590618337</v>
      </c>
      <c r="E35" s="77">
        <v>49.230769230769234</v>
      </c>
      <c r="F35" s="77">
        <v>1188.854662559507</v>
      </c>
      <c r="G35" s="77">
        <v>2936.2640954404314</v>
      </c>
      <c r="H35" s="77">
        <v>614.84325015994875</v>
      </c>
      <c r="I35" s="77">
        <v>1700.0235460324934</v>
      </c>
      <c r="J35" s="77">
        <v>3462.9117425194872</v>
      </c>
      <c r="K35" s="77">
        <v>5698.6721144024514</v>
      </c>
      <c r="L35" s="77">
        <v>3285.5759922555667</v>
      </c>
      <c r="M35" s="77">
        <v>716.69360424844149</v>
      </c>
      <c r="N35" s="77">
        <v>36619.047619047618</v>
      </c>
      <c r="O35" s="77">
        <v>930.41836141778037</v>
      </c>
      <c r="P35" s="77">
        <v>824.10499339908358</v>
      </c>
      <c r="Q35" s="77">
        <v>303.19548872180451</v>
      </c>
      <c r="R35" s="77">
        <v>496.30761395467283</v>
      </c>
      <c r="S35" s="77">
        <v>176.43323657474599</v>
      </c>
      <c r="T35" s="77">
        <v>469.50836162454419</v>
      </c>
      <c r="U35" s="77">
        <v>4124.9084632283721</v>
      </c>
      <c r="V35" s="84">
        <v>1305.242804180845</v>
      </c>
    </row>
    <row r="36" spans="1:25">
      <c r="A36" s="2">
        <v>2013</v>
      </c>
      <c r="B36" s="77">
        <v>98.610018358248112</v>
      </c>
      <c r="C36" s="77">
        <v>662.12171599600936</v>
      </c>
      <c r="D36" s="77">
        <v>7262.7177700348429</v>
      </c>
      <c r="E36" s="77">
        <v>46.007403490216817</v>
      </c>
      <c r="F36" s="77">
        <v>1363.9141967477799</v>
      </c>
      <c r="G36" s="77">
        <v>2955.1532941943897</v>
      </c>
      <c r="H36" s="77">
        <v>606.76896601175952</v>
      </c>
      <c r="I36" s="77">
        <v>1810.8202038924928</v>
      </c>
      <c r="J36" s="77">
        <v>3715.8942131448025</v>
      </c>
      <c r="K36" s="77">
        <v>6295.1432129514324</v>
      </c>
      <c r="L36" s="77">
        <v>2953.9617914187284</v>
      </c>
      <c r="M36" s="77">
        <v>740.22408547896407</v>
      </c>
      <c r="N36" s="77">
        <v>27884.615384615383</v>
      </c>
      <c r="O36" s="77">
        <v>756.60854893138355</v>
      </c>
      <c r="P36" s="77">
        <v>769.04577191621399</v>
      </c>
      <c r="Q36" s="77">
        <v>307.19044337238688</v>
      </c>
      <c r="R36" s="77">
        <v>386.87952107757548</v>
      </c>
      <c r="S36" s="77">
        <v>155.06273193143667</v>
      </c>
      <c r="T36" s="77">
        <v>480.83170890188433</v>
      </c>
      <c r="U36" s="77">
        <v>4366.9909071685352</v>
      </c>
      <c r="V36" s="84">
        <v>1357.0447225579771</v>
      </c>
    </row>
    <row r="37" spans="1:25">
      <c r="A37" s="2"/>
      <c r="B37" s="77"/>
      <c r="C37" s="77"/>
      <c r="D37" s="77"/>
      <c r="E37" s="77"/>
      <c r="F37" s="77"/>
      <c r="G37" s="77"/>
      <c r="H37" s="77"/>
      <c r="I37" s="77"/>
      <c r="J37" s="77"/>
      <c r="K37" s="77"/>
      <c r="L37" s="77"/>
      <c r="M37" s="77"/>
      <c r="N37" s="77"/>
      <c r="O37" s="77"/>
      <c r="P37" s="77"/>
      <c r="Q37" s="77"/>
      <c r="R37" s="77"/>
      <c r="S37" s="77"/>
      <c r="T37" s="77"/>
      <c r="U37" s="77"/>
      <c r="V37" s="84"/>
    </row>
    <row r="38" spans="1:25">
      <c r="A38" s="2" t="s">
        <v>63</v>
      </c>
      <c r="B38" s="77"/>
      <c r="C38" s="77"/>
      <c r="D38" s="77"/>
      <c r="E38" s="77"/>
      <c r="F38" s="77"/>
      <c r="G38" s="77"/>
      <c r="H38" s="77"/>
      <c r="I38" s="77"/>
      <c r="J38" s="77"/>
      <c r="K38" s="77"/>
      <c r="L38" s="77"/>
      <c r="M38" s="77"/>
      <c r="N38" s="77"/>
      <c r="O38" s="77"/>
      <c r="P38" s="77"/>
      <c r="Q38" s="77"/>
      <c r="R38" s="77"/>
      <c r="S38" s="77"/>
      <c r="T38" s="77"/>
      <c r="U38" s="77"/>
      <c r="V38" s="84"/>
      <c r="W38" s="37"/>
      <c r="X38" s="37"/>
      <c r="Y38" s="37"/>
    </row>
    <row r="39" spans="1:25">
      <c r="A39" s="2" t="s">
        <v>66</v>
      </c>
      <c r="B39" s="54">
        <f>((B32/B10)^(1/($A$32-$A$10))-1)*100</f>
        <v>9.0041869958984009</v>
      </c>
      <c r="C39" s="54">
        <f t="shared" ref="C39:V39" si="0">((C32/C10)^(1/($A$32-$A$10))-1)*100</f>
        <v>5.6975936011175898</v>
      </c>
      <c r="D39" s="54">
        <f t="shared" si="0"/>
        <v>9.4672922214617437</v>
      </c>
      <c r="E39" s="54">
        <f t="shared" si="0"/>
        <v>0.37414607716896864</v>
      </c>
      <c r="F39" s="54">
        <f t="shared" si="0"/>
        <v>6.6728370932965797</v>
      </c>
      <c r="G39" s="54">
        <f t="shared" si="0"/>
        <v>6.6011055647489769</v>
      </c>
      <c r="H39" s="54">
        <f t="shared" si="0"/>
        <v>7.2838612567508676</v>
      </c>
      <c r="I39" s="54">
        <f t="shared" si="0"/>
        <v>9.0721859918778911</v>
      </c>
      <c r="J39" s="54">
        <f t="shared" si="0"/>
        <v>12.407044156267254</v>
      </c>
      <c r="K39" s="54">
        <f t="shared" si="0"/>
        <v>5.4191681596021501</v>
      </c>
      <c r="L39" s="54">
        <f t="shared" si="0"/>
        <v>4.5644856672217182</v>
      </c>
      <c r="M39" s="54">
        <f t="shared" si="0"/>
        <v>3.6303022307971</v>
      </c>
      <c r="N39" s="54"/>
      <c r="O39" s="54">
        <f t="shared" si="0"/>
        <v>4.5722664581932859</v>
      </c>
      <c r="P39" s="54">
        <f t="shared" si="0"/>
        <v>7.3967703688199826</v>
      </c>
      <c r="Q39" s="54">
        <f t="shared" si="0"/>
        <v>9.629800173521307</v>
      </c>
      <c r="R39" s="54">
        <f t="shared" si="0"/>
        <v>8.4555401487229389</v>
      </c>
      <c r="S39" s="54">
        <f t="shared" si="0"/>
        <v>3.1096591205951318</v>
      </c>
      <c r="T39" s="54">
        <f t="shared" si="0"/>
        <v>9.1942453754213957</v>
      </c>
      <c r="U39" s="54">
        <f t="shared" si="0"/>
        <v>9.3458218228452914</v>
      </c>
      <c r="V39" s="53">
        <f t="shared" si="0"/>
        <v>6.7052375445957324</v>
      </c>
      <c r="W39" s="37"/>
      <c r="X39" s="37"/>
      <c r="Y39" s="37"/>
    </row>
    <row r="40" spans="1:25">
      <c r="A40" s="2" t="s">
        <v>67</v>
      </c>
      <c r="B40" s="54">
        <f>((B32/B23)^(1/9)-1)*100</f>
        <v>2.8039588096060442</v>
      </c>
      <c r="C40" s="54">
        <f t="shared" ref="C40:V40" si="1">((C32/C23)^(1/9)-1)*100</f>
        <v>-1.5671162749098855</v>
      </c>
      <c r="D40" s="54">
        <f t="shared" si="1"/>
        <v>0.48742883481445176</v>
      </c>
      <c r="E40" s="54">
        <f t="shared" si="1"/>
        <v>-3.9601731386235017</v>
      </c>
      <c r="F40" s="54">
        <f t="shared" si="1"/>
        <v>4.6507007059866767</v>
      </c>
      <c r="G40" s="54">
        <f t="shared" si="1"/>
        <v>2.0148814565845274</v>
      </c>
      <c r="H40" s="54">
        <f t="shared" si="1"/>
        <v>3.5123318393955438</v>
      </c>
      <c r="I40" s="54">
        <f t="shared" si="1"/>
        <v>1.6791368125399719</v>
      </c>
      <c r="J40" s="54">
        <f t="shared" si="1"/>
        <v>-2.691050732798872</v>
      </c>
      <c r="K40" s="54">
        <f t="shared" si="1"/>
        <v>4.9607506941657498</v>
      </c>
      <c r="L40" s="54">
        <f t="shared" si="1"/>
        <v>1.1339726326436539</v>
      </c>
      <c r="M40" s="54">
        <f t="shared" si="1"/>
        <v>1.9668187753907773</v>
      </c>
      <c r="N40" s="54">
        <f t="shared" si="1"/>
        <v>5.9550557099849577</v>
      </c>
      <c r="O40" s="54">
        <f t="shared" si="1"/>
        <v>6.1489397852660943</v>
      </c>
      <c r="P40" s="54">
        <f t="shared" si="1"/>
        <v>9.5363204787903388</v>
      </c>
      <c r="Q40" s="54">
        <f t="shared" si="1"/>
        <v>10.757566241423255</v>
      </c>
      <c r="R40" s="54">
        <f t="shared" si="1"/>
        <v>9.8011972139464341</v>
      </c>
      <c r="S40" s="54">
        <f t="shared" si="1"/>
        <v>1.9746418664258192</v>
      </c>
      <c r="T40" s="54">
        <f t="shared" si="1"/>
        <v>1.9063590897228089</v>
      </c>
      <c r="U40" s="54">
        <f t="shared" si="1"/>
        <v>9.2590822538159969</v>
      </c>
      <c r="V40" s="53">
        <f t="shared" si="1"/>
        <v>2.4067564376760053</v>
      </c>
      <c r="W40" s="37"/>
      <c r="X40" s="37"/>
      <c r="Y40" s="37"/>
    </row>
    <row r="41" spans="1:25">
      <c r="A41" s="2"/>
      <c r="B41" s="52"/>
      <c r="C41" s="52"/>
      <c r="D41" s="52"/>
      <c r="E41" s="52"/>
      <c r="F41" s="52"/>
      <c r="G41" s="52"/>
      <c r="H41" s="52"/>
      <c r="I41" s="52"/>
      <c r="J41" s="52"/>
      <c r="K41" s="52"/>
      <c r="L41" s="52"/>
      <c r="M41" s="52"/>
      <c r="N41" s="52"/>
      <c r="O41" s="52"/>
      <c r="P41" s="52"/>
      <c r="Q41" s="52"/>
      <c r="R41" s="52"/>
      <c r="S41" s="52"/>
      <c r="T41" s="52"/>
      <c r="U41" s="52"/>
      <c r="V41" s="51"/>
    </row>
    <row r="42" spans="1:25">
      <c r="A42" s="2" t="s">
        <v>68</v>
      </c>
      <c r="B42" s="54">
        <f>((B36/B10)^(1/($A$36-$A$10))-1)*100</f>
        <v>7.1886557307917487</v>
      </c>
      <c r="C42" s="54">
        <f t="shared" ref="C42:V42" si="2">((C36/C10)^(1/($A$36-$A$10))-1)*100</f>
        <v>5.9304017275714882</v>
      </c>
      <c r="D42" s="54">
        <f t="shared" si="2"/>
        <v>8.8746383425646123</v>
      </c>
      <c r="E42" s="54">
        <f t="shared" si="2"/>
        <v>0.16816919599622615</v>
      </c>
      <c r="F42" s="54">
        <f t="shared" si="2"/>
        <v>7.3399654078093457</v>
      </c>
      <c r="G42" s="54">
        <f t="shared" si="2"/>
        <v>6.7887271365159041</v>
      </c>
      <c r="H42" s="54">
        <f t="shared" si="2"/>
        <v>6.8221403694191052</v>
      </c>
      <c r="I42" s="54">
        <f t="shared" si="2"/>
        <v>9.4056453962246387</v>
      </c>
      <c r="J42" s="54">
        <f t="shared" si="2"/>
        <v>10.269281653499874</v>
      </c>
      <c r="K42" s="54">
        <f t="shared" si="2"/>
        <v>5.767208473207841</v>
      </c>
      <c r="L42" s="54">
        <f t="shared" si="2"/>
        <v>4.2452145555574416</v>
      </c>
      <c r="M42" s="54">
        <f t="shared" si="2"/>
        <v>3.8132525493220104</v>
      </c>
      <c r="N42" s="54"/>
      <c r="O42" s="54">
        <f t="shared" si="2"/>
        <v>6.3439530257463739</v>
      </c>
      <c r="P42" s="54">
        <f t="shared" si="2"/>
        <v>5.7643549019416929</v>
      </c>
      <c r="Q42" s="54">
        <f t="shared" si="2"/>
        <v>8.0829538648401034</v>
      </c>
      <c r="R42" s="54">
        <f t="shared" si="2"/>
        <v>5.9586631747747365</v>
      </c>
      <c r="S42" s="54">
        <f t="shared" si="2"/>
        <v>4.5325273498810326</v>
      </c>
      <c r="T42" s="54">
        <f t="shared" si="2"/>
        <v>8.3320578436382178</v>
      </c>
      <c r="U42" s="54">
        <f t="shared" si="2"/>
        <v>7.4265599324817133</v>
      </c>
      <c r="V42" s="53">
        <f t="shared" si="2"/>
        <v>6.5940320246889117</v>
      </c>
    </row>
    <row r="43" spans="1:25">
      <c r="A43" s="2" t="s">
        <v>69</v>
      </c>
      <c r="B43" s="54">
        <f>((B36/B23)^(1/13)-1)*100</f>
        <v>1.2154408387186066</v>
      </c>
      <c r="C43" s="54">
        <f t="shared" ref="C43:V43" si="3">((C36/C23)^(1/13)-1)*100</f>
        <v>1.0570458305082076</v>
      </c>
      <c r="D43" s="54">
        <f t="shared" si="3"/>
        <v>2.0549724130119351</v>
      </c>
      <c r="E43" s="54">
        <f t="shared" si="3"/>
        <v>-3.0460008792442705</v>
      </c>
      <c r="F43" s="54">
        <f t="shared" si="3"/>
        <v>6.5895917131887805</v>
      </c>
      <c r="G43" s="54">
        <f t="shared" si="3"/>
        <v>3.7689194803987247</v>
      </c>
      <c r="H43" s="54">
        <f t="shared" si="3"/>
        <v>3.7595546193232021</v>
      </c>
      <c r="I43" s="54">
        <f t="shared" si="3"/>
        <v>4.5351650471888272</v>
      </c>
      <c r="J43" s="54">
        <f t="shared" si="3"/>
        <v>-2.1076186069853731</v>
      </c>
      <c r="K43" s="54">
        <f t="shared" si="3"/>
        <v>5.796718751465102</v>
      </c>
      <c r="L43" s="54">
        <f t="shared" si="3"/>
        <v>1.554340934798204</v>
      </c>
      <c r="M43" s="54">
        <f t="shared" si="3"/>
        <v>2.8379393696733368</v>
      </c>
      <c r="N43" s="54">
        <f t="shared" si="3"/>
        <v>2.1926673564172106</v>
      </c>
      <c r="O43" s="54">
        <f t="shared" si="3"/>
        <v>9.2718972237568984</v>
      </c>
      <c r="P43" s="54">
        <f t="shared" si="3"/>
        <v>5.5889271879977942</v>
      </c>
      <c r="Q43" s="54">
        <f t="shared" si="3"/>
        <v>7.3156213717551655</v>
      </c>
      <c r="R43" s="54">
        <f t="shared" si="3"/>
        <v>4.4067886571493853</v>
      </c>
      <c r="S43" s="54">
        <f t="shared" si="3"/>
        <v>5.1660385350300819</v>
      </c>
      <c r="T43" s="54">
        <f t="shared" si="3"/>
        <v>2.4580452462648283</v>
      </c>
      <c r="U43" s="54">
        <f t="shared" si="3"/>
        <v>5.4830173394089909</v>
      </c>
      <c r="V43" s="53">
        <f t="shared" si="3"/>
        <v>3.4945349811930537</v>
      </c>
    </row>
    <row r="44" spans="1:25">
      <c r="A44" s="2"/>
      <c r="B44" s="52"/>
      <c r="C44" s="52"/>
      <c r="D44" s="52"/>
      <c r="E44" s="52"/>
      <c r="F44" s="52"/>
      <c r="G44" s="52"/>
      <c r="H44" s="52"/>
      <c r="I44" s="52"/>
      <c r="J44" s="52"/>
      <c r="K44" s="52"/>
      <c r="L44" s="52"/>
      <c r="M44" s="52"/>
      <c r="N44" s="52"/>
      <c r="O44" s="52"/>
      <c r="P44" s="52"/>
      <c r="Q44" s="52"/>
      <c r="R44" s="52"/>
      <c r="S44" s="52"/>
      <c r="T44" s="52"/>
      <c r="U44" s="52"/>
      <c r="V44" s="51"/>
    </row>
    <row r="45" spans="1:25" ht="26.25" customHeight="1">
      <c r="A45" s="142" t="s">
        <v>70</v>
      </c>
      <c r="B45" s="162"/>
      <c r="C45" s="162"/>
      <c r="D45" s="162"/>
      <c r="E45" s="162"/>
      <c r="F45" s="162"/>
      <c r="G45" s="162"/>
      <c r="H45" s="162"/>
      <c r="I45" s="162"/>
      <c r="J45" s="162"/>
      <c r="K45" s="162"/>
      <c r="L45" s="162"/>
      <c r="M45" s="162"/>
      <c r="N45" s="162"/>
      <c r="O45" s="162"/>
      <c r="P45" s="162"/>
      <c r="Q45" s="162"/>
      <c r="R45" s="162"/>
      <c r="S45" s="162"/>
      <c r="T45" s="162"/>
      <c r="U45" s="162"/>
      <c r="V45" s="163"/>
    </row>
  </sheetData>
  <mergeCells count="2">
    <mergeCell ref="A1:V1"/>
    <mergeCell ref="A45:V45"/>
  </mergeCells>
  <printOptions horizontalCentered="1" verticalCentered="1"/>
  <pageMargins left="0.70866141732283472" right="0.70866141732283472" top="0.74803149606299213" bottom="0.74803149606299213" header="0.31496062992125984" footer="0.31496062992125984"/>
  <pageSetup scale="60" orientation="landscape" horizontalDpi="4294967292" verticalDpi="0" r:id="rId1"/>
</worksheet>
</file>

<file path=xl/worksheets/sheet115.xml><?xml version="1.0" encoding="utf-8"?>
<worksheet xmlns="http://schemas.openxmlformats.org/spreadsheetml/2006/main" xmlns:r="http://schemas.openxmlformats.org/officeDocument/2006/relationships">
  <dimension ref="A1:Y45"/>
  <sheetViews>
    <sheetView view="pageBreakPreview" topLeftCell="A7" zoomScale="85" zoomScaleNormal="100" zoomScaleSheetLayoutView="85" workbookViewId="0">
      <selection activeCell="N54" sqref="N54"/>
    </sheetView>
  </sheetViews>
  <sheetFormatPr defaultRowHeight="15"/>
  <cols>
    <col min="1" max="1" width="9.85546875" style="1" customWidth="1"/>
  </cols>
  <sheetData>
    <row r="1" spans="1:22">
      <c r="A1" s="145" t="s">
        <v>57</v>
      </c>
      <c r="B1" s="146"/>
      <c r="C1" s="146"/>
      <c r="D1" s="146"/>
      <c r="E1" s="146"/>
      <c r="F1" s="146"/>
      <c r="G1" s="146"/>
      <c r="H1" s="146"/>
      <c r="I1" s="146"/>
      <c r="J1" s="146"/>
      <c r="K1" s="146"/>
      <c r="L1" s="146"/>
      <c r="M1" s="146"/>
      <c r="N1" s="146"/>
      <c r="O1" s="146"/>
      <c r="P1" s="146"/>
      <c r="Q1" s="146"/>
      <c r="R1" s="146"/>
      <c r="S1" s="146"/>
      <c r="T1" s="146"/>
      <c r="U1" s="146"/>
      <c r="V1" s="147"/>
    </row>
    <row r="2" spans="1:22" ht="102.75">
      <c r="A2" s="2"/>
      <c r="B2" s="3" t="s">
        <v>19</v>
      </c>
      <c r="C2" s="3" t="s">
        <v>14</v>
      </c>
      <c r="D2" s="3" t="s">
        <v>15</v>
      </c>
      <c r="E2" s="3" t="s">
        <v>16</v>
      </c>
      <c r="F2" s="3" t="s">
        <v>17</v>
      </c>
      <c r="G2" s="3" t="s">
        <v>18</v>
      </c>
      <c r="H2" s="3" t="s">
        <v>20</v>
      </c>
      <c r="I2" s="3" t="s">
        <v>21</v>
      </c>
      <c r="J2" s="3" t="s">
        <v>22</v>
      </c>
      <c r="K2" s="3" t="s">
        <v>24</v>
      </c>
      <c r="L2" s="3" t="s">
        <v>25</v>
      </c>
      <c r="M2" s="3" t="s">
        <v>26</v>
      </c>
      <c r="N2" s="3" t="s">
        <v>27</v>
      </c>
      <c r="O2" s="3" t="s">
        <v>28</v>
      </c>
      <c r="P2" s="3" t="s">
        <v>43</v>
      </c>
      <c r="Q2" s="3" t="s">
        <v>44</v>
      </c>
      <c r="R2" s="3" t="s">
        <v>31</v>
      </c>
      <c r="S2" s="38" t="s">
        <v>35</v>
      </c>
      <c r="T2" s="38" t="s">
        <v>45</v>
      </c>
      <c r="U2" s="38" t="s">
        <v>46</v>
      </c>
      <c r="V2" s="58" t="s">
        <v>33</v>
      </c>
    </row>
    <row r="3" spans="1:22">
      <c r="A3" s="2">
        <v>1980</v>
      </c>
      <c r="B3" s="54"/>
      <c r="C3" s="54"/>
      <c r="D3" s="54"/>
      <c r="E3" s="54"/>
      <c r="F3" s="54"/>
      <c r="G3" s="54"/>
      <c r="H3" s="54"/>
      <c r="I3" s="54"/>
      <c r="J3" s="54"/>
      <c r="K3" s="54"/>
      <c r="L3" s="54"/>
      <c r="M3" s="54"/>
      <c r="N3" s="54"/>
      <c r="O3" s="54"/>
      <c r="P3" s="54"/>
      <c r="Q3" s="54"/>
      <c r="R3" s="54"/>
      <c r="S3" s="54"/>
      <c r="T3" s="54"/>
      <c r="U3" s="54"/>
      <c r="V3" s="53"/>
    </row>
    <row r="4" spans="1:22">
      <c r="A4" s="2">
        <v>1981</v>
      </c>
      <c r="B4" s="54"/>
      <c r="C4" s="54"/>
      <c r="D4" s="54"/>
      <c r="E4" s="54">
        <f>'9a'!D4/'9a'!$V4*100</f>
        <v>309.49434530575144</v>
      </c>
      <c r="F4" s="54">
        <f>'9a'!E4/'9a'!$V4*100</f>
        <v>14.588709709472703</v>
      </c>
      <c r="G4" s="54">
        <f>'9a'!F4/'9a'!$V4*100</f>
        <v>84.388588005869664</v>
      </c>
      <c r="H4" s="54"/>
      <c r="I4" s="54">
        <f>'9a'!I4/'9a'!$V4*100</f>
        <v>78.171707899235159</v>
      </c>
      <c r="J4" s="54"/>
      <c r="K4" s="54"/>
      <c r="L4" s="54"/>
      <c r="M4" s="54">
        <f>'9a'!M4/'9a'!$V4*100</f>
        <v>77.262302897405604</v>
      </c>
      <c r="N4" s="54"/>
      <c r="O4" s="54"/>
      <c r="P4" s="54">
        <f>'9a'!P4/'9a'!$V4*100</f>
        <v>90.786623376698543</v>
      </c>
      <c r="Q4" s="54">
        <f>'9a'!Q4/'9a'!$V4*100</f>
        <v>11.583461044092063</v>
      </c>
      <c r="R4" s="54"/>
      <c r="S4" s="54">
        <f>'9a'!S4/'9a'!$V4*100</f>
        <v>22.665695376028239</v>
      </c>
      <c r="T4" s="54">
        <f>'9a'!T4/'9a'!$V4*100</f>
        <v>20.900449105797605</v>
      </c>
      <c r="U4" s="54">
        <f>'9a'!U4/'9a'!$V4*100</f>
        <v>323.63567372940037</v>
      </c>
      <c r="V4" s="53">
        <f>'9a'!V4/'9a'!$V4*100</f>
        <v>100</v>
      </c>
    </row>
    <row r="5" spans="1:22">
      <c r="A5" s="2">
        <v>1982</v>
      </c>
      <c r="B5" s="54"/>
      <c r="C5" s="54"/>
      <c r="D5" s="54"/>
      <c r="E5" s="54">
        <f>'9a'!D5/'9a'!$V5*100</f>
        <v>442.75261461702138</v>
      </c>
      <c r="F5" s="54">
        <f>'9a'!E5/'9a'!$V5*100</f>
        <v>14.223524223524226</v>
      </c>
      <c r="G5" s="54">
        <f>'9a'!F5/'9a'!$V5*100</f>
        <v>90.402173527407186</v>
      </c>
      <c r="H5" s="54"/>
      <c r="I5" s="54">
        <f>'9a'!I5/'9a'!$V5*100</f>
        <v>78.333171755586989</v>
      </c>
      <c r="J5" s="54"/>
      <c r="K5" s="54"/>
      <c r="L5" s="54"/>
      <c r="M5" s="54">
        <f>'9a'!M5/'9a'!$V5*100</f>
        <v>68.261098736060021</v>
      </c>
      <c r="N5" s="54"/>
      <c r="O5" s="54"/>
      <c r="P5" s="54">
        <f>'9a'!P5/'9a'!$V5*100</f>
        <v>85.568018418329956</v>
      </c>
      <c r="Q5" s="54">
        <f>'9a'!Q5/'9a'!$V5*100</f>
        <v>12.799547023373739</v>
      </c>
      <c r="R5" s="54"/>
      <c r="S5" s="54">
        <f>'9a'!S5/'9a'!$V5*100</f>
        <v>19.411732251968942</v>
      </c>
      <c r="T5" s="54">
        <f>'9a'!T5/'9a'!$V5*100</f>
        <v>19.715205125072664</v>
      </c>
      <c r="U5" s="54">
        <f>'9a'!U5/'9a'!$V5*100</f>
        <v>303.91485587583156</v>
      </c>
      <c r="V5" s="53">
        <f>'9a'!V5/'9a'!$V5*100</f>
        <v>100</v>
      </c>
    </row>
    <row r="6" spans="1:22">
      <c r="A6" s="2">
        <v>1983</v>
      </c>
      <c r="B6" s="54"/>
      <c r="C6" s="54"/>
      <c r="D6" s="54"/>
      <c r="E6" s="54">
        <f>'9a'!D6/'9a'!$V6*100</f>
        <v>529.84124104407135</v>
      </c>
      <c r="F6" s="54">
        <f>'9a'!E6/'9a'!$V6*100</f>
        <v>11.063885902747389</v>
      </c>
      <c r="G6" s="54">
        <f>'9a'!F6/'9a'!$V6*100</f>
        <v>83.547126786908507</v>
      </c>
      <c r="H6" s="54"/>
      <c r="I6" s="54">
        <f>'9a'!I6/'9a'!$V6*100</f>
        <v>76.465345144808325</v>
      </c>
      <c r="J6" s="54"/>
      <c r="K6" s="54"/>
      <c r="L6" s="54"/>
      <c r="M6" s="54">
        <f>'9a'!M6/'9a'!$V6*100</f>
        <v>69.237274811238976</v>
      </c>
      <c r="N6" s="54"/>
      <c r="O6" s="54"/>
      <c r="P6" s="54">
        <f>'9a'!P6/'9a'!$V6*100</f>
        <v>80.057250724085975</v>
      </c>
      <c r="Q6" s="54">
        <f>'9a'!Q6/'9a'!$V6*100</f>
        <v>13.557700229038133</v>
      </c>
      <c r="R6" s="54"/>
      <c r="S6" s="54">
        <f>'9a'!S6/'9a'!$V6*100</f>
        <v>18.156363596743088</v>
      </c>
      <c r="T6" s="54">
        <f>'9a'!T6/'9a'!$V6*100</f>
        <v>19.096027211714194</v>
      </c>
      <c r="U6" s="54">
        <f>'9a'!U6/'9a'!$V6*100</f>
        <v>287.68021285589913</v>
      </c>
      <c r="V6" s="53">
        <f>'9a'!V6/'9a'!$V6*100</f>
        <v>100</v>
      </c>
    </row>
    <row r="7" spans="1:22">
      <c r="A7" s="2">
        <v>1984</v>
      </c>
      <c r="B7" s="54"/>
      <c r="C7" s="54"/>
      <c r="D7" s="54"/>
      <c r="E7" s="54">
        <f>'9a'!D7/'9a'!$V7*100</f>
        <v>462.37444220397572</v>
      </c>
      <c r="F7" s="54">
        <f>'9a'!E7/'9a'!$V7*100</f>
        <v>11.60815220049327</v>
      </c>
      <c r="G7" s="54">
        <f>'9a'!F7/'9a'!$V7*100</f>
        <v>80.990379173740806</v>
      </c>
      <c r="H7" s="54"/>
      <c r="I7" s="54">
        <f>'9a'!I7/'9a'!$V7*100</f>
        <v>82.393252889085971</v>
      </c>
      <c r="J7" s="54"/>
      <c r="K7" s="54"/>
      <c r="L7" s="54"/>
      <c r="M7" s="54">
        <f>'9a'!M7/'9a'!$V7*100</f>
        <v>79.181741752006644</v>
      </c>
      <c r="N7" s="54"/>
      <c r="O7" s="54"/>
      <c r="P7" s="54">
        <f>'9a'!P7/'9a'!$V7*100</f>
        <v>78.149434084772622</v>
      </c>
      <c r="Q7" s="54">
        <f>'9a'!Q7/'9a'!$V7*100</f>
        <v>14.173571234225491</v>
      </c>
      <c r="R7" s="54"/>
      <c r="S7" s="54">
        <f>'9a'!S7/'9a'!$V7*100</f>
        <v>19.448713512875603</v>
      </c>
      <c r="T7" s="54">
        <f>'9a'!T7/'9a'!$V7*100</f>
        <v>20.920543960827352</v>
      </c>
      <c r="U7" s="54">
        <f>'9a'!U7/'9a'!$V7*100</f>
        <v>266.34660749606371</v>
      </c>
      <c r="V7" s="53">
        <f>'9a'!V7/'9a'!$V7*100</f>
        <v>100</v>
      </c>
    </row>
    <row r="8" spans="1:22">
      <c r="A8" s="2">
        <v>1985</v>
      </c>
      <c r="B8" s="54"/>
      <c r="C8" s="54"/>
      <c r="D8" s="54"/>
      <c r="E8" s="54">
        <f>'9a'!D8/'9a'!$V8*100</f>
        <v>430.69446952041869</v>
      </c>
      <c r="F8" s="54">
        <f>'9a'!E8/'9a'!$V8*100</f>
        <v>9.9327488080255808</v>
      </c>
      <c r="G8" s="54">
        <f>'9a'!F8/'9a'!$V8*100</f>
        <v>75.450136589251116</v>
      </c>
      <c r="H8" s="54"/>
      <c r="I8" s="54">
        <f>'9a'!I8/'9a'!$V8*100</f>
        <v>78.049465756303249</v>
      </c>
      <c r="J8" s="54"/>
      <c r="K8" s="54"/>
      <c r="L8" s="54"/>
      <c r="M8" s="54">
        <f>'9a'!M8/'9a'!$V8*100</f>
        <v>84.740747621874817</v>
      </c>
      <c r="N8" s="54"/>
      <c r="O8" s="54"/>
      <c r="P8" s="54">
        <f>'9a'!P8/'9a'!$V8*100</f>
        <v>76.006195340948665</v>
      </c>
      <c r="Q8" s="54">
        <f>'9a'!Q8/'9a'!$V8*100</f>
        <v>14.253887773131838</v>
      </c>
      <c r="R8" s="54"/>
      <c r="S8" s="54">
        <f>'9a'!S8/'9a'!$V8*100</f>
        <v>20.215199795861245</v>
      </c>
      <c r="T8" s="54">
        <f>'9a'!T8/'9a'!$V8*100</f>
        <v>20.971293727993448</v>
      </c>
      <c r="U8" s="54">
        <f>'9a'!U8/'9a'!$V8*100</f>
        <v>254.59988501272562</v>
      </c>
      <c r="V8" s="53">
        <f>'9a'!V8/'9a'!$V8*100</f>
        <v>100</v>
      </c>
    </row>
    <row r="9" spans="1:22">
      <c r="A9" s="2">
        <v>1986</v>
      </c>
      <c r="B9" s="54"/>
      <c r="C9" s="54"/>
      <c r="D9" s="54"/>
      <c r="E9" s="54">
        <f>'9a'!D9/'9a'!$V9*100</f>
        <v>335.71392388442257</v>
      </c>
      <c r="F9" s="54">
        <f>'9a'!E9/'9a'!$V9*100</f>
        <v>17.560257953616393</v>
      </c>
      <c r="G9" s="54">
        <f>'9a'!F9/'9a'!$V9*100</f>
        <v>83.64073144406926</v>
      </c>
      <c r="H9" s="54"/>
      <c r="I9" s="54">
        <f>'9a'!I9/'9a'!$V9*100</f>
        <v>75.754488977181325</v>
      </c>
      <c r="J9" s="54"/>
      <c r="K9" s="54"/>
      <c r="L9" s="54"/>
      <c r="M9" s="54">
        <f>'9a'!M9/'9a'!$V9*100</f>
        <v>108.08055259407674</v>
      </c>
      <c r="N9" s="54"/>
      <c r="O9" s="54"/>
      <c r="P9" s="54">
        <f>'9a'!P9/'9a'!$V9*100</f>
        <v>72.045794369942243</v>
      </c>
      <c r="Q9" s="54">
        <f>'9a'!Q9/'9a'!$V9*100</f>
        <v>15.305114870534799</v>
      </c>
      <c r="R9" s="54"/>
      <c r="S9" s="54">
        <f>'9a'!S9/'9a'!$V9*100</f>
        <v>18.888918963952218</v>
      </c>
      <c r="T9" s="54">
        <f>'9a'!T9/'9a'!$V9*100</f>
        <v>22.166062659968944</v>
      </c>
      <c r="U9" s="54">
        <f>'9a'!U9/'9a'!$V9*100</f>
        <v>254.78067177359213</v>
      </c>
      <c r="V9" s="53">
        <f>'9a'!V9/'9a'!$V9*100</f>
        <v>100</v>
      </c>
    </row>
    <row r="10" spans="1:22">
      <c r="A10" s="2">
        <v>1987</v>
      </c>
      <c r="B10" s="54">
        <f>'9a'!B10/'9a'!$V10*100</f>
        <v>6.2880008005184314</v>
      </c>
      <c r="C10" s="54">
        <f>'9a'!B10/'9a'!$V10*100</f>
        <v>6.2880008005184314</v>
      </c>
      <c r="D10" s="54">
        <f>'9a'!C10/'9a'!$V10*100</f>
        <v>57.393500469015656</v>
      </c>
      <c r="E10" s="54">
        <f>'9a'!D10/'9a'!$V10*100</f>
        <v>308.64929607307664</v>
      </c>
      <c r="F10" s="54">
        <f>'9a'!E10/'9a'!$V10*100</f>
        <v>17.073225165710713</v>
      </c>
      <c r="G10" s="54">
        <f>'9a'!F10/'9a'!$V10*100</f>
        <v>83.839814214018034</v>
      </c>
      <c r="H10" s="54">
        <f>'9a'!H10/'9a'!$V10*100</f>
        <v>42.295209292764582</v>
      </c>
      <c r="I10" s="54">
        <f>'9a'!I10/'9a'!$V10*100</f>
        <v>67.811487552220996</v>
      </c>
      <c r="J10" s="54">
        <f>'9a'!J10/'9a'!$V10*100</f>
        <v>113.42430971073208</v>
      </c>
      <c r="K10" s="54">
        <f>'9a'!K10/'9a'!$V10*100</f>
        <v>567.98844775984037</v>
      </c>
      <c r="L10" s="54">
        <f>'9a'!L10/'9a'!$V10*100</f>
        <v>388.51388168901246</v>
      </c>
      <c r="M10" s="54">
        <f>'9a'!M10/'9a'!$V10*100</f>
        <v>108.45546639144759</v>
      </c>
      <c r="N10" s="54"/>
      <c r="O10" s="54">
        <f>'9a'!O10/'9a'!$V10*100</f>
        <v>59.265155693727124</v>
      </c>
      <c r="P10" s="54">
        <f>'9a'!P10/'9a'!$V10*100</f>
        <v>69.436964488310082</v>
      </c>
      <c r="Q10" s="54">
        <f>'9a'!Q10/'9a'!$V10*100</f>
        <v>15.78270164695946</v>
      </c>
      <c r="R10" s="54">
        <f>'9a'!R10/'9a'!$V10*100</f>
        <v>33.303393932955984</v>
      </c>
      <c r="S10" s="54">
        <f>'9a'!S10/'9a'!$V10*100</f>
        <v>18.985878406661158</v>
      </c>
      <c r="T10" s="54">
        <f>'9a'!T10/'9a'!$V10*100</f>
        <v>23.268707816962436</v>
      </c>
      <c r="U10" s="54">
        <f>'9a'!U10/'9a'!$V10*100</f>
        <v>262.86930875218047</v>
      </c>
      <c r="V10" s="53">
        <f>'9a'!V10/'9a'!$V10*100</f>
        <v>100</v>
      </c>
    </row>
    <row r="11" spans="1:22">
      <c r="A11" s="2">
        <v>1988</v>
      </c>
      <c r="B11" s="54">
        <f>'9a'!B11/'9a'!$V11*100</f>
        <v>6.1476073740005255</v>
      </c>
      <c r="C11" s="54">
        <f>'9a'!B11/'9a'!$V11*100</f>
        <v>6.1476073740005255</v>
      </c>
      <c r="D11" s="54">
        <f>'9a'!C11/'9a'!$V11*100</f>
        <v>56.608398033873165</v>
      </c>
      <c r="E11" s="54">
        <f>'9a'!D11/'9a'!$V11*100</f>
        <v>309.49144925412742</v>
      </c>
      <c r="F11" s="54">
        <f>'9a'!E11/'9a'!$V11*100</f>
        <v>18.029773485653212</v>
      </c>
      <c r="G11" s="54">
        <f>'9a'!F11/'9a'!$V11*100</f>
        <v>79.903469414474301</v>
      </c>
      <c r="H11" s="54">
        <f>'9a'!H11/'9a'!$V11*100</f>
        <v>41.424203471145574</v>
      </c>
      <c r="I11" s="54">
        <f>'9a'!I11/'9a'!$V11*100</f>
        <v>62.811168072250631</v>
      </c>
      <c r="J11" s="54">
        <f>'9a'!J11/'9a'!$V11*100</f>
        <v>115.34786895142848</v>
      </c>
      <c r="K11" s="54">
        <f>'9a'!K11/'9a'!$V11*100</f>
        <v>557.74638764408019</v>
      </c>
      <c r="L11" s="54">
        <f>'9a'!L11/'9a'!$V11*100</f>
        <v>410.10105308266355</v>
      </c>
      <c r="M11" s="54">
        <f>'9a'!M11/'9a'!$V11*100</f>
        <v>111.78133360861003</v>
      </c>
      <c r="N11" s="54"/>
      <c r="O11" s="54">
        <f>'9a'!O11/'9a'!$V11*100</f>
        <v>61.818689427280916</v>
      </c>
      <c r="P11" s="54">
        <f>'9a'!P11/'9a'!$V11*100</f>
        <v>63.370047516901309</v>
      </c>
      <c r="Q11" s="54">
        <f>'9a'!Q11/'9a'!$V11*100</f>
        <v>15.634572794955076</v>
      </c>
      <c r="R11" s="54">
        <f>'9a'!R11/'9a'!$V11*100</f>
        <v>35.823434782757829</v>
      </c>
      <c r="S11" s="54">
        <f>'9a'!S11/'9a'!$V11*100</f>
        <v>20.630425099713626</v>
      </c>
      <c r="T11" s="54">
        <f>'9a'!T11/'9a'!$V11*100</f>
        <v>26.395181089858983</v>
      </c>
      <c r="U11" s="54">
        <f>'9a'!U11/'9a'!$V11*100</f>
        <v>247.71325433139256</v>
      </c>
      <c r="V11" s="53">
        <f>'9a'!V11/'9a'!$V11*100</f>
        <v>100</v>
      </c>
    </row>
    <row r="12" spans="1:22">
      <c r="A12" s="2">
        <v>1989</v>
      </c>
      <c r="B12" s="54">
        <f>'9a'!B12/'9a'!$V12*100</f>
        <v>6.013731737980665</v>
      </c>
      <c r="C12" s="54">
        <f>'9a'!B12/'9a'!$V12*100</f>
        <v>6.013731737980665</v>
      </c>
      <c r="D12" s="54">
        <f>'9a'!C12/'9a'!$V12*100</f>
        <v>56.240985813309095</v>
      </c>
      <c r="E12" s="54">
        <f>'9a'!D12/'9a'!$V12*100</f>
        <v>323.44901031324065</v>
      </c>
      <c r="F12" s="54">
        <f>'9a'!E12/'9a'!$V12*100</f>
        <v>18.232011992892001</v>
      </c>
      <c r="G12" s="54">
        <f>'9a'!F12/'9a'!$V12*100</f>
        <v>81.269077975680574</v>
      </c>
      <c r="H12" s="54">
        <f>'9a'!H12/'9a'!$V12*100</f>
        <v>42.345016836592762</v>
      </c>
      <c r="I12" s="54">
        <f>'9a'!I12/'9a'!$V12*100</f>
        <v>61.209444778491971</v>
      </c>
      <c r="J12" s="54">
        <f>'9a'!J12/'9a'!$V12*100</f>
        <v>130.4986587216213</v>
      </c>
      <c r="K12" s="54">
        <f>'9a'!K12/'9a'!$V12*100</f>
        <v>545.22077163337303</v>
      </c>
      <c r="L12" s="54">
        <f>'9a'!L12/'9a'!$V12*100</f>
        <v>380.47628725477301</v>
      </c>
      <c r="M12" s="54">
        <f>'9a'!M12/'9a'!$V12*100</f>
        <v>104.87904208637022</v>
      </c>
      <c r="N12" s="54"/>
      <c r="O12" s="54">
        <f>'9a'!O12/'9a'!$V12*100</f>
        <v>52.677581524944195</v>
      </c>
      <c r="P12" s="54">
        <f>'9a'!P12/'9a'!$V12*100</f>
        <v>64.534012694598658</v>
      </c>
      <c r="Q12" s="54">
        <f>'9a'!Q12/'9a'!$V12*100</f>
        <v>16.705879521367141</v>
      </c>
      <c r="R12" s="54">
        <f>'9a'!R12/'9a'!$V12*100</f>
        <v>35.042786361201912</v>
      </c>
      <c r="S12" s="54">
        <f>'9a'!S12/'9a'!$V12*100</f>
        <v>20.096894703322672</v>
      </c>
      <c r="T12" s="54">
        <f>'9a'!T12/'9a'!$V12*100</f>
        <v>26.935790213752796</v>
      </c>
      <c r="U12" s="54">
        <f>'9a'!U12/'9a'!$V12*100</f>
        <v>254.53676552714458</v>
      </c>
      <c r="V12" s="53">
        <f>'9a'!V12/'9a'!$V12*100</f>
        <v>100</v>
      </c>
    </row>
    <row r="13" spans="1:22">
      <c r="A13" s="2">
        <v>1990</v>
      </c>
      <c r="B13" s="54">
        <f>'9a'!B13/'9a'!$V13*100</f>
        <v>5.610141666323555</v>
      </c>
      <c r="C13" s="54">
        <f>'9a'!B13/'9a'!$V13*100</f>
        <v>5.610141666323555</v>
      </c>
      <c r="D13" s="54">
        <f>'9a'!C13/'9a'!$V13*100</f>
        <v>55.139968410655335</v>
      </c>
      <c r="E13" s="54">
        <f>'9a'!D13/'9a'!$V13*100</f>
        <v>350.24866324730664</v>
      </c>
      <c r="F13" s="54">
        <f>'9a'!E13/'9a'!$V13*100</f>
        <v>18.709546643988343</v>
      </c>
      <c r="G13" s="54">
        <f>'9a'!F13/'9a'!$V13*100</f>
        <v>84.012867739067829</v>
      </c>
      <c r="H13" s="54">
        <f>'9a'!H13/'9a'!$V13*100</f>
        <v>43.087144018133344</v>
      </c>
      <c r="I13" s="54">
        <f>'9a'!I13/'9a'!$V13*100</f>
        <v>64.145717889330385</v>
      </c>
      <c r="J13" s="54">
        <f>'9a'!J13/'9a'!$V13*100</f>
        <v>130.28898801893439</v>
      </c>
      <c r="K13" s="54">
        <f>'9a'!K13/'9a'!$V13*100</f>
        <v>506.44960558610046</v>
      </c>
      <c r="L13" s="54">
        <f>'9a'!L13/'9a'!$V13*100</f>
        <v>390.2200373350824</v>
      </c>
      <c r="M13" s="54">
        <f>'9a'!M13/'9a'!$V13*100</f>
        <v>94.02351684826462</v>
      </c>
      <c r="N13" s="54"/>
      <c r="O13" s="54">
        <f>'9a'!O13/'9a'!$V13*100</f>
        <v>50.296471613279415</v>
      </c>
      <c r="P13" s="54">
        <f>'9a'!P13/'9a'!$V13*100</f>
        <v>63.113351425342259</v>
      </c>
      <c r="Q13" s="54">
        <f>'9a'!Q13/'9a'!$V13*100</f>
        <v>16.296455345292877</v>
      </c>
      <c r="R13" s="54">
        <f>'9a'!R13/'9a'!$V13*100</f>
        <v>37.671982493961245</v>
      </c>
      <c r="S13" s="54">
        <f>'9a'!S13/'9a'!$V13*100</f>
        <v>20.656645494150343</v>
      </c>
      <c r="T13" s="54">
        <f>'9a'!T13/'9a'!$V13*100</f>
        <v>26.652902033872738</v>
      </c>
      <c r="U13" s="54">
        <f>'9a'!U13/'9a'!$V13*100</f>
        <v>246.64938962743543</v>
      </c>
      <c r="V13" s="53">
        <f>'9a'!V13/'9a'!$V13*100</f>
        <v>100</v>
      </c>
    </row>
    <row r="14" spans="1:22">
      <c r="A14" s="2">
        <v>1991</v>
      </c>
      <c r="B14" s="54">
        <f>'9a'!B14/'9a'!$V14*100</f>
        <v>5.5726532000627831</v>
      </c>
      <c r="C14" s="54">
        <f>'9a'!B14/'9a'!$V14*100</f>
        <v>5.5726532000627831</v>
      </c>
      <c r="D14" s="54">
        <f>'9a'!C14/'9a'!$V14*100</f>
        <v>56.676318558634144</v>
      </c>
      <c r="E14" s="54">
        <f>'9a'!D14/'9a'!$V14*100</f>
        <v>290.078422815777</v>
      </c>
      <c r="F14" s="54">
        <f>'9a'!E14/'9a'!$V14*100</f>
        <v>18.719150735661476</v>
      </c>
      <c r="G14" s="54">
        <f>'9a'!F14/'9a'!$V14*100</f>
        <v>91.07791866110766</v>
      </c>
      <c r="H14" s="54">
        <f>'9a'!H14/'9a'!$V14*100</f>
        <v>42.415332762854604</v>
      </c>
      <c r="I14" s="54">
        <f>'9a'!I14/'9a'!$V14*100</f>
        <v>62.770792756265578</v>
      </c>
      <c r="J14" s="54">
        <f>'9a'!J14/'9a'!$V14*100</f>
        <v>127.36675882428439</v>
      </c>
      <c r="K14" s="54">
        <f>'9a'!K14/'9a'!$V14*100</f>
        <v>485.49393902277967</v>
      </c>
      <c r="L14" s="54">
        <f>'9a'!L14/'9a'!$V14*100</f>
        <v>360.17086044842125</v>
      </c>
      <c r="M14" s="54">
        <f>'9a'!M14/'9a'!$V14*100</f>
        <v>94.900300237511075</v>
      </c>
      <c r="N14" s="54"/>
      <c r="O14" s="54">
        <f>'9a'!O14/'9a'!$V14*100</f>
        <v>51.891910725077118</v>
      </c>
      <c r="P14" s="54">
        <f>'9a'!P14/'9a'!$V14*100</f>
        <v>61.659387906801733</v>
      </c>
      <c r="Q14" s="54">
        <f>'9a'!Q14/'9a'!$V14*100</f>
        <v>16.110751149701933</v>
      </c>
      <c r="R14" s="54">
        <f>'9a'!R14/'9a'!$V14*100</f>
        <v>24.401533305398878</v>
      </c>
      <c r="S14" s="54">
        <f>'9a'!S14/'9a'!$V14*100</f>
        <v>26.186410853608184</v>
      </c>
      <c r="T14" s="54">
        <f>'9a'!T14/'9a'!$V14*100</f>
        <v>29.308946383596812</v>
      </c>
      <c r="U14" s="54">
        <f>'9a'!U14/'9a'!$V14*100</f>
        <v>246.14480882433782</v>
      </c>
      <c r="V14" s="53">
        <f>'9a'!V14/'9a'!$V14*100</f>
        <v>100</v>
      </c>
    </row>
    <row r="15" spans="1:22">
      <c r="A15" s="2">
        <v>1992</v>
      </c>
      <c r="B15" s="54">
        <f>'9a'!B15/'9a'!$V15*100</f>
        <v>6.0732783346973074</v>
      </c>
      <c r="C15" s="54">
        <f>'9a'!B15/'9a'!$V15*100</f>
        <v>6.0732783346973074</v>
      </c>
      <c r="D15" s="54">
        <f>'9a'!C15/'9a'!$V15*100</f>
        <v>55.270359468013574</v>
      </c>
      <c r="E15" s="54">
        <f>'9a'!D15/'9a'!$V15*100</f>
        <v>236.86138679260864</v>
      </c>
      <c r="F15" s="54">
        <f>'9a'!E15/'9a'!$V15*100</f>
        <v>18.571863653854972</v>
      </c>
      <c r="G15" s="54">
        <f>'9a'!F15/'9a'!$V15*100</f>
        <v>97.720155827398827</v>
      </c>
      <c r="H15" s="54">
        <f>'9a'!H15/'9a'!$V15*100</f>
        <v>44.453855514282054</v>
      </c>
      <c r="I15" s="54">
        <f>'9a'!I15/'9a'!$V15*100</f>
        <v>65.550393934022466</v>
      </c>
      <c r="J15" s="54">
        <f>'9a'!J15/'9a'!$V15*100</f>
        <v>154.16217328376422</v>
      </c>
      <c r="K15" s="54">
        <f>'9a'!K15/'9a'!$V15*100</f>
        <v>453.48788634820608</v>
      </c>
      <c r="L15" s="54">
        <f>'9a'!L15/'9a'!$V15*100</f>
        <v>323.82896586713071</v>
      </c>
      <c r="M15" s="54">
        <f>'9a'!M15/'9a'!$V15*100</f>
        <v>114.57937484785357</v>
      </c>
      <c r="N15" s="54"/>
      <c r="O15" s="54">
        <f>'9a'!O15/'9a'!$V15*100</f>
        <v>56.049828629528207</v>
      </c>
      <c r="P15" s="54">
        <f>'9a'!P15/'9a'!$V15*100</f>
        <v>60.401821156205649</v>
      </c>
      <c r="Q15" s="54">
        <f>'9a'!Q15/'9a'!$V15*100</f>
        <v>16.238281580664619</v>
      </c>
      <c r="R15" s="54">
        <f>'9a'!R15/'9a'!$V15*100</f>
        <v>20.934410836149091</v>
      </c>
      <c r="S15" s="54">
        <f>'9a'!S15/'9a'!$V15*100</f>
        <v>16.376228865121043</v>
      </c>
      <c r="T15" s="54">
        <f>'9a'!T15/'9a'!$V15*100</f>
        <v>33.659592004945402</v>
      </c>
      <c r="U15" s="54">
        <f>'9a'!U15/'9a'!$V15*100</f>
        <v>247.98275484206775</v>
      </c>
      <c r="V15" s="53">
        <f>'9a'!V15/'9a'!$V15*100</f>
        <v>100</v>
      </c>
    </row>
    <row r="16" spans="1:22">
      <c r="A16" s="2">
        <v>1993</v>
      </c>
      <c r="B16" s="54">
        <f>'9a'!B16/'9a'!$V16*100</f>
        <v>6.7036114548685619</v>
      </c>
      <c r="C16" s="54">
        <f>'9a'!B16/'9a'!$V16*100</f>
        <v>6.7036114548685619</v>
      </c>
      <c r="D16" s="54">
        <f>'9a'!C16/'9a'!$V16*100</f>
        <v>45.845791585404406</v>
      </c>
      <c r="E16" s="54">
        <f>'9a'!D16/'9a'!$V16*100</f>
        <v>316.72876122203428</v>
      </c>
      <c r="F16" s="54">
        <f>'9a'!E16/'9a'!$V16*100</f>
        <v>18.316370847605793</v>
      </c>
      <c r="G16" s="54">
        <f>'9a'!F16/'9a'!$V16*100</f>
        <v>88.605815131132076</v>
      </c>
      <c r="H16" s="54">
        <f>'9a'!H16/'9a'!$V16*100</f>
        <v>48.752452681056361</v>
      </c>
      <c r="I16" s="54">
        <f>'9a'!I16/'9a'!$V16*100</f>
        <v>67.185187884632271</v>
      </c>
      <c r="J16" s="54">
        <f>'9a'!J16/'9a'!$V16*100</f>
        <v>191.96208026720743</v>
      </c>
      <c r="K16" s="54">
        <f>'9a'!K16/'9a'!$V16*100</f>
        <v>466.64196640238657</v>
      </c>
      <c r="L16" s="54">
        <f>'9a'!L16/'9a'!$V16*100</f>
        <v>333.19374962198771</v>
      </c>
      <c r="M16" s="54">
        <f>'9a'!M16/'9a'!$V16*100</f>
        <v>94.711004561323804</v>
      </c>
      <c r="N16" s="54"/>
      <c r="O16" s="54">
        <f>'9a'!O16/'9a'!$V16*100</f>
        <v>48.872735575324434</v>
      </c>
      <c r="P16" s="54">
        <f>'9a'!P16/'9a'!$V16*100</f>
        <v>53.866984995355928</v>
      </c>
      <c r="Q16" s="54">
        <f>'9a'!Q16/'9a'!$V16*100</f>
        <v>15.375428203605946</v>
      </c>
      <c r="R16" s="54">
        <f>'9a'!R16/'9a'!$V16*100</f>
        <v>30.246055435030549</v>
      </c>
      <c r="S16" s="54">
        <f>'9a'!S16/'9a'!$V16*100</f>
        <v>15.576129361182211</v>
      </c>
      <c r="T16" s="54">
        <f>'9a'!T16/'9a'!$V16*100</f>
        <v>30.304419414044943</v>
      </c>
      <c r="U16" s="54">
        <f>'9a'!U16/'9a'!$V16*100</f>
        <v>228.45409542413245</v>
      </c>
      <c r="V16" s="53">
        <f>'9a'!V16/'9a'!$V16*100</f>
        <v>100</v>
      </c>
    </row>
    <row r="17" spans="1:22">
      <c r="A17" s="2">
        <v>1994</v>
      </c>
      <c r="B17" s="54">
        <f>'9a'!B17/'9a'!$V17*100</f>
        <v>6.5480791759126467</v>
      </c>
      <c r="C17" s="54">
        <f>'9a'!B17/'9a'!$V17*100</f>
        <v>6.5480791759126467</v>
      </c>
      <c r="D17" s="54">
        <f>'9a'!C17/'9a'!$V17*100</f>
        <v>47.056485628481482</v>
      </c>
      <c r="E17" s="54">
        <f>'9a'!D17/'9a'!$V17*100</f>
        <v>337.7159874060527</v>
      </c>
      <c r="F17" s="54">
        <f>'9a'!E17/'9a'!$V17*100</f>
        <v>17.630451574931584</v>
      </c>
      <c r="G17" s="54">
        <f>'9a'!F17/'9a'!$V17*100</f>
        <v>81.939590501809832</v>
      </c>
      <c r="H17" s="54">
        <f>'9a'!H17/'9a'!$V17*100</f>
        <v>50.641516014197933</v>
      </c>
      <c r="I17" s="54">
        <f>'9a'!I17/'9a'!$V17*100</f>
        <v>60.039019716093186</v>
      </c>
      <c r="J17" s="54">
        <f>'9a'!J17/'9a'!$V17*100</f>
        <v>222.0825607735876</v>
      </c>
      <c r="K17" s="54">
        <f>'9a'!K17/'9a'!$V17*100</f>
        <v>435.6526089009817</v>
      </c>
      <c r="L17" s="54">
        <f>'9a'!L17/'9a'!$V17*100</f>
        <v>335.52317738308653</v>
      </c>
      <c r="M17" s="54">
        <f>'9a'!M17/'9a'!$V17*100</f>
        <v>145.51546058994361</v>
      </c>
      <c r="N17" s="54"/>
      <c r="O17" s="54">
        <f>'9a'!O17/'9a'!$V17*100</f>
        <v>59.113227198333583</v>
      </c>
      <c r="P17" s="54">
        <f>'9a'!P17/'9a'!$V17*100</f>
        <v>49.268106505178075</v>
      </c>
      <c r="Q17" s="54">
        <f>'9a'!Q17/'9a'!$V17*100</f>
        <v>14.227270876791911</v>
      </c>
      <c r="R17" s="54">
        <f>'9a'!R17/'9a'!$V17*100</f>
        <v>43.624872216347754</v>
      </c>
      <c r="S17" s="54">
        <f>'9a'!S17/'9a'!$V17*100</f>
        <v>17.137485046861823</v>
      </c>
      <c r="T17" s="54">
        <f>'9a'!T17/'9a'!$V17*100</f>
        <v>34.382214009359544</v>
      </c>
      <c r="U17" s="54">
        <f>'9a'!U17/'9a'!$V17*100</f>
        <v>222.5046671416805</v>
      </c>
      <c r="V17" s="53">
        <f>'9a'!V17/'9a'!$V17*100</f>
        <v>100</v>
      </c>
    </row>
    <row r="18" spans="1:22">
      <c r="A18" s="2">
        <v>1995</v>
      </c>
      <c r="B18" s="54">
        <f>'9a'!B18/'9a'!$V18*100</f>
        <v>9.7966427868954611</v>
      </c>
      <c r="C18" s="54">
        <f>'9a'!B18/'9a'!$V18*100</f>
        <v>9.7966427868954611</v>
      </c>
      <c r="D18" s="54">
        <f>'9a'!C18/'9a'!$V18*100</f>
        <v>68.854502406781378</v>
      </c>
      <c r="E18" s="54">
        <f>'9a'!D18/'9a'!$V18*100</f>
        <v>384.52167309980678</v>
      </c>
      <c r="F18" s="54">
        <f>'9a'!E18/'9a'!$V18*100</f>
        <v>15.626115348315695</v>
      </c>
      <c r="G18" s="54">
        <f>'9a'!F18/'9a'!$V18*100</f>
        <v>85.961476469679567</v>
      </c>
      <c r="H18" s="54">
        <f>'9a'!H18/'9a'!$V18*100</f>
        <v>50.673784173903726</v>
      </c>
      <c r="I18" s="54">
        <f>'9a'!I18/'9a'!$V18*100</f>
        <v>55.680146833396428</v>
      </c>
      <c r="J18" s="54">
        <f>'9a'!J18/'9a'!$V18*100</f>
        <v>253.40935841064308</v>
      </c>
      <c r="K18" s="54">
        <f>'9a'!K18/'9a'!$V18*100</f>
        <v>472.5097570274566</v>
      </c>
      <c r="L18" s="54">
        <f>'9a'!L18/'9a'!$V18*100</f>
        <v>287.57348771135668</v>
      </c>
      <c r="M18" s="54">
        <f>'9a'!M18/'9a'!$V18*100</f>
        <v>94.42320985141987</v>
      </c>
      <c r="N18" s="54">
        <f>'9a'!N18/'9a'!$V18*100</f>
        <v>453.30127646958084</v>
      </c>
      <c r="O18" s="54">
        <f>'9a'!O18/'9a'!$V18*100</f>
        <v>36.393183559506568</v>
      </c>
      <c r="P18" s="54">
        <f>'9a'!P18/'9a'!$V18*100</f>
        <v>50.467971619328075</v>
      </c>
      <c r="Q18" s="54">
        <f>'9a'!Q18/'9a'!$V18*100</f>
        <v>14.44728936205046</v>
      </c>
      <c r="R18" s="54">
        <f>'9a'!R18/'9a'!$V18*100</f>
        <v>41.189789782864771</v>
      </c>
      <c r="S18" s="54">
        <f>'9a'!S18/'9a'!$V18*100</f>
        <v>10.446905591328903</v>
      </c>
      <c r="T18" s="54">
        <f>'9a'!T18/'9a'!$V18*100</f>
        <v>41.98807230108202</v>
      </c>
      <c r="U18" s="54">
        <f>'9a'!U18/'9a'!$V18*100</f>
        <v>238.78494925777164</v>
      </c>
      <c r="V18" s="53">
        <f>'9a'!V18/'9a'!$V18*100</f>
        <v>100</v>
      </c>
    </row>
    <row r="19" spans="1:22">
      <c r="A19" s="2">
        <v>1996</v>
      </c>
      <c r="B19" s="54">
        <f>'9a'!B19/'9a'!$V19*100</f>
        <v>8.5288769354321801</v>
      </c>
      <c r="C19" s="54">
        <f>'9a'!B19/'9a'!$V19*100</f>
        <v>8.5288769354321801</v>
      </c>
      <c r="D19" s="54">
        <f>'9a'!C19/'9a'!$V19*100</f>
        <v>69.681367121345872</v>
      </c>
      <c r="E19" s="54">
        <f>'9a'!D19/'9a'!$V19*100</f>
        <v>309.11196520398045</v>
      </c>
      <c r="F19" s="54">
        <f>'9a'!E19/'9a'!$V19*100</f>
        <v>14.622619499801399</v>
      </c>
      <c r="G19" s="54">
        <f>'9a'!F19/'9a'!$V19*100</f>
        <v>83.83347394861957</v>
      </c>
      <c r="H19" s="54">
        <f>'9a'!H19/'9a'!$V19*100</f>
        <v>45.185813148482758</v>
      </c>
      <c r="I19" s="54">
        <f>'9a'!I19/'9a'!$V19*100</f>
        <v>54.442213093437466</v>
      </c>
      <c r="J19" s="54">
        <f>'9a'!J19/'9a'!$V19*100</f>
        <v>248.70951335298574</v>
      </c>
      <c r="K19" s="54">
        <f>'9a'!K19/'9a'!$V19*100</f>
        <v>445.39498301024452</v>
      </c>
      <c r="L19" s="54">
        <f>'9a'!L19/'9a'!$V19*100</f>
        <v>299.06952653075109</v>
      </c>
      <c r="M19" s="54">
        <f>'9a'!M19/'9a'!$V19*100</f>
        <v>94.072562659474457</v>
      </c>
      <c r="N19" s="54">
        <f>'9a'!N19/'9a'!$V19*100</f>
        <v>831.1964240085747</v>
      </c>
      <c r="O19" s="54">
        <f>'9a'!O19/'9a'!$V19*100</f>
        <v>43.404779160146099</v>
      </c>
      <c r="P19" s="54">
        <f>'9a'!P19/'9a'!$V19*100</f>
        <v>48.319942883353349</v>
      </c>
      <c r="Q19" s="54">
        <f>'9a'!Q19/'9a'!$V19*100</f>
        <v>13.598000402548106</v>
      </c>
      <c r="R19" s="54">
        <f>'9a'!R19/'9a'!$V19*100</f>
        <v>42.336939931960202</v>
      </c>
      <c r="S19" s="54">
        <f>'9a'!S19/'9a'!$V19*100</f>
        <v>12.51519773988519</v>
      </c>
      <c r="T19" s="54">
        <f>'9a'!T19/'9a'!$V19*100</f>
        <v>42.486634029411434</v>
      </c>
      <c r="U19" s="54">
        <f>'9a'!U19/'9a'!$V19*100</f>
        <v>226.35540796648033</v>
      </c>
      <c r="V19" s="53">
        <f>'9a'!V19/'9a'!$V19*100</f>
        <v>100</v>
      </c>
    </row>
    <row r="20" spans="1:22">
      <c r="A20" s="2">
        <v>1997</v>
      </c>
      <c r="B20" s="54">
        <f>'9a'!B20/'9a'!$V20*100</f>
        <v>9.2950716077076105</v>
      </c>
      <c r="C20" s="54">
        <f>'9a'!B20/'9a'!$V20*100</f>
        <v>9.2950716077076105</v>
      </c>
      <c r="D20" s="54">
        <f>'9a'!C20/'9a'!$V20*100</f>
        <v>46.23523674573439</v>
      </c>
      <c r="E20" s="54">
        <f>'9a'!D20/'9a'!$V20*100</f>
        <v>416.92341634159919</v>
      </c>
      <c r="F20" s="54">
        <f>'9a'!E20/'9a'!$V20*100</f>
        <v>6.8103845039135527</v>
      </c>
      <c r="G20" s="54">
        <f>'9a'!F20/'9a'!$V20*100</f>
        <v>66.626585608061262</v>
      </c>
      <c r="H20" s="54">
        <f>'9a'!H20/'9a'!$V20*100</f>
        <v>54.387486892589607</v>
      </c>
      <c r="I20" s="54">
        <f>'9a'!I20/'9a'!$V20*100</f>
        <v>83.300321959225698</v>
      </c>
      <c r="J20" s="54">
        <f>'9a'!J20/'9a'!$V20*100</f>
        <v>317.54599996216439</v>
      </c>
      <c r="K20" s="54">
        <f>'9a'!K20/'9a'!$V20*100</f>
        <v>441.7913687404851</v>
      </c>
      <c r="L20" s="54">
        <f>'9a'!L20/'9a'!$V20*100</f>
        <v>258.24524093308548</v>
      </c>
      <c r="M20" s="54">
        <f>'9a'!M20/'9a'!$V20*100</f>
        <v>72.26203979420518</v>
      </c>
      <c r="N20" s="54">
        <f>'9a'!N20/'9a'!$V20*100</f>
        <v>1255.4173535865057</v>
      </c>
      <c r="O20" s="54">
        <f>'9a'!O20/'9a'!$V20*100</f>
        <v>37.554041584178307</v>
      </c>
      <c r="P20" s="54">
        <f>'9a'!P20/'9a'!$V20*100</f>
        <v>45.842894048449196</v>
      </c>
      <c r="Q20" s="54">
        <f>'9a'!Q20/'9a'!$V20*100</f>
        <v>12.626926328886103</v>
      </c>
      <c r="R20" s="54">
        <f>'9a'!R20/'9a'!$V20*100</f>
        <v>21.543492392780276</v>
      </c>
      <c r="S20" s="54">
        <f>'9a'!S20/'9a'!$V20*100</f>
        <v>10.62179923294814</v>
      </c>
      <c r="T20" s="54">
        <f>'9a'!T20/'9a'!$V20*100</f>
        <v>28.863162038078322</v>
      </c>
      <c r="U20" s="54">
        <f>'9a'!U20/'9a'!$V20*100</f>
        <v>219.53843910572351</v>
      </c>
      <c r="V20" s="53">
        <f>'9a'!V20/'9a'!$V20*100</f>
        <v>100</v>
      </c>
    </row>
    <row r="21" spans="1:22">
      <c r="A21" s="2">
        <v>1998</v>
      </c>
      <c r="B21" s="54">
        <f>'9a'!B21/'9a'!$V21*100</f>
        <v>10.754782630841344</v>
      </c>
      <c r="C21" s="54">
        <f>'9a'!B21/'9a'!$V21*100</f>
        <v>10.754782630841344</v>
      </c>
      <c r="D21" s="54">
        <f>'9a'!C21/'9a'!$V21*100</f>
        <v>65.998766163866946</v>
      </c>
      <c r="E21" s="54">
        <f>'9a'!D21/'9a'!$V21*100</f>
        <v>432.03863637036</v>
      </c>
      <c r="F21" s="54">
        <f>'9a'!E21/'9a'!$V21*100</f>
        <v>6.782298706768346</v>
      </c>
      <c r="G21" s="54">
        <f>'9a'!F21/'9a'!$V21*100</f>
        <v>68.47273586586816</v>
      </c>
      <c r="H21" s="54">
        <f>'9a'!H21/'9a'!$V21*100</f>
        <v>50.502472487482464</v>
      </c>
      <c r="I21" s="54">
        <f>'9a'!I21/'9a'!$V21*100</f>
        <v>132.60770322925842</v>
      </c>
      <c r="J21" s="54">
        <f>'9a'!J21/'9a'!$V21*100</f>
        <v>259.43345337924086</v>
      </c>
      <c r="K21" s="54">
        <f>'9a'!K21/'9a'!$V21*100</f>
        <v>434.70372248729615</v>
      </c>
      <c r="L21" s="54">
        <f>'9a'!L21/'9a'!$V21*100</f>
        <v>269.95801968080031</v>
      </c>
      <c r="M21" s="54">
        <f>'9a'!M21/'9a'!$V21*100</f>
        <v>77.989716201265637</v>
      </c>
      <c r="N21" s="54">
        <f>'9a'!N21/'9a'!$V21*100</f>
        <v>1330.0671422444043</v>
      </c>
      <c r="O21" s="54">
        <f>'9a'!O21/'9a'!$V21*100</f>
        <v>31.309494134003934</v>
      </c>
      <c r="P21" s="54">
        <f>'9a'!P21/'9a'!$V21*100</f>
        <v>43.62345799357054</v>
      </c>
      <c r="Q21" s="54">
        <f>'9a'!Q21/'9a'!$V21*100</f>
        <v>12.497967275263958</v>
      </c>
      <c r="R21" s="54">
        <f>'9a'!R21/'9a'!$V21*100</f>
        <v>40.531943602552261</v>
      </c>
      <c r="S21" s="54">
        <f>'9a'!S21/'9a'!$V21*100</f>
        <v>7.937920205553481</v>
      </c>
      <c r="T21" s="54">
        <f>'9a'!T21/'9a'!$V21*100</f>
        <v>32.434397522028604</v>
      </c>
      <c r="U21" s="54">
        <f>'9a'!U21/'9a'!$V21*100</f>
        <v>209.3093539331916</v>
      </c>
      <c r="V21" s="53">
        <f>'9a'!V21/'9a'!$V21*100</f>
        <v>100</v>
      </c>
    </row>
    <row r="22" spans="1:22">
      <c r="A22" s="2">
        <v>1999</v>
      </c>
      <c r="B22" s="54">
        <f>'9a'!B22/'9a'!$V22*100</f>
        <v>15.065033655210023</v>
      </c>
      <c r="C22" s="54">
        <f>'9a'!B22/'9a'!$V22*100</f>
        <v>15.065033655210023</v>
      </c>
      <c r="D22" s="54">
        <f>'9a'!C22/'9a'!$V22*100</f>
        <v>73.034127213268661</v>
      </c>
      <c r="E22" s="54">
        <f>'9a'!D22/'9a'!$V22*100</f>
        <v>473.2264321977845</v>
      </c>
      <c r="F22" s="54">
        <f>'9a'!E22/'9a'!$V22*100</f>
        <v>6.613058765234257</v>
      </c>
      <c r="G22" s="54">
        <f>'9a'!F22/'9a'!$V22*100</f>
        <v>64.843210114781414</v>
      </c>
      <c r="H22" s="54">
        <f>'9a'!H22/'9a'!$V22*100</f>
        <v>51.873993879749577</v>
      </c>
      <c r="I22" s="54">
        <f>'9a'!I22/'9a'!$V22*100</f>
        <v>143.47930886546573</v>
      </c>
      <c r="J22" s="54">
        <f>'9a'!J22/'9a'!$V22*100</f>
        <v>309.15510811258531</v>
      </c>
      <c r="K22" s="54">
        <f>'9a'!K22/'9a'!$V22*100</f>
        <v>399.75042391037027</v>
      </c>
      <c r="L22" s="54">
        <f>'9a'!L22/'9a'!$V22*100</f>
        <v>293.76813719098772</v>
      </c>
      <c r="M22" s="54">
        <f>'9a'!M22/'9a'!$V22*100</f>
        <v>69.376480603931597</v>
      </c>
      <c r="N22" s="54">
        <f>'9a'!N22/'9a'!$V22*100</f>
        <v>914.69382875937322</v>
      </c>
      <c r="O22" s="54">
        <f>'9a'!O22/'9a'!$V22*100</f>
        <v>29.251073800205262</v>
      </c>
      <c r="P22" s="54">
        <f>'9a'!P22/'9a'!$V22*100</f>
        <v>41.665058345012369</v>
      </c>
      <c r="Q22" s="54">
        <f>'9a'!Q22/'9a'!$V22*100</f>
        <v>11.876930322319405</v>
      </c>
      <c r="R22" s="54">
        <f>'9a'!R22/'9a'!$V22*100</f>
        <v>43.766216944010822</v>
      </c>
      <c r="S22" s="54">
        <f>'9a'!S22/'9a'!$V22*100</f>
        <v>9.0589042294385678</v>
      </c>
      <c r="T22" s="54">
        <f>'9a'!T22/'9a'!$V22*100</f>
        <v>29.558874430064229</v>
      </c>
      <c r="U22" s="54">
        <f>'9a'!U22/'9a'!$V22*100</f>
        <v>304.01276071416271</v>
      </c>
      <c r="V22" s="53">
        <f>'9a'!V22/'9a'!$V22*100</f>
        <v>100</v>
      </c>
    </row>
    <row r="23" spans="1:22">
      <c r="A23" s="2">
        <v>2000</v>
      </c>
      <c r="B23" s="54">
        <f>'9a'!B23/'9a'!$V23*100</f>
        <v>9.7061116790368036</v>
      </c>
      <c r="C23" s="54">
        <f>'9a'!B23/'9a'!$V23*100</f>
        <v>9.7061116790368036</v>
      </c>
      <c r="D23" s="54">
        <f>'9a'!C23/'9a'!$V23*100</f>
        <v>66.51266034023601</v>
      </c>
      <c r="E23" s="54">
        <f>'9a'!D23/'9a'!$V23*100</f>
        <v>642.07717213374463</v>
      </c>
      <c r="F23" s="54">
        <f>'9a'!E23/'9a'!$V23*100</f>
        <v>7.9214654982175166</v>
      </c>
      <c r="G23" s="54">
        <f>'9a'!F23/'9a'!$V23*100</f>
        <v>68.521511527728123</v>
      </c>
      <c r="H23" s="54">
        <f>'9a'!H23/'9a'!$V23*100</f>
        <v>43.250421248462366</v>
      </c>
      <c r="I23" s="54">
        <f>'9a'!I23/'9a'!$V23*100</f>
        <v>117.16456332450875</v>
      </c>
      <c r="J23" s="54">
        <f>'9a'!J23/'9a'!$V23*100</f>
        <v>564.49486113726164</v>
      </c>
      <c r="K23" s="54">
        <f>'9a'!K23/'9a'!$V23*100</f>
        <v>348.49720759955699</v>
      </c>
      <c r="L23" s="54">
        <f>'9a'!L23/'9a'!$V23*100</f>
        <v>278.39199579129377</v>
      </c>
      <c r="M23" s="54">
        <f>'9a'!M23/'9a'!$V23*100</f>
        <v>59.251823951434716</v>
      </c>
      <c r="N23" s="54">
        <f>'9a'!N23/'9a'!$V23*100</f>
        <v>2422.3694006804158</v>
      </c>
      <c r="O23" s="54">
        <f>'9a'!O23/'9a'!$V23*100</f>
        <v>27.516502090273555</v>
      </c>
      <c r="P23" s="54">
        <f>'9a'!P23/'9a'!$V23*100</f>
        <v>43.676270855651723</v>
      </c>
      <c r="Q23" s="54">
        <f>'9a'!Q23/'9a'!$V23*100</f>
        <v>14.129333924940921</v>
      </c>
      <c r="R23" s="54">
        <f>'9a'!R23/'9a'!$V23*100</f>
        <v>25.43515658724424</v>
      </c>
      <c r="S23" s="54">
        <f>'9a'!S23/'9a'!$V23*100</f>
        <v>9.2780776828929934</v>
      </c>
      <c r="T23" s="54">
        <f>'9a'!T23/'9a'!$V23*100</f>
        <v>40.385597309477454</v>
      </c>
      <c r="U23" s="54">
        <f>'9a'!U23/'9a'!$V23*100</f>
        <v>251.27048573200926</v>
      </c>
      <c r="V23" s="53">
        <f>'9a'!V23/'9a'!$V23*100</f>
        <v>100</v>
      </c>
    </row>
    <row r="24" spans="1:22">
      <c r="A24" s="2">
        <v>2001</v>
      </c>
      <c r="B24" s="54">
        <f>'9a'!B24/'9a'!$V24*100</f>
        <v>11.124597348694774</v>
      </c>
      <c r="C24" s="54">
        <f>'9a'!B24/'9a'!$V24*100</f>
        <v>11.124597348694774</v>
      </c>
      <c r="D24" s="54">
        <f>'9a'!C24/'9a'!$V24*100</f>
        <v>52.193073040839352</v>
      </c>
      <c r="E24" s="54">
        <f>'9a'!D24/'9a'!$V24*100</f>
        <v>393.22528650526311</v>
      </c>
      <c r="F24" s="54">
        <f>'9a'!E24/'9a'!$V24*100</f>
        <v>7.0392802412354047</v>
      </c>
      <c r="G24" s="54">
        <f>'9a'!F24/'9a'!$V24*100</f>
        <v>72.055792965055772</v>
      </c>
      <c r="H24" s="54">
        <f>'9a'!H24/'9a'!$V24*100</f>
        <v>37.62708296856259</v>
      </c>
      <c r="I24" s="54">
        <f>'9a'!I24/'9a'!$V24*100</f>
        <v>107.098993805842</v>
      </c>
      <c r="J24" s="54">
        <f>'9a'!J24/'9a'!$V24*100</f>
        <v>469.14535121096651</v>
      </c>
      <c r="K24" s="54">
        <f>'9a'!K24/'9a'!$V24*100</f>
        <v>409.3825901278193</v>
      </c>
      <c r="L24" s="54">
        <f>'9a'!L24/'9a'!$V24*100</f>
        <v>358.10999866917916</v>
      </c>
      <c r="M24" s="54">
        <f>'9a'!M24/'9a'!$V24*100</f>
        <v>61.642854054660944</v>
      </c>
      <c r="N24" s="54">
        <f>'9a'!N24/'9a'!$V24*100</f>
        <v>1801.7860971356047</v>
      </c>
      <c r="O24" s="54">
        <f>'9a'!O24/'9a'!$V24*100</f>
        <v>25.983385249903922</v>
      </c>
      <c r="P24" s="54">
        <f>'9a'!P24/'9a'!$V24*100</f>
        <v>51.428751874573074</v>
      </c>
      <c r="Q24" s="54">
        <f>'9a'!Q24/'9a'!$V24*100</f>
        <v>17.936539492494866</v>
      </c>
      <c r="R24" s="54">
        <f>'9a'!R24/'9a'!$V24*100</f>
        <v>23.635542770894745</v>
      </c>
      <c r="S24" s="54">
        <f>'9a'!S24/'9a'!$V24*100</f>
        <v>9.6253849041733979</v>
      </c>
      <c r="T24" s="54">
        <f>'9a'!T24/'9a'!$V24*100</f>
        <v>42.206962202380197</v>
      </c>
      <c r="U24" s="54">
        <f>'9a'!U24/'9a'!$V24*100</f>
        <v>244.62698605458124</v>
      </c>
      <c r="V24" s="53">
        <f>'9a'!V24/'9a'!$V24*100</f>
        <v>100</v>
      </c>
    </row>
    <row r="25" spans="1:22">
      <c r="A25" s="2">
        <v>2002</v>
      </c>
      <c r="B25" s="54">
        <f>'9a'!B25/'9a'!$V25*100</f>
        <v>14.981349977322115</v>
      </c>
      <c r="C25" s="54">
        <f>'9a'!B25/'9a'!$V25*100</f>
        <v>14.981349977322115</v>
      </c>
      <c r="D25" s="54">
        <f>'9a'!C25/'9a'!$V25*100</f>
        <v>66.944409271310178</v>
      </c>
      <c r="E25" s="54">
        <f>'9a'!D25/'9a'!$V25*100</f>
        <v>487.08927222395539</v>
      </c>
      <c r="F25" s="54">
        <f>'9a'!E25/'9a'!$V25*100</f>
        <v>5.7588665035018503</v>
      </c>
      <c r="G25" s="54">
        <f>'9a'!F25/'9a'!$V25*100</f>
        <v>74.799271011237849</v>
      </c>
      <c r="H25" s="54">
        <f>'9a'!H25/'9a'!$V25*100</f>
        <v>35.713787911592767</v>
      </c>
      <c r="I25" s="54">
        <f>'9a'!I25/'9a'!$V25*100</f>
        <v>101.92046800756462</v>
      </c>
      <c r="J25" s="54">
        <f>'9a'!J25/'9a'!$V25*100</f>
        <v>377.02056073125323</v>
      </c>
      <c r="K25" s="54">
        <f>'9a'!K25/'9a'!$V25*100</f>
        <v>393.60894298486107</v>
      </c>
      <c r="L25" s="54">
        <f>'9a'!L25/'9a'!$V25*100</f>
        <v>570.37171005207847</v>
      </c>
      <c r="M25" s="54">
        <f>'9a'!M25/'9a'!$V25*100</f>
        <v>60.113589039120583</v>
      </c>
      <c r="N25" s="54">
        <f>'9a'!N25/'9a'!$V25*100</f>
        <v>960.35217741553322</v>
      </c>
      <c r="O25" s="54">
        <f>'9a'!O25/'9a'!$V25*100</f>
        <v>29.591053567653809</v>
      </c>
      <c r="P25" s="54">
        <f>'9a'!P25/'9a'!$V25*100</f>
        <v>42.272292476081979</v>
      </c>
      <c r="Q25" s="54">
        <f>'9a'!Q25/'9a'!$V25*100</f>
        <v>15.446605216953966</v>
      </c>
      <c r="R25" s="54">
        <f>'9a'!R25/'9a'!$V25*100</f>
        <v>31.82011072023051</v>
      </c>
      <c r="S25" s="54">
        <f>'9a'!S25/'9a'!$V25*100</f>
        <v>10.733582035397481</v>
      </c>
      <c r="T25" s="54">
        <f>'9a'!T25/'9a'!$V25*100</f>
        <v>42.109733851052241</v>
      </c>
      <c r="U25" s="54">
        <f>'9a'!U25/'9a'!$V25*100</f>
        <v>245.47404644191207</v>
      </c>
      <c r="V25" s="53">
        <f>'9a'!V25/'9a'!$V25*100</f>
        <v>100</v>
      </c>
    </row>
    <row r="26" spans="1:22">
      <c r="A26" s="2">
        <v>2003</v>
      </c>
      <c r="B26" s="54">
        <f>'9a'!B26/'9a'!$V26*100</f>
        <v>14.375130003971028</v>
      </c>
      <c r="C26" s="54">
        <f>'9a'!B26/'9a'!$V26*100</f>
        <v>14.375130003971028</v>
      </c>
      <c r="D26" s="54">
        <f>'9a'!C26/'9a'!$V26*100</f>
        <v>100.26505903819971</v>
      </c>
      <c r="E26" s="54">
        <f>'9a'!D26/'9a'!$V26*100</f>
        <v>540.82401347975485</v>
      </c>
      <c r="F26" s="54">
        <f>'9a'!E26/'9a'!$V26*100</f>
        <v>5.5851813508017569</v>
      </c>
      <c r="G26" s="54">
        <f>'9a'!F26/'9a'!$V26*100</f>
        <v>79.869317229292676</v>
      </c>
      <c r="H26" s="54">
        <f>'9a'!H26/'9a'!$V26*100</f>
        <v>45.519455196996446</v>
      </c>
      <c r="I26" s="54">
        <f>'9a'!I26/'9a'!$V26*100</f>
        <v>111.06555542091463</v>
      </c>
      <c r="J26" s="54">
        <f>'9a'!J26/'9a'!$V26*100</f>
        <v>302.18376246611325</v>
      </c>
      <c r="K26" s="54">
        <f>'9a'!K26/'9a'!$V26*100</f>
        <v>356.10059776901335</v>
      </c>
      <c r="L26" s="54">
        <f>'9a'!L26/'9a'!$V26*100</f>
        <v>344.71772246417885</v>
      </c>
      <c r="M26" s="54">
        <f>'9a'!M26/'9a'!$V26*100</f>
        <v>82.420098035453378</v>
      </c>
      <c r="N26" s="54">
        <f>'9a'!N26/'9a'!$V26*100</f>
        <v>2724.061943194135</v>
      </c>
      <c r="O26" s="54">
        <f>'9a'!O26/'9a'!$V26*100</f>
        <v>44.695108822158517</v>
      </c>
      <c r="P26" s="54">
        <f>'9a'!P26/'9a'!$V26*100</f>
        <v>59.618320641518764</v>
      </c>
      <c r="Q26" s="54">
        <f>'9a'!Q26/'9a'!$V26*100</f>
        <v>21.273609085698912</v>
      </c>
      <c r="R26" s="54">
        <f>'9a'!R26/'9a'!$V26*100</f>
        <v>44.170626499206847</v>
      </c>
      <c r="S26" s="54">
        <f>'9a'!S26/'9a'!$V26*100</f>
        <v>11.087913838403777</v>
      </c>
      <c r="T26" s="54">
        <f>'9a'!T26/'9a'!$V26*100</f>
        <v>59.167433507296096</v>
      </c>
      <c r="U26" s="54">
        <f>'9a'!U26/'9a'!$V26*100</f>
        <v>348.26285581712051</v>
      </c>
      <c r="V26" s="53">
        <f>'9a'!V26/'9a'!$V26*100</f>
        <v>100</v>
      </c>
    </row>
    <row r="27" spans="1:22">
      <c r="A27" s="2">
        <v>2004</v>
      </c>
      <c r="B27" s="54">
        <f>'9a'!B27/'9a'!$V27*100</f>
        <v>11.101077899354422</v>
      </c>
      <c r="C27" s="54">
        <f>'9a'!B27/'9a'!$V27*100</f>
        <v>11.101077899354422</v>
      </c>
      <c r="D27" s="54">
        <f>'9a'!C27/'9a'!$V27*100</f>
        <v>65.64180888432395</v>
      </c>
      <c r="E27" s="54">
        <f>'9a'!D27/'9a'!$V27*100</f>
        <v>570.53369091902266</v>
      </c>
      <c r="F27" s="54">
        <f>'9a'!E27/'9a'!$V27*100</f>
        <v>5.3609430582903492</v>
      </c>
      <c r="G27" s="54">
        <f>'9a'!F27/'9a'!$V27*100</f>
        <v>75.185197681083011</v>
      </c>
      <c r="H27" s="54">
        <f>'9a'!H27/'9a'!$V27*100</f>
        <v>38.116828013245247</v>
      </c>
      <c r="I27" s="54">
        <f>'9a'!I27/'9a'!$V27*100</f>
        <v>107.05020958082395</v>
      </c>
      <c r="J27" s="54">
        <f>'9a'!J27/'9a'!$V27*100</f>
        <v>461.82454337789778</v>
      </c>
      <c r="K27" s="54">
        <f>'9a'!K27/'9a'!$V27*100</f>
        <v>391.1443043262758</v>
      </c>
      <c r="L27" s="54">
        <f>'9a'!L27/'9a'!$V27*100</f>
        <v>276.96785607249018</v>
      </c>
      <c r="M27" s="54">
        <f>'9a'!M27/'9a'!$V27*100</f>
        <v>78.534695091879641</v>
      </c>
      <c r="N27" s="54">
        <f>'9a'!N27/'9a'!$V27*100</f>
        <v>2137.9289023075266</v>
      </c>
      <c r="O27" s="54">
        <f>'9a'!O27/'9a'!$V27*100</f>
        <v>38.467002658140991</v>
      </c>
      <c r="P27" s="54">
        <f>'9a'!P27/'9a'!$V27*100</f>
        <v>57.464228316879463</v>
      </c>
      <c r="Q27" s="54">
        <f>'9a'!Q27/'9a'!$V27*100</f>
        <v>21.261906946183444</v>
      </c>
      <c r="R27" s="54">
        <f>'9a'!R27/'9a'!$V27*100</f>
        <v>36.136186555886809</v>
      </c>
      <c r="S27" s="54">
        <f>'9a'!S27/'9a'!$V27*100</f>
        <v>9.8314784116798926</v>
      </c>
      <c r="T27" s="54">
        <f>'9a'!T27/'9a'!$V27*100</f>
        <v>39.006321676447044</v>
      </c>
      <c r="U27" s="54">
        <f>'9a'!U27/'9a'!$V27*100</f>
        <v>350.15754312311662</v>
      </c>
      <c r="V27" s="53">
        <f>'9a'!V27/'9a'!$V27*100</f>
        <v>100</v>
      </c>
    </row>
    <row r="28" spans="1:22">
      <c r="A28" s="2">
        <v>2005</v>
      </c>
      <c r="B28" s="54">
        <f>'9a'!B28/'9a'!$V28*100</f>
        <v>9.9397226165888828</v>
      </c>
      <c r="C28" s="54">
        <f>'9a'!B28/'9a'!$V28*100</f>
        <v>9.9397226165888828</v>
      </c>
      <c r="D28" s="54">
        <f>'9a'!C28/'9a'!$V28*100</f>
        <v>70.367174960085975</v>
      </c>
      <c r="E28" s="54">
        <f>'9a'!D28/'9a'!$V28*100</f>
        <v>613.14787477857158</v>
      </c>
      <c r="F28" s="54">
        <f>'9a'!E28/'9a'!$V28*100</f>
        <v>5.4563477575557728</v>
      </c>
      <c r="G28" s="54">
        <f>'9a'!F28/'9a'!$V28*100</f>
        <v>79.378959656611315</v>
      </c>
      <c r="H28" s="54">
        <f>'9a'!H28/'9a'!$V28*100</f>
        <v>39.449447208291019</v>
      </c>
      <c r="I28" s="54">
        <f>'9a'!I28/'9a'!$V28*100</f>
        <v>129.31100180717178</v>
      </c>
      <c r="J28" s="54">
        <f>'9a'!J28/'9a'!$V28*100</f>
        <v>430.40112238371398</v>
      </c>
      <c r="K28" s="54">
        <f>'9a'!K28/'9a'!$V28*100</f>
        <v>352.89958593818136</v>
      </c>
      <c r="L28" s="54">
        <f>'9a'!L28/'9a'!$V28*100</f>
        <v>317.00069689919337</v>
      </c>
      <c r="M28" s="54">
        <f>'9a'!M28/'9a'!$V28*100</f>
        <v>76.302892210979763</v>
      </c>
      <c r="N28" s="54">
        <f>'9a'!N28/'9a'!$V28*100</f>
        <v>2028.6003605538724</v>
      </c>
      <c r="O28" s="54">
        <f>'9a'!O28/'9a'!$V28*100</f>
        <v>27.421545561000197</v>
      </c>
      <c r="P28" s="54">
        <f>'9a'!P28/'9a'!$V28*100</f>
        <v>59.725977577229926</v>
      </c>
      <c r="Q28" s="54">
        <f>'9a'!Q28/'9a'!$V28*100</f>
        <v>24.115352602307759</v>
      </c>
      <c r="R28" s="54">
        <f>'9a'!R28/'9a'!$V28*100</f>
        <v>33.394712786121744</v>
      </c>
      <c r="S28" s="54">
        <f>'9a'!S28/'9a'!$V28*100</f>
        <v>11.728902632515801</v>
      </c>
      <c r="T28" s="54">
        <f>'9a'!T28/'9a'!$V28*100</f>
        <v>42.366407391227092</v>
      </c>
      <c r="U28" s="54">
        <f>'9a'!U28/'9a'!$V28*100</f>
        <v>388.01708755979291</v>
      </c>
      <c r="V28" s="53">
        <f>'9a'!V28/'9a'!$V28*100</f>
        <v>100</v>
      </c>
    </row>
    <row r="29" spans="1:22">
      <c r="A29" s="2">
        <v>2006</v>
      </c>
      <c r="B29" s="54">
        <f>'9a'!B29/'9a'!$V29*100</f>
        <v>9.9085183452035377</v>
      </c>
      <c r="C29" s="54">
        <f>'9a'!B29/'9a'!$V29*100</f>
        <v>9.9085183452035377</v>
      </c>
      <c r="D29" s="54">
        <f>'9a'!C29/'9a'!$V29*100</f>
        <v>65.40098804289039</v>
      </c>
      <c r="E29" s="54">
        <f>'9a'!D29/'9a'!$V29*100</f>
        <v>598.73536966861377</v>
      </c>
      <c r="F29" s="54">
        <f>'9a'!E29/'9a'!$V29*100</f>
        <v>4.6660362481065718</v>
      </c>
      <c r="G29" s="54">
        <f>'9a'!F29/'9a'!$V29*100</f>
        <v>72.216045517461652</v>
      </c>
      <c r="H29" s="54">
        <f>'9a'!H29/'9a'!$V29*100</f>
        <v>37.045319956265089</v>
      </c>
      <c r="I29" s="54">
        <f>'9a'!I29/'9a'!$V29*100</f>
        <v>112.02972124020721</v>
      </c>
      <c r="J29" s="54">
        <f>'9a'!J29/'9a'!$V29*100</f>
        <v>372.96885997278366</v>
      </c>
      <c r="K29" s="54">
        <f>'9a'!K29/'9a'!$V29*100</f>
        <v>474.72052149062114</v>
      </c>
      <c r="L29" s="54">
        <f>'9a'!L29/'9a'!$V29*100</f>
        <v>274.04965563169424</v>
      </c>
      <c r="M29" s="54">
        <f>'9a'!M29/'9a'!$V29*100</f>
        <v>68.120582792871716</v>
      </c>
      <c r="N29" s="54">
        <f>'9a'!N29/'9a'!$V29*100</f>
        <v>1063.6040972534181</v>
      </c>
      <c r="O29" s="54">
        <f>'9a'!O29/'9a'!$V29*100</f>
        <v>42.295639629001656</v>
      </c>
      <c r="P29" s="54">
        <f>'9a'!P29/'9a'!$V29*100</f>
        <v>58.265332598795503</v>
      </c>
      <c r="Q29" s="54">
        <f>'9a'!Q29/'9a'!$V29*100</f>
        <v>26.008874890836942</v>
      </c>
      <c r="R29" s="54">
        <f>'9a'!R29/'9a'!$V29*100</f>
        <v>32.469921532895</v>
      </c>
      <c r="S29" s="54">
        <f>'9a'!S29/'9a'!$V29*100</f>
        <v>9.1477746800249804</v>
      </c>
      <c r="T29" s="54">
        <f>'9a'!T29/'9a'!$V29*100</f>
        <v>40.407927814045578</v>
      </c>
      <c r="U29" s="54">
        <f>'9a'!U29/'9a'!$V29*100</f>
        <v>434.66834789851259</v>
      </c>
      <c r="V29" s="53">
        <f>'9a'!V29/'9a'!$V29*100</f>
        <v>100</v>
      </c>
    </row>
    <row r="30" spans="1:22">
      <c r="A30" s="2">
        <v>2007</v>
      </c>
      <c r="B30" s="54">
        <f>'9a'!B30/'9a'!$V30*100</f>
        <v>11.763432203404765</v>
      </c>
      <c r="C30" s="54">
        <f>'9a'!B30/'9a'!$V30*100</f>
        <v>11.763432203404765</v>
      </c>
      <c r="D30" s="54">
        <f>'9a'!C30/'9a'!$V30*100</f>
        <v>55.136169325933693</v>
      </c>
      <c r="E30" s="54">
        <f>'9a'!D30/'9a'!$V30*100</f>
        <v>519.27304957265073</v>
      </c>
      <c r="F30" s="54">
        <f>'9a'!E30/'9a'!$V30*100</f>
        <v>4.989577140739482</v>
      </c>
      <c r="G30" s="54">
        <f>'9a'!F30/'9a'!$V30*100</f>
        <v>88.546303533758291</v>
      </c>
      <c r="H30" s="54">
        <f>'9a'!H30/'9a'!$V30*100</f>
        <v>48.155386647293916</v>
      </c>
      <c r="I30" s="54">
        <f>'9a'!I30/'9a'!$V30*100</f>
        <v>111.60773971264494</v>
      </c>
      <c r="J30" s="54">
        <f>'9a'!J30/'9a'!$V30*100</f>
        <v>359.91406706142982</v>
      </c>
      <c r="K30" s="54">
        <f>'9a'!K30/'9a'!$V30*100</f>
        <v>412.78315660737485</v>
      </c>
      <c r="L30" s="54">
        <f>'9a'!L30/'9a'!$V30*100</f>
        <v>298.47865489555289</v>
      </c>
      <c r="M30" s="54">
        <f>'9a'!M30/'9a'!$V30*100</f>
        <v>64.695182851287186</v>
      </c>
      <c r="N30" s="54">
        <f>'9a'!N30/'9a'!$V30*100</f>
        <v>1345.7018696414762</v>
      </c>
      <c r="O30" s="54">
        <f>'9a'!O30/'9a'!$V30*100</f>
        <v>29.830513294327826</v>
      </c>
      <c r="P30" s="54">
        <f>'9a'!P30/'9a'!$V30*100</f>
        <v>61.505862720806078</v>
      </c>
      <c r="Q30" s="54">
        <f>'9a'!Q30/'9a'!$V30*100</f>
        <v>30.025060313570169</v>
      </c>
      <c r="R30" s="54">
        <f>'9a'!R30/'9a'!$V30*100</f>
        <v>34.953915115083113</v>
      </c>
      <c r="S30" s="54">
        <f>'9a'!S30/'9a'!$V30*100</f>
        <v>9.0894480470684798</v>
      </c>
      <c r="T30" s="54">
        <f>'9a'!T30/'9a'!$V30*100</f>
        <v>37.991737237760717</v>
      </c>
      <c r="U30" s="54">
        <f>'9a'!U30/'9a'!$V30*100</f>
        <v>324.70364858767846</v>
      </c>
      <c r="V30" s="53">
        <f>'9a'!V30/'9a'!$V30*100</f>
        <v>100</v>
      </c>
    </row>
    <row r="31" spans="1:22">
      <c r="A31" s="2">
        <v>2008</v>
      </c>
      <c r="B31" s="54">
        <f>'9a'!B31/'9a'!$V31*100</f>
        <v>10.939064218623484</v>
      </c>
      <c r="C31" s="54">
        <f>'9a'!B31/'9a'!$V31*100</f>
        <v>10.939064218623484</v>
      </c>
      <c r="D31" s="54">
        <f>'9a'!C31/'9a'!$V31*100</f>
        <v>68.526112950244567</v>
      </c>
      <c r="E31" s="54">
        <f>'9a'!D31/'9a'!$V31*100</f>
        <v>463.51682542136325</v>
      </c>
      <c r="F31" s="54">
        <f>'9a'!E31/'9a'!$V31*100</f>
        <v>4.4633325505136439</v>
      </c>
      <c r="G31" s="54">
        <f>'9a'!F31/'9a'!$V31*100</f>
        <v>81.075268843732033</v>
      </c>
      <c r="H31" s="54">
        <f>'9a'!H31/'9a'!$V31*100</f>
        <v>50.871101732802437</v>
      </c>
      <c r="I31" s="54">
        <f>'9a'!I31/'9a'!$V31*100</f>
        <v>104.34731219437441</v>
      </c>
      <c r="J31" s="54">
        <f>'9a'!J31/'9a'!$V31*100</f>
        <v>374.61190068514333</v>
      </c>
      <c r="K31" s="54">
        <f>'9a'!K31/'9a'!$V31*100</f>
        <v>430.58695306695506</v>
      </c>
      <c r="L31" s="54">
        <f>'9a'!L31/'9a'!$V31*100</f>
        <v>273.09234227030061</v>
      </c>
      <c r="M31" s="54">
        <f>'9a'!M31/'9a'!$V31*100</f>
        <v>58.16907945012121</v>
      </c>
      <c r="N31" s="54">
        <f>'9a'!N31/'9a'!$V31*100</f>
        <v>875.5118119296327</v>
      </c>
      <c r="O31" s="54">
        <f>'9a'!O31/'9a'!$V31*100</f>
        <v>38.486146328269605</v>
      </c>
      <c r="P31" s="54">
        <f>'9a'!P31/'9a'!$V31*100</f>
        <v>57.921140857855427</v>
      </c>
      <c r="Q31" s="54">
        <f>'9a'!Q31/'9a'!$V31*100</f>
        <v>21.034319752178586</v>
      </c>
      <c r="R31" s="54">
        <f>'9a'!R31/'9a'!$V31*100</f>
        <v>37.172197202112436</v>
      </c>
      <c r="S31" s="54">
        <f>'9a'!S31/'9a'!$V31*100</f>
        <v>7.9483446001843774</v>
      </c>
      <c r="T31" s="54">
        <f>'9a'!T31/'9a'!$V31*100</f>
        <v>47.531626886317746</v>
      </c>
      <c r="U31" s="54">
        <f>'9a'!U31/'9a'!$V31*100</f>
        <v>305.98524364961105</v>
      </c>
      <c r="V31" s="53">
        <f>'9a'!V31/'9a'!$V31*100</f>
        <v>100</v>
      </c>
    </row>
    <row r="32" spans="1:22">
      <c r="A32" s="2">
        <v>2009</v>
      </c>
      <c r="B32" s="54">
        <f>'9a'!B32/'9a'!$V32*100</f>
        <v>10.050237786959835</v>
      </c>
      <c r="C32" s="54">
        <f>'9a'!B32/'9a'!$V32*100</f>
        <v>10.050237786959835</v>
      </c>
      <c r="D32" s="54">
        <f>'9a'!C32/'9a'!$V32*100</f>
        <v>46.580988280418978</v>
      </c>
      <c r="E32" s="54">
        <f>'9a'!D32/'9a'!$V32*100</f>
        <v>541.54598371809004</v>
      </c>
      <c r="F32" s="54">
        <f>'9a'!E32/'9a'!$V32*100</f>
        <v>4.4453949699547488</v>
      </c>
      <c r="G32" s="54">
        <f>'9a'!F32/'9a'!$V32*100</f>
        <v>83.281531398788573</v>
      </c>
      <c r="H32" s="54">
        <f>'9a'!H32/'9a'!$V32*100</f>
        <v>47.638894366283893</v>
      </c>
      <c r="I32" s="54">
        <f>'9a'!I32/'9a'!$V32*100</f>
        <v>109.88171704276029</v>
      </c>
      <c r="J32" s="54">
        <f>'9a'!J32/'9a'!$V32*100</f>
        <v>356.51478357737653</v>
      </c>
      <c r="K32" s="54">
        <f>'9a'!K32/'9a'!$V32*100</f>
        <v>434.99489370929768</v>
      </c>
      <c r="L32" s="54">
        <f>'9a'!L32/'9a'!$V32*100</f>
        <v>248.7555909844373</v>
      </c>
      <c r="M32" s="54">
        <f>'9a'!M32/'9a'!$V32*100</f>
        <v>56.999895259320567</v>
      </c>
      <c r="N32" s="54">
        <f>'9a'!N32/'9a'!$V32*100</f>
        <v>3291.3800474192963</v>
      </c>
      <c r="O32" s="54">
        <f>'9a'!O32/'9a'!$V32*100</f>
        <v>38.008145088285382</v>
      </c>
      <c r="P32" s="54">
        <f>'9a'!P32/'9a'!$V32*100</f>
        <v>80.04079365340418</v>
      </c>
      <c r="Q32" s="54">
        <f>'9a'!Q32/'9a'!$V32*100</f>
        <v>28.610459230008505</v>
      </c>
      <c r="R32" s="54">
        <f>'9a'!R32/'9a'!$V32*100</f>
        <v>47.636582532988555</v>
      </c>
      <c r="S32" s="54">
        <f>'9a'!S32/'9a'!$V32*100</f>
        <v>8.9316193507652883</v>
      </c>
      <c r="T32" s="54">
        <f>'9a'!T32/'9a'!$V32*100</f>
        <v>38.643867275100746</v>
      </c>
      <c r="U32" s="54">
        <f>'9a'!U32/'9a'!$V32*100</f>
        <v>450.09264502954221</v>
      </c>
      <c r="V32" s="53">
        <f>'9a'!V32/'9a'!$V32*100</f>
        <v>100</v>
      </c>
    </row>
    <row r="33" spans="1:25">
      <c r="A33" s="2">
        <v>2010</v>
      </c>
      <c r="B33" s="54">
        <f>'9a'!B33/'9a'!$V33*100</f>
        <v>11.981030613902739</v>
      </c>
      <c r="C33" s="54">
        <f>'9a'!B33/'9a'!$V33*100</f>
        <v>11.981030613902739</v>
      </c>
      <c r="D33" s="54">
        <f>'9a'!C33/'9a'!$V33*100</f>
        <v>50.851568293200565</v>
      </c>
      <c r="E33" s="54">
        <f>'9a'!D33/'9a'!$V33*100</f>
        <v>472.22891368622771</v>
      </c>
      <c r="F33" s="54">
        <f>'9a'!E33/'9a'!$V33*100</f>
        <v>4.5254599456744051</v>
      </c>
      <c r="G33" s="54">
        <f>'9a'!F33/'9a'!$V33*100</f>
        <v>87.626579609316906</v>
      </c>
      <c r="H33" s="54">
        <f>'9a'!H33/'9a'!$V33*100</f>
        <v>56.175813734566596</v>
      </c>
      <c r="I33" s="54">
        <f>'9a'!I33/'9a'!$V33*100</f>
        <v>114.213734195334</v>
      </c>
      <c r="J33" s="54">
        <f>'9a'!J33/'9a'!$V33*100</f>
        <v>324.39776384466455</v>
      </c>
      <c r="K33" s="54">
        <f>'9a'!K33/'9a'!$V33*100</f>
        <v>407.88951457959638</v>
      </c>
      <c r="L33" s="54">
        <f>'9a'!L33/'9a'!$V33*100</f>
        <v>259.65909112175518</v>
      </c>
      <c r="M33" s="54">
        <f>'9a'!M33/'9a'!$V33*100</f>
        <v>55.939922180317666</v>
      </c>
      <c r="N33" s="54">
        <f>'9a'!N33/'9a'!$V33*100</f>
        <v>1771.47748564521</v>
      </c>
      <c r="O33" s="54">
        <f>'9a'!O33/'9a'!$V33*100</f>
        <v>42.368489616095431</v>
      </c>
      <c r="P33" s="54">
        <f>'9a'!P33/'9a'!$V33*100</f>
        <v>76.640085036599004</v>
      </c>
      <c r="Q33" s="54">
        <f>'9a'!Q33/'9a'!$V33*100</f>
        <v>33.365726696597378</v>
      </c>
      <c r="R33" s="54">
        <f>'9a'!R33/'9a'!$V33*100</f>
        <v>43.101641986501463</v>
      </c>
      <c r="S33" s="54">
        <f>'9a'!S33/'9a'!$V33*100</f>
        <v>9.789904321197044</v>
      </c>
      <c r="T33" s="54">
        <f>'9a'!T33/'9a'!$V33*100</f>
        <v>43.393371746463188</v>
      </c>
      <c r="U33" s="54">
        <f>'9a'!U33/'9a'!$V33*100</f>
        <v>430.01594260434916</v>
      </c>
      <c r="V33" s="53">
        <f>'9a'!V33/'9a'!$V33*100</f>
        <v>100</v>
      </c>
    </row>
    <row r="34" spans="1:25">
      <c r="A34" s="2">
        <v>2011</v>
      </c>
      <c r="B34" s="54">
        <f>'9a'!B34/'9a'!$V34*100</f>
        <v>10.421448955972775</v>
      </c>
      <c r="C34" s="54">
        <f>'9a'!B34/'9a'!$V34*100</f>
        <v>10.421448955972775</v>
      </c>
      <c r="D34" s="54">
        <f>'9a'!C34/'9a'!$V34*100</f>
        <v>49.784013356726938</v>
      </c>
      <c r="E34" s="54">
        <f>'9a'!D34/'9a'!$V34*100</f>
        <v>530.19237703106648</v>
      </c>
      <c r="F34" s="54">
        <f>'9a'!E34/'9a'!$V34*100</f>
        <v>4.4517383944098778</v>
      </c>
      <c r="G34" s="54">
        <f>'9a'!F34/'9a'!$V34*100</f>
        <v>85.307086460702891</v>
      </c>
      <c r="H34" s="54">
        <f>'9a'!H34/'9a'!$V34*100</f>
        <v>46.915136930047566</v>
      </c>
      <c r="I34" s="54">
        <f>'9a'!I34/'9a'!$V34*100</f>
        <v>125.76636502791627</v>
      </c>
      <c r="J34" s="54">
        <f>'9a'!J34/'9a'!$V34*100</f>
        <v>267.70122652567068</v>
      </c>
      <c r="K34" s="54">
        <f>'9a'!K34/'9a'!$V34*100</f>
        <v>471.14793060469873</v>
      </c>
      <c r="L34" s="54">
        <f>'9a'!L34/'9a'!$V34*100</f>
        <v>240.49471322688532</v>
      </c>
      <c r="M34" s="54">
        <f>'9a'!M34/'9a'!$V34*100</f>
        <v>54.325568269889501</v>
      </c>
      <c r="N34" s="54">
        <f>'9a'!N34/'9a'!$V34*100</f>
        <v>2236.371743505475</v>
      </c>
      <c r="O34" s="54">
        <f>'9a'!O34/'9a'!$V34*100</f>
        <v>64.803237667173619</v>
      </c>
      <c r="P34" s="54">
        <f>'9a'!P34/'9a'!$V34*100</f>
        <v>66.214398209621393</v>
      </c>
      <c r="Q34" s="54">
        <f>'9a'!Q34/'9a'!$V34*100</f>
        <v>26.083980621851815</v>
      </c>
      <c r="R34" s="54">
        <f>'9a'!R34/'9a'!$V34*100</f>
        <v>33.306839741574692</v>
      </c>
      <c r="S34" s="54">
        <f>'9a'!S34/'9a'!$V34*100</f>
        <v>13.84817941038817</v>
      </c>
      <c r="T34" s="54">
        <f>'9a'!T34/'9a'!$V34*100</f>
        <v>36.026667221065587</v>
      </c>
      <c r="U34" s="54">
        <f>'9a'!U34/'9a'!$V34*100</f>
        <v>358.21260330354568</v>
      </c>
      <c r="V34" s="53">
        <f>'9a'!V34/'9a'!$V34*100</f>
        <v>100</v>
      </c>
    </row>
    <row r="35" spans="1:25">
      <c r="A35" s="2">
        <v>2012</v>
      </c>
      <c r="B35" s="54">
        <f>'9a'!B35/'9a'!$V35*100</f>
        <v>8.965909191738815</v>
      </c>
      <c r="C35" s="54">
        <f>'9a'!B35/'9a'!$V35*100</f>
        <v>8.965909191738815</v>
      </c>
      <c r="D35" s="54">
        <f>'9a'!C35/'9a'!$V35*100</f>
        <v>58.075947715320922</v>
      </c>
      <c r="E35" s="54">
        <f>'9a'!D35/'9a'!$V35*100</f>
        <v>506.24112885496959</v>
      </c>
      <c r="F35" s="54">
        <f>'9a'!E35/'9a'!$V35*100</f>
        <v>3.7717709741878926</v>
      </c>
      <c r="G35" s="54">
        <f>'9a'!F35/'9a'!$V35*100</f>
        <v>91.083027521888411</v>
      </c>
      <c r="H35" s="54">
        <f>'9a'!H35/'9a'!$V35*100</f>
        <v>47.105660969019254</v>
      </c>
      <c r="I35" s="54">
        <f>'9a'!I35/'9a'!$V35*100</f>
        <v>130.24577041046459</v>
      </c>
      <c r="J35" s="54">
        <f>'9a'!J35/'9a'!$V35*100</f>
        <v>265.30785930612882</v>
      </c>
      <c r="K35" s="54">
        <f>'9a'!K35/'9a'!$V35*100</f>
        <v>436.59862334800385</v>
      </c>
      <c r="L35" s="54">
        <f>'9a'!L35/'9a'!$V35*100</f>
        <v>251.72144077189955</v>
      </c>
      <c r="M35" s="54">
        <f>'9a'!M35/'9a'!$V35*100</f>
        <v>54.908833969648271</v>
      </c>
      <c r="N35" s="54">
        <f>'9a'!N35/'9a'!$V35*100</f>
        <v>2805.535299773539</v>
      </c>
      <c r="O35" s="54">
        <f>'9a'!O35/'9a'!$V35*100</f>
        <v>71.283163441893095</v>
      </c>
      <c r="P35" s="54">
        <f>'9a'!P35/'9a'!$V35*100</f>
        <v>63.138060655027481</v>
      </c>
      <c r="Q35" s="54">
        <f>'9a'!Q35/'9a'!$V35*100</f>
        <v>23.229048859770302</v>
      </c>
      <c r="R35" s="54">
        <f>'9a'!R35/'9a'!$V35*100</f>
        <v>38.024160130585791</v>
      </c>
      <c r="S35" s="54">
        <f>'9a'!S35/'9a'!$V35*100</f>
        <v>13.517273262078882</v>
      </c>
      <c r="T35" s="54">
        <f>'9a'!T35/'9a'!$V35*100</f>
        <v>35.970959588564988</v>
      </c>
      <c r="U35" s="54">
        <f>'9a'!U35/'9a'!$V35*100</f>
        <v>316.02614088473109</v>
      </c>
      <c r="V35" s="53">
        <f>'9a'!V35/'9a'!$V35*100</f>
        <v>100</v>
      </c>
    </row>
    <row r="36" spans="1:25">
      <c r="A36" s="2">
        <v>2013</v>
      </c>
      <c r="B36" s="54">
        <f>'9a'!B36/'9a'!$V36*100</f>
        <v>7.2665267930427531</v>
      </c>
      <c r="C36" s="54">
        <f>'9a'!B36/'9a'!$V36*100</f>
        <v>7.2665267930427531</v>
      </c>
      <c r="D36" s="54">
        <f>'9a'!C36/'9a'!$V36*100</f>
        <v>48.791444009887556</v>
      </c>
      <c r="E36" s="54">
        <f>'9a'!D36/'9a'!$V36*100</f>
        <v>535.18632431987203</v>
      </c>
      <c r="F36" s="54">
        <f>'9a'!E36/'9a'!$V36*100</f>
        <v>3.390264353520688</v>
      </c>
      <c r="G36" s="54">
        <f>'9a'!F36/'9a'!$V36*100</f>
        <v>100.50620838618009</v>
      </c>
      <c r="H36" s="54">
        <f>'9a'!H36/'9a'!$V36*100</f>
        <v>44.712525381479203</v>
      </c>
      <c r="I36" s="54">
        <f>'9a'!I36/'9a'!$V36*100</f>
        <v>133.43850602647541</v>
      </c>
      <c r="J36" s="54">
        <f>'9a'!J36/'9a'!$V36*100</f>
        <v>273.82253151837801</v>
      </c>
      <c r="K36" s="54">
        <f>'9a'!K36/'9a'!$V36*100</f>
        <v>463.88620126574233</v>
      </c>
      <c r="L36" s="54">
        <f>'9a'!L36/'9a'!$V36*100</f>
        <v>217.6760826165422</v>
      </c>
      <c r="M36" s="54">
        <f>'9a'!M36/'9a'!$V36*100</f>
        <v>54.546771611452137</v>
      </c>
      <c r="N36" s="54">
        <f>'9a'!N36/'9a'!$V36*100</f>
        <v>2054.8044527268016</v>
      </c>
      <c r="O36" s="54">
        <f>'9a'!O36/'9a'!$V36*100</f>
        <v>55.754135169930549</v>
      </c>
      <c r="P36" s="54">
        <f>'9a'!P36/'9a'!$V36*100</f>
        <v>56.670628398052514</v>
      </c>
      <c r="Q36" s="54">
        <f>'9a'!Q36/'9a'!$V36*100</f>
        <v>22.636722155578241</v>
      </c>
      <c r="R36" s="54">
        <f>'9a'!R36/'9a'!$V36*100</f>
        <v>28.508973554557766</v>
      </c>
      <c r="S36" s="54">
        <f>'9a'!S36/'9a'!$V36*100</f>
        <v>11.426501231230565</v>
      </c>
      <c r="T36" s="54">
        <f>'9a'!T36/'9a'!$V36*100</f>
        <v>35.432266962840771</v>
      </c>
      <c r="U36" s="54">
        <f>'9a'!U36/'9a'!$V36*100</f>
        <v>321.80154674172604</v>
      </c>
      <c r="V36" s="53">
        <f>'9a'!V36/'9a'!$V36*100</f>
        <v>100</v>
      </c>
    </row>
    <row r="37" spans="1:25">
      <c r="A37" s="2"/>
      <c r="B37" s="54"/>
      <c r="C37" s="54"/>
      <c r="D37" s="54"/>
      <c r="E37" s="54"/>
      <c r="F37" s="54"/>
      <c r="G37" s="54"/>
      <c r="H37" s="54"/>
      <c r="I37" s="54"/>
      <c r="J37" s="54"/>
      <c r="K37" s="54"/>
      <c r="L37" s="54"/>
      <c r="M37" s="54"/>
      <c r="N37" s="54"/>
      <c r="O37" s="54"/>
      <c r="P37" s="54"/>
      <c r="Q37" s="54"/>
      <c r="R37" s="54"/>
      <c r="S37" s="54"/>
      <c r="T37" s="54"/>
      <c r="U37" s="54"/>
      <c r="V37" s="53"/>
    </row>
    <row r="38" spans="1:25">
      <c r="A38" s="2" t="s">
        <v>63</v>
      </c>
      <c r="B38" s="54"/>
      <c r="C38" s="54"/>
      <c r="D38" s="54"/>
      <c r="E38" s="54"/>
      <c r="F38" s="54"/>
      <c r="G38" s="54"/>
      <c r="H38" s="54"/>
      <c r="I38" s="54"/>
      <c r="J38" s="54"/>
      <c r="K38" s="54"/>
      <c r="L38" s="54"/>
      <c r="M38" s="54"/>
      <c r="N38" s="54"/>
      <c r="O38" s="54"/>
      <c r="P38" s="54"/>
      <c r="Q38" s="54"/>
      <c r="R38" s="54"/>
      <c r="S38" s="54"/>
      <c r="T38" s="54"/>
      <c r="U38" s="54"/>
      <c r="V38" s="53"/>
      <c r="W38" s="37"/>
      <c r="X38" s="37"/>
      <c r="Y38" s="37"/>
    </row>
    <row r="39" spans="1:25">
      <c r="A39" s="2" t="s">
        <v>66</v>
      </c>
      <c r="B39" s="54">
        <f>((B32/B10)^(1/($A$32-$A$10))-1)*100</f>
        <v>2.1544860441755187</v>
      </c>
      <c r="C39" s="54">
        <f t="shared" ref="C39:V39" si="0">((C32/C10)^(1/($A$32-$A$10))-1)*100</f>
        <v>2.1544860441755187</v>
      </c>
      <c r="D39" s="54">
        <f t="shared" si="0"/>
        <v>-0.94432472731904582</v>
      </c>
      <c r="E39" s="54">
        <f t="shared" si="0"/>
        <v>2.5884902563584555</v>
      </c>
      <c r="F39" s="54">
        <f t="shared" si="0"/>
        <v>-5.9332527747579356</v>
      </c>
      <c r="G39" s="54">
        <f t="shared" si="0"/>
        <v>-3.036444325015264E-2</v>
      </c>
      <c r="H39" s="54">
        <f t="shared" si="0"/>
        <v>0.54226364653684467</v>
      </c>
      <c r="I39" s="54">
        <f t="shared" si="0"/>
        <v>2.218212059452962</v>
      </c>
      <c r="J39" s="54">
        <f t="shared" si="0"/>
        <v>5.3435114741097411</v>
      </c>
      <c r="K39" s="54">
        <f t="shared" si="0"/>
        <v>-1.2052542261162147</v>
      </c>
      <c r="L39" s="54">
        <f t="shared" si="0"/>
        <v>-2.0062294285032811</v>
      </c>
      <c r="M39" s="54">
        <f t="shared" si="0"/>
        <v>-2.8817098247061357</v>
      </c>
      <c r="N39" s="54"/>
      <c r="O39" s="54">
        <f t="shared" si="0"/>
        <v>-1.998937573716586</v>
      </c>
      <c r="P39" s="54">
        <f t="shared" si="0"/>
        <v>0.64807767653882742</v>
      </c>
      <c r="Q39" s="54">
        <f t="shared" si="0"/>
        <v>2.7407863908304408</v>
      </c>
      <c r="R39" s="54">
        <f t="shared" si="0"/>
        <v>1.6403155500175792</v>
      </c>
      <c r="S39" s="54">
        <f t="shared" si="0"/>
        <v>-3.3696363053386968</v>
      </c>
      <c r="T39" s="54">
        <f t="shared" si="0"/>
        <v>2.3326013681244318</v>
      </c>
      <c r="U39" s="54">
        <f t="shared" si="0"/>
        <v>2.4746529214612956</v>
      </c>
      <c r="V39" s="53">
        <f t="shared" si="0"/>
        <v>0</v>
      </c>
      <c r="W39" s="37"/>
      <c r="X39" s="37"/>
      <c r="Y39" s="37"/>
    </row>
    <row r="40" spans="1:25">
      <c r="A40" s="2" t="s">
        <v>67</v>
      </c>
      <c r="B40" s="54">
        <f>((B32/B23)^(1/9)-1)*100</f>
        <v>0.38786734952567237</v>
      </c>
      <c r="C40" s="54">
        <f t="shared" ref="C40:V40" si="1">((C32/C23)^(1/9)-1)*100</f>
        <v>0.38786734952567237</v>
      </c>
      <c r="D40" s="54">
        <f t="shared" si="1"/>
        <v>-3.8804790336313122</v>
      </c>
      <c r="E40" s="54">
        <f t="shared" si="1"/>
        <v>-1.8742196995855886</v>
      </c>
      <c r="F40" s="54">
        <f t="shared" si="1"/>
        <v>-6.2172944420658123</v>
      </c>
      <c r="G40" s="54">
        <f t="shared" si="1"/>
        <v>2.1912072468346366</v>
      </c>
      <c r="H40" s="54">
        <f t="shared" si="1"/>
        <v>1.079592245842087</v>
      </c>
      <c r="I40" s="54">
        <f t="shared" si="1"/>
        <v>-0.71051915952328182</v>
      </c>
      <c r="J40" s="54">
        <f t="shared" si="1"/>
        <v>-4.9779988623869453</v>
      </c>
      <c r="K40" s="54">
        <f t="shared" si="1"/>
        <v>2.4939704618455405</v>
      </c>
      <c r="L40" s="54">
        <f t="shared" si="1"/>
        <v>-1.2428709289381334</v>
      </c>
      <c r="M40" s="54">
        <f t="shared" si="1"/>
        <v>-0.42959827807159678</v>
      </c>
      <c r="N40" s="54">
        <f t="shared" si="1"/>
        <v>3.4649073906255712</v>
      </c>
      <c r="O40" s="54">
        <f t="shared" si="1"/>
        <v>3.6542348159103621</v>
      </c>
      <c r="P40" s="54">
        <f t="shared" si="1"/>
        <v>6.9620055249512092</v>
      </c>
      <c r="Q40" s="54">
        <f t="shared" si="1"/>
        <v>8.1545496549629384</v>
      </c>
      <c r="R40" s="54">
        <f t="shared" si="1"/>
        <v>7.2206571455767365</v>
      </c>
      <c r="S40" s="54">
        <f t="shared" si="1"/>
        <v>-0.42195904477569934</v>
      </c>
      <c r="T40" s="54">
        <f t="shared" si="1"/>
        <v>-0.48863704442950739</v>
      </c>
      <c r="U40" s="54">
        <f t="shared" si="1"/>
        <v>6.6912829333777957</v>
      </c>
      <c r="V40" s="53">
        <f t="shared" si="1"/>
        <v>0</v>
      </c>
      <c r="W40" s="37"/>
      <c r="X40" s="37"/>
      <c r="Y40" s="37"/>
    </row>
    <row r="41" spans="1:25">
      <c r="A41" s="2"/>
      <c r="B41" s="52"/>
      <c r="C41" s="52"/>
      <c r="D41" s="52"/>
      <c r="E41" s="52"/>
      <c r="F41" s="52"/>
      <c r="G41" s="52"/>
      <c r="H41" s="52"/>
      <c r="I41" s="52"/>
      <c r="J41" s="52"/>
      <c r="K41" s="52"/>
      <c r="L41" s="52"/>
      <c r="M41" s="52"/>
      <c r="N41" s="52"/>
      <c r="O41" s="52"/>
      <c r="P41" s="52"/>
      <c r="Q41" s="52"/>
      <c r="R41" s="52"/>
      <c r="S41" s="52"/>
      <c r="T41" s="52"/>
      <c r="U41" s="52"/>
      <c r="V41" s="51"/>
    </row>
    <row r="42" spans="1:25">
      <c r="A42" s="2" t="s">
        <v>68</v>
      </c>
      <c r="B42" s="54">
        <f>((B36/B10)^(1/($A$36-$A$10))-1)*100</f>
        <v>0.55783958520785326</v>
      </c>
      <c r="C42" s="54">
        <f t="shared" ref="C42:V42" si="2">((C36/C10)^(1/($A$36-$A$10))-1)*100</f>
        <v>0.55783958520785326</v>
      </c>
      <c r="D42" s="54">
        <f t="shared" si="2"/>
        <v>-0.62257734744823878</v>
      </c>
      <c r="E42" s="54">
        <f t="shared" si="2"/>
        <v>2.1395253322882724</v>
      </c>
      <c r="F42" s="54">
        <f t="shared" si="2"/>
        <v>-6.0283514063942718</v>
      </c>
      <c r="G42" s="54">
        <f t="shared" si="2"/>
        <v>0.69978906787921957</v>
      </c>
      <c r="H42" s="54">
        <f t="shared" si="2"/>
        <v>0.21399729459279371</v>
      </c>
      <c r="I42" s="54">
        <f t="shared" si="2"/>
        <v>2.6376836658965397</v>
      </c>
      <c r="J42" s="54">
        <f t="shared" si="2"/>
        <v>3.4478943698833975</v>
      </c>
      <c r="K42" s="54">
        <f t="shared" si="2"/>
        <v>-0.77567527541275716</v>
      </c>
      <c r="L42" s="54">
        <f t="shared" si="2"/>
        <v>-2.203516861607635</v>
      </c>
      <c r="M42" s="54">
        <f t="shared" si="2"/>
        <v>-2.6087571907617013</v>
      </c>
      <c r="N42" s="54"/>
      <c r="O42" s="54">
        <f t="shared" si="2"/>
        <v>-0.23460881832917391</v>
      </c>
      <c r="P42" s="54">
        <f t="shared" si="2"/>
        <v>-0.77835232140862631</v>
      </c>
      <c r="Q42" s="54">
        <f t="shared" si="2"/>
        <v>1.396815386255712</v>
      </c>
      <c r="R42" s="54">
        <f t="shared" si="2"/>
        <v>-0.59606418656442672</v>
      </c>
      <c r="S42" s="54">
        <f t="shared" si="2"/>
        <v>-1.9339775742139076</v>
      </c>
      <c r="T42" s="54">
        <f t="shared" si="2"/>
        <v>1.6305095003318337</v>
      </c>
      <c r="U42" s="54">
        <f t="shared" si="2"/>
        <v>0.78102675354281281</v>
      </c>
      <c r="V42" s="53">
        <f t="shared" si="2"/>
        <v>0</v>
      </c>
    </row>
    <row r="43" spans="1:25">
      <c r="A43" s="2" t="s">
        <v>69</v>
      </c>
      <c r="B43" s="54">
        <f>((B36/B23)^(1/13)-1)*100</f>
        <v>-2.2021396036888352</v>
      </c>
      <c r="C43" s="54">
        <f t="shared" ref="C43:V43" si="3">((C36/C23)^(1/13)-1)*100</f>
        <v>-2.2021396036888352</v>
      </c>
      <c r="D43" s="54">
        <f t="shared" si="3"/>
        <v>-2.3551863401558348</v>
      </c>
      <c r="E43" s="54">
        <f t="shared" si="3"/>
        <v>-1.3909551537602649</v>
      </c>
      <c r="F43" s="54">
        <f t="shared" si="3"/>
        <v>-6.3196920123616884</v>
      </c>
      <c r="G43" s="54">
        <f t="shared" si="3"/>
        <v>2.9905508851826301</v>
      </c>
      <c r="H43" s="54">
        <f t="shared" si="3"/>
        <v>0.25607114247945262</v>
      </c>
      <c r="I43" s="54">
        <f t="shared" si="3"/>
        <v>1.0054927694345128</v>
      </c>
      <c r="J43" s="54">
        <f t="shared" si="3"/>
        <v>-5.412994598407006</v>
      </c>
      <c r="K43" s="54">
        <f t="shared" si="3"/>
        <v>2.2244496008319459</v>
      </c>
      <c r="L43" s="54">
        <f t="shared" si="3"/>
        <v>-1.8746826069100386</v>
      </c>
      <c r="M43" s="54">
        <f t="shared" si="3"/>
        <v>-0.63442539419017452</v>
      </c>
      <c r="N43" s="54">
        <f t="shared" si="3"/>
        <v>-1.2579095360082726</v>
      </c>
      <c r="O43" s="54">
        <f t="shared" si="3"/>
        <v>5.5822872614613939</v>
      </c>
      <c r="P43" s="54">
        <f t="shared" si="3"/>
        <v>2.0236742038459488</v>
      </c>
      <c r="Q43" s="54">
        <f t="shared" si="3"/>
        <v>3.6920658576382603</v>
      </c>
      <c r="R43" s="54">
        <f t="shared" si="3"/>
        <v>0.88145106031163323</v>
      </c>
      <c r="S43" s="54">
        <f t="shared" si="3"/>
        <v>1.6150645578925982</v>
      </c>
      <c r="T43" s="54">
        <f t="shared" si="3"/>
        <v>-1.001492238325985</v>
      </c>
      <c r="U43" s="54">
        <f t="shared" si="3"/>
        <v>1.9213404442826709</v>
      </c>
      <c r="V43" s="53">
        <f t="shared" si="3"/>
        <v>0</v>
      </c>
    </row>
    <row r="44" spans="1:25">
      <c r="A44" s="2"/>
      <c r="B44" s="52"/>
      <c r="C44" s="52"/>
      <c r="D44" s="52"/>
      <c r="E44" s="52"/>
      <c r="F44" s="52"/>
      <c r="G44" s="52"/>
      <c r="H44" s="52"/>
      <c r="I44" s="52"/>
      <c r="J44" s="52"/>
      <c r="K44" s="52"/>
      <c r="L44" s="52"/>
      <c r="M44" s="52"/>
      <c r="N44" s="52"/>
      <c r="O44" s="52"/>
      <c r="P44" s="52"/>
      <c r="Q44" s="52"/>
      <c r="R44" s="52"/>
      <c r="S44" s="52"/>
      <c r="T44" s="52"/>
      <c r="U44" s="52"/>
      <c r="V44" s="51"/>
    </row>
    <row r="45" spans="1:25" ht="26.25" customHeight="1">
      <c r="A45" s="142" t="s">
        <v>70</v>
      </c>
      <c r="B45" s="162"/>
      <c r="C45" s="162"/>
      <c r="D45" s="162"/>
      <c r="E45" s="162"/>
      <c r="F45" s="162"/>
      <c r="G45" s="162"/>
      <c r="H45" s="162"/>
      <c r="I45" s="162"/>
      <c r="J45" s="162"/>
      <c r="K45" s="162"/>
      <c r="L45" s="162"/>
      <c r="M45" s="162"/>
      <c r="N45" s="162"/>
      <c r="O45" s="162"/>
      <c r="P45" s="162"/>
      <c r="Q45" s="162"/>
      <c r="R45" s="162"/>
      <c r="S45" s="162"/>
      <c r="T45" s="162"/>
      <c r="U45" s="162"/>
      <c r="V45" s="163"/>
    </row>
  </sheetData>
  <mergeCells count="2">
    <mergeCell ref="A1:V1"/>
    <mergeCell ref="A45:V45"/>
  </mergeCells>
  <printOptions horizontalCentered="1" verticalCentered="1"/>
  <pageMargins left="0.70866141732283472" right="0.70866141732283472" top="0.74803149606299213" bottom="0.74803149606299213" header="0.31496062992125984" footer="0.31496062992125984"/>
  <pageSetup scale="58" orientation="landscape" horizontalDpi="4294967292" verticalDpi="0" r:id="rId1"/>
</worksheet>
</file>

<file path=xl/worksheets/sheet116.xml><?xml version="1.0" encoding="utf-8"?>
<worksheet xmlns="http://schemas.openxmlformats.org/spreadsheetml/2006/main" xmlns:r="http://schemas.openxmlformats.org/officeDocument/2006/relationships">
  <dimension ref="A1:Y45"/>
  <sheetViews>
    <sheetView view="pageBreakPreview" zoomScale="85" zoomScaleNormal="100" zoomScaleSheetLayoutView="85" workbookViewId="0">
      <selection activeCell="N54" sqref="N54"/>
    </sheetView>
  </sheetViews>
  <sheetFormatPr defaultRowHeight="15"/>
  <cols>
    <col min="1" max="1" width="9.85546875" style="1" customWidth="1"/>
  </cols>
  <sheetData>
    <row r="1" spans="1:22">
      <c r="A1" s="145" t="s">
        <v>60</v>
      </c>
      <c r="B1" s="146"/>
      <c r="C1" s="146"/>
      <c r="D1" s="146"/>
      <c r="E1" s="146"/>
      <c r="F1" s="146"/>
      <c r="G1" s="146"/>
      <c r="H1" s="146"/>
      <c r="I1" s="146"/>
      <c r="J1" s="146"/>
      <c r="K1" s="146"/>
      <c r="L1" s="146"/>
      <c r="M1" s="146"/>
      <c r="N1" s="146"/>
      <c r="O1" s="146"/>
      <c r="P1" s="146"/>
      <c r="Q1" s="146"/>
      <c r="R1" s="146"/>
      <c r="S1" s="146"/>
      <c r="T1" s="146"/>
      <c r="U1" s="146"/>
      <c r="V1" s="147"/>
    </row>
    <row r="2" spans="1:22" ht="102.75">
      <c r="A2" s="2"/>
      <c r="B2" s="3" t="s">
        <v>19</v>
      </c>
      <c r="C2" s="3" t="s">
        <v>14</v>
      </c>
      <c r="D2" s="3" t="s">
        <v>15</v>
      </c>
      <c r="E2" s="3" t="s">
        <v>16</v>
      </c>
      <c r="F2" s="3" t="s">
        <v>17</v>
      </c>
      <c r="G2" s="3" t="s">
        <v>18</v>
      </c>
      <c r="H2" s="3" t="s">
        <v>20</v>
      </c>
      <c r="I2" s="3" t="s">
        <v>21</v>
      </c>
      <c r="J2" s="3" t="s">
        <v>22</v>
      </c>
      <c r="K2" s="3" t="s">
        <v>24</v>
      </c>
      <c r="L2" s="3" t="s">
        <v>25</v>
      </c>
      <c r="M2" s="3" t="s">
        <v>26</v>
      </c>
      <c r="N2" s="3" t="s">
        <v>27</v>
      </c>
      <c r="O2" s="3" t="s">
        <v>28</v>
      </c>
      <c r="P2" s="3" t="s">
        <v>43</v>
      </c>
      <c r="Q2" s="3" t="s">
        <v>44</v>
      </c>
      <c r="R2" s="3" t="s">
        <v>31</v>
      </c>
      <c r="S2" s="38" t="s">
        <v>35</v>
      </c>
      <c r="T2" s="38" t="s">
        <v>45</v>
      </c>
      <c r="U2" s="38" t="s">
        <v>46</v>
      </c>
      <c r="V2" s="58" t="s">
        <v>33</v>
      </c>
    </row>
    <row r="3" spans="1:22">
      <c r="A3" s="2">
        <v>1980</v>
      </c>
      <c r="B3" s="27"/>
      <c r="C3" s="27"/>
      <c r="D3" s="80"/>
      <c r="E3" s="80"/>
      <c r="F3" s="80"/>
      <c r="G3" s="27"/>
      <c r="H3" s="27"/>
      <c r="I3" s="80"/>
      <c r="J3" s="27"/>
      <c r="K3" s="27"/>
      <c r="L3" s="27"/>
      <c r="M3" s="80"/>
      <c r="N3" s="27"/>
      <c r="O3" s="27"/>
      <c r="P3" s="80"/>
      <c r="Q3" s="80"/>
      <c r="R3" s="27"/>
      <c r="S3" s="80"/>
      <c r="T3" s="80"/>
      <c r="U3" s="80"/>
      <c r="V3" s="83"/>
    </row>
    <row r="4" spans="1:22">
      <c r="A4" s="2">
        <v>1981</v>
      </c>
      <c r="B4" s="77"/>
      <c r="C4" s="30"/>
      <c r="D4" s="77">
        <v>428.45911949685535</v>
      </c>
      <c r="E4" s="77">
        <v>26.297186483811682</v>
      </c>
      <c r="F4" s="77">
        <v>154.03846153846155</v>
      </c>
      <c r="G4" s="56"/>
      <c r="H4" s="30"/>
      <c r="I4" s="77">
        <v>142.24615872010139</v>
      </c>
      <c r="J4" s="30"/>
      <c r="K4" s="30"/>
      <c r="L4" s="30"/>
      <c r="M4" s="77">
        <v>124.30096593797661</v>
      </c>
      <c r="N4" s="30"/>
      <c r="O4" s="56"/>
      <c r="P4" s="77">
        <v>162.60982284315139</v>
      </c>
      <c r="Q4" s="77">
        <v>15.491621877963958</v>
      </c>
      <c r="R4" s="30"/>
      <c r="S4" s="77">
        <v>38.135593220338976</v>
      </c>
      <c r="T4" s="77">
        <v>36.128541547822778</v>
      </c>
      <c r="U4" s="77">
        <v>588.68965517241384</v>
      </c>
      <c r="V4" s="84">
        <v>174.30176349476321</v>
      </c>
    </row>
    <row r="5" spans="1:22">
      <c r="A5" s="2">
        <v>1982</v>
      </c>
      <c r="B5" s="77"/>
      <c r="C5" s="56"/>
      <c r="D5" s="77">
        <v>754.64083938660212</v>
      </c>
      <c r="E5" s="77">
        <v>35.880708294501403</v>
      </c>
      <c r="F5" s="77">
        <v>219.06542056074764</v>
      </c>
      <c r="G5" s="56"/>
      <c r="H5" s="56"/>
      <c r="I5" s="77">
        <v>191.08067479539</v>
      </c>
      <c r="J5" s="56"/>
      <c r="K5" s="56"/>
      <c r="L5" s="56"/>
      <c r="M5" s="77">
        <v>159.5250387196696</v>
      </c>
      <c r="N5" s="56"/>
      <c r="O5" s="56"/>
      <c r="P5" s="77">
        <v>208.37559773945804</v>
      </c>
      <c r="Q5" s="77">
        <v>23.00154718927282</v>
      </c>
      <c r="R5" s="56"/>
      <c r="S5" s="77">
        <v>47.337278106508883</v>
      </c>
      <c r="T5" s="77">
        <v>46.458053369168752</v>
      </c>
      <c r="U5" s="77">
        <v>749.26829268292681</v>
      </c>
      <c r="V5" s="84">
        <v>234.20026614993111</v>
      </c>
    </row>
    <row r="6" spans="1:22">
      <c r="A6" s="2">
        <v>1983</v>
      </c>
      <c r="B6" s="77"/>
      <c r="C6" s="56"/>
      <c r="D6" s="77">
        <v>1187.7807726864328</v>
      </c>
      <c r="E6" s="77">
        <v>39.278301133642032</v>
      </c>
      <c r="F6" s="77">
        <v>258.08552203169091</v>
      </c>
      <c r="G6" s="56"/>
      <c r="H6" s="56"/>
      <c r="I6" s="77">
        <v>230.12623677925623</v>
      </c>
      <c r="J6" s="56"/>
      <c r="K6" s="56"/>
      <c r="L6" s="56"/>
      <c r="M6" s="77">
        <v>192.62937794040775</v>
      </c>
      <c r="N6" s="56"/>
      <c r="O6" s="56"/>
      <c r="P6" s="77">
        <v>235.68977350720658</v>
      </c>
      <c r="Q6" s="77">
        <v>30.372664601858329</v>
      </c>
      <c r="R6" s="56"/>
      <c r="S6" s="77">
        <v>53.554040895813046</v>
      </c>
      <c r="T6" s="77">
        <v>53.463163696490916</v>
      </c>
      <c r="U6" s="77">
        <v>861.20560620492586</v>
      </c>
      <c r="V6" s="84">
        <v>282.49412809516571</v>
      </c>
    </row>
    <row r="7" spans="1:22">
      <c r="A7" s="2">
        <v>1984</v>
      </c>
      <c r="B7" s="77"/>
      <c r="C7" s="56"/>
      <c r="D7" s="77">
        <v>1473.7810487580496</v>
      </c>
      <c r="E7" s="77">
        <v>45.432098765432102</v>
      </c>
      <c r="F7" s="77">
        <v>292.96875</v>
      </c>
      <c r="G7" s="56"/>
      <c r="H7" s="56"/>
      <c r="I7" s="77">
        <v>277.39159218801717</v>
      </c>
      <c r="J7" s="56"/>
      <c r="K7" s="56"/>
      <c r="L7" s="56"/>
      <c r="M7" s="77">
        <v>236.36812237848505</v>
      </c>
      <c r="N7" s="56"/>
      <c r="O7" s="56"/>
      <c r="P7" s="77">
        <v>282.10116731517508</v>
      </c>
      <c r="Q7" s="77">
        <v>39.430021471793872</v>
      </c>
      <c r="R7" s="56"/>
      <c r="S7" s="77">
        <v>63.349131121642976</v>
      </c>
      <c r="T7" s="77">
        <v>65.726022504018573</v>
      </c>
      <c r="U7" s="77">
        <v>974.65346534653463</v>
      </c>
      <c r="V7" s="84">
        <v>334.59090909090912</v>
      </c>
    </row>
    <row r="8" spans="1:22">
      <c r="A8" s="2">
        <v>1985</v>
      </c>
      <c r="B8" s="77"/>
      <c r="C8" s="56"/>
      <c r="D8" s="77">
        <v>1683.2129963898917</v>
      </c>
      <c r="E8" s="77">
        <v>46.782716816910167</v>
      </c>
      <c r="F8" s="77">
        <v>329.66753220304469</v>
      </c>
      <c r="G8" s="56"/>
      <c r="H8" s="56"/>
      <c r="I8" s="77">
        <v>320.76984763432239</v>
      </c>
      <c r="J8" s="56"/>
      <c r="K8" s="56"/>
      <c r="L8" s="56"/>
      <c r="M8" s="77">
        <v>284.68142792589248</v>
      </c>
      <c r="N8" s="56"/>
      <c r="O8" s="56"/>
      <c r="P8" s="77">
        <v>324.57708705817629</v>
      </c>
      <c r="Q8" s="77">
        <v>47.991799459509835</v>
      </c>
      <c r="R8" s="56"/>
      <c r="S8" s="77">
        <v>75.038284839203669</v>
      </c>
      <c r="T8" s="77">
        <v>77.998274374460749</v>
      </c>
      <c r="U8" s="77">
        <v>1104.280866614461</v>
      </c>
      <c r="V8" s="84">
        <v>390.63531171630962</v>
      </c>
    </row>
    <row r="9" spans="1:22">
      <c r="A9" s="2">
        <v>1986</v>
      </c>
      <c r="B9" s="77"/>
      <c r="C9" s="56"/>
      <c r="D9" s="77">
        <v>1727.8368794326243</v>
      </c>
      <c r="E9" s="77">
        <v>64.258841234010546</v>
      </c>
      <c r="F9" s="77">
        <v>380.24290701676745</v>
      </c>
      <c r="G9" s="56"/>
      <c r="H9" s="56"/>
      <c r="I9" s="77">
        <v>365.62400255346313</v>
      </c>
      <c r="J9" s="56"/>
      <c r="K9" s="56"/>
      <c r="L9" s="56"/>
      <c r="M9" s="77">
        <v>384.39623055007672</v>
      </c>
      <c r="N9" s="56"/>
      <c r="O9" s="56"/>
      <c r="P9" s="77">
        <v>353.48713869000267</v>
      </c>
      <c r="Q9" s="77">
        <v>58.898266630365733</v>
      </c>
      <c r="R9" s="56"/>
      <c r="S9" s="77">
        <v>83.443514029675327</v>
      </c>
      <c r="T9" s="77">
        <v>92.068223215764206</v>
      </c>
      <c r="U9" s="77">
        <v>1228.9881028527568</v>
      </c>
      <c r="V9" s="84">
        <v>446.90364647251545</v>
      </c>
    </row>
    <row r="10" spans="1:22">
      <c r="A10" s="2">
        <v>1987</v>
      </c>
      <c r="B10" s="81">
        <v>36.4950634696756</v>
      </c>
      <c r="C10" s="77">
        <v>393.70932754880687</v>
      </c>
      <c r="D10" s="77">
        <v>1819.686411149826</v>
      </c>
      <c r="E10" s="77">
        <v>77.208918249380673</v>
      </c>
      <c r="F10" s="77">
        <v>448.65262126408629</v>
      </c>
      <c r="G10" s="77">
        <v>1032.5826545280308</v>
      </c>
      <c r="H10" s="77">
        <v>209.89390259491245</v>
      </c>
      <c r="I10" s="77">
        <v>402.6813880126183</v>
      </c>
      <c r="J10" s="77">
        <v>559.32712526284172</v>
      </c>
      <c r="K10" s="77">
        <v>2986.7636092468306</v>
      </c>
      <c r="L10" s="77">
        <v>1889.2763731473408</v>
      </c>
      <c r="M10" s="77">
        <v>469.26689810087811</v>
      </c>
      <c r="N10" s="77"/>
      <c r="O10" s="77">
        <v>262.33766233766238</v>
      </c>
      <c r="P10" s="77">
        <v>391.32114344578929</v>
      </c>
      <c r="Q10" s="77">
        <v>71.093750000000014</v>
      </c>
      <c r="R10" s="77">
        <v>161.70690623245369</v>
      </c>
      <c r="S10" s="77">
        <v>94.321194363052868</v>
      </c>
      <c r="T10" s="77">
        <v>109.77728636866213</v>
      </c>
      <c r="U10" s="77">
        <v>1448.7849490462506</v>
      </c>
      <c r="V10" s="84">
        <v>516.3191202406889</v>
      </c>
    </row>
    <row r="11" spans="1:22">
      <c r="A11" s="2">
        <v>1988</v>
      </c>
      <c r="B11" s="81">
        <v>42.348754448398573</v>
      </c>
      <c r="C11" s="77">
        <v>415.12345679012344</v>
      </c>
      <c r="D11" s="77">
        <v>1951.1798209926769</v>
      </c>
      <c r="E11" s="77">
        <v>96.803652968036531</v>
      </c>
      <c r="F11" s="77">
        <v>512.02209208208353</v>
      </c>
      <c r="G11" s="77">
        <v>1225.1702277529937</v>
      </c>
      <c r="H11" s="77">
        <v>245.90163934426229</v>
      </c>
      <c r="I11" s="77">
        <v>437.31911652703735</v>
      </c>
      <c r="J11" s="77">
        <v>680.1336573511544</v>
      </c>
      <c r="K11" s="77">
        <v>3418.2434844698323</v>
      </c>
      <c r="L11" s="77">
        <v>2293.8428874734609</v>
      </c>
      <c r="M11" s="77">
        <v>567.83451360417439</v>
      </c>
      <c r="N11" s="77"/>
      <c r="O11" s="77">
        <v>323.12565997888072</v>
      </c>
      <c r="P11" s="77">
        <v>423.83457726660959</v>
      </c>
      <c r="Q11" s="77">
        <v>85.127860026917915</v>
      </c>
      <c r="R11" s="77">
        <v>200.44792833146695</v>
      </c>
      <c r="S11" s="77">
        <v>115.39517014270032</v>
      </c>
      <c r="T11" s="77">
        <v>145.25691699604744</v>
      </c>
      <c r="U11" s="77">
        <v>1626.4551618267878</v>
      </c>
      <c r="V11" s="84">
        <v>603.41873450381979</v>
      </c>
    </row>
    <row r="12" spans="1:22">
      <c r="A12" s="2">
        <v>1989</v>
      </c>
      <c r="B12" s="81">
        <v>47.438672438672441</v>
      </c>
      <c r="C12" s="77">
        <v>453.1568228105906</v>
      </c>
      <c r="D12" s="77">
        <v>2114.9253731343283</v>
      </c>
      <c r="E12" s="77">
        <v>114.48772016869262</v>
      </c>
      <c r="F12" s="77">
        <v>580.41038643940453</v>
      </c>
      <c r="G12" s="77">
        <v>1441.0592922427936</v>
      </c>
      <c r="H12" s="77">
        <v>287.58730547726992</v>
      </c>
      <c r="I12" s="77">
        <v>476.85115367214593</v>
      </c>
      <c r="J12" s="77">
        <v>798.22806516147477</v>
      </c>
      <c r="K12" s="77">
        <v>3831.9371727748689</v>
      </c>
      <c r="L12" s="77">
        <v>2505.3720652606448</v>
      </c>
      <c r="M12" s="77">
        <v>645.5403240163788</v>
      </c>
      <c r="N12" s="77"/>
      <c r="O12" s="77">
        <v>341.7394115745231</v>
      </c>
      <c r="P12" s="77">
        <v>470.97085039749453</v>
      </c>
      <c r="Q12" s="77">
        <v>99.886215864759436</v>
      </c>
      <c r="R12" s="77">
        <v>232.23279238947958</v>
      </c>
      <c r="S12" s="77">
        <v>131.6949378923467</v>
      </c>
      <c r="T12" s="77">
        <v>171.96414017929908</v>
      </c>
      <c r="U12" s="77">
        <v>1807.2469181920062</v>
      </c>
      <c r="V12" s="84">
        <v>685.50703182827533</v>
      </c>
    </row>
    <row r="13" spans="1:22">
      <c r="A13" s="2">
        <v>1990</v>
      </c>
      <c r="B13" s="81">
        <v>51.952770208901001</v>
      </c>
      <c r="C13" s="77">
        <v>511.19208745445087</v>
      </c>
      <c r="D13" s="77">
        <v>2480.4270462633453</v>
      </c>
      <c r="E13" s="77">
        <v>137.90144643294926</v>
      </c>
      <c r="F13" s="77">
        <v>689.52734012974975</v>
      </c>
      <c r="G13" s="77">
        <v>1681.088625261689</v>
      </c>
      <c r="H13" s="77">
        <v>334.34502852980449</v>
      </c>
      <c r="I13" s="77">
        <v>551.44096684226838</v>
      </c>
      <c r="J13" s="77">
        <v>977.88404064554675</v>
      </c>
      <c r="K13" s="77">
        <v>4166.8345082242367</v>
      </c>
      <c r="L13" s="77">
        <v>2880.7692307692309</v>
      </c>
      <c r="M13" s="77">
        <v>711.81156910287507</v>
      </c>
      <c r="N13" s="77"/>
      <c r="O13" s="77">
        <v>384.51695457453621</v>
      </c>
      <c r="P13" s="77">
        <v>524.78652751423147</v>
      </c>
      <c r="Q13" s="77">
        <v>114.45923849567859</v>
      </c>
      <c r="R13" s="77">
        <v>274.73742399115537</v>
      </c>
      <c r="S13" s="77">
        <v>152.03619909502262</v>
      </c>
      <c r="T13" s="77">
        <v>201.94047031738199</v>
      </c>
      <c r="U13" s="77">
        <v>1984.0665873959572</v>
      </c>
      <c r="V13" s="84">
        <v>791.74532264600361</v>
      </c>
    </row>
    <row r="14" spans="1:22">
      <c r="A14" s="2">
        <v>1991</v>
      </c>
      <c r="B14" s="81">
        <v>55.476275419193719</v>
      </c>
      <c r="C14" s="77">
        <v>574.03433476394855</v>
      </c>
      <c r="D14" s="77">
        <v>2640.0560224089636</v>
      </c>
      <c r="E14" s="77">
        <v>169.30572472594397</v>
      </c>
      <c r="F14" s="77">
        <v>833.82710824251399</v>
      </c>
      <c r="G14" s="77">
        <v>1969.5889760038015</v>
      </c>
      <c r="H14" s="77">
        <v>376.66686963404982</v>
      </c>
      <c r="I14" s="77">
        <v>617.10990067286116</v>
      </c>
      <c r="J14" s="77">
        <v>1131.6368206094878</v>
      </c>
      <c r="K14" s="77">
        <v>4571.9837783034809</v>
      </c>
      <c r="L14" s="77">
        <v>3171.7557251908393</v>
      </c>
      <c r="M14" s="77">
        <v>779.1583830351226</v>
      </c>
      <c r="N14" s="77"/>
      <c r="O14" s="77">
        <v>433.92630241423132</v>
      </c>
      <c r="P14" s="77">
        <v>571.36204889406281</v>
      </c>
      <c r="Q14" s="77">
        <v>129.84732824427482</v>
      </c>
      <c r="R14" s="77">
        <v>269.35840707964604</v>
      </c>
      <c r="S14" s="77">
        <v>195.3598734510941</v>
      </c>
      <c r="T14" s="77">
        <v>240.59771658831431</v>
      </c>
      <c r="U14" s="77">
        <v>2207.8638497652582</v>
      </c>
      <c r="V14" s="84">
        <v>904.10109389614092</v>
      </c>
    </row>
    <row r="15" spans="1:22">
      <c r="A15" s="2">
        <v>1992</v>
      </c>
      <c r="B15" s="81">
        <v>60.794726240615283</v>
      </c>
      <c r="C15" s="77">
        <v>628.02768166089959</v>
      </c>
      <c r="D15" s="77">
        <v>2547.735191637631</v>
      </c>
      <c r="E15" s="77">
        <v>183.56471743093536</v>
      </c>
      <c r="F15" s="77">
        <v>934.03141361256553</v>
      </c>
      <c r="G15" s="77">
        <v>2221.0038986354775</v>
      </c>
      <c r="H15" s="77">
        <v>412.03931203931199</v>
      </c>
      <c r="I15" s="77">
        <v>665.19028871391072</v>
      </c>
      <c r="J15" s="77">
        <v>1331.3373253493012</v>
      </c>
      <c r="K15" s="77">
        <v>4772.6008344923493</v>
      </c>
      <c r="L15" s="77">
        <v>3203.9200904636259</v>
      </c>
      <c r="M15" s="77">
        <v>919.30835734870311</v>
      </c>
      <c r="N15" s="77"/>
      <c r="O15" s="77">
        <v>476.87952186222083</v>
      </c>
      <c r="P15" s="77">
        <v>587.59165256627193</v>
      </c>
      <c r="Q15" s="77">
        <v>138.44298741427386</v>
      </c>
      <c r="R15" s="77">
        <v>239.72958918356736</v>
      </c>
      <c r="S15" s="77">
        <v>183.99168399168397</v>
      </c>
      <c r="T15" s="77">
        <v>277.09030100334445</v>
      </c>
      <c r="U15" s="77">
        <v>2339.7687861271675</v>
      </c>
      <c r="V15" s="84">
        <v>970.12173012173025</v>
      </c>
    </row>
    <row r="16" spans="1:22">
      <c r="A16" s="2">
        <v>1993</v>
      </c>
      <c r="B16" s="81">
        <v>72.448057813911475</v>
      </c>
      <c r="C16" s="77">
        <v>683.95363026235498</v>
      </c>
      <c r="D16" s="77">
        <v>3223.4352256186316</v>
      </c>
      <c r="E16" s="77">
        <v>212.38425925925927</v>
      </c>
      <c r="F16" s="77">
        <v>1058.0598021582734</v>
      </c>
      <c r="G16" s="77">
        <v>2545.6301303718014</v>
      </c>
      <c r="H16" s="77">
        <v>502.91418650793651</v>
      </c>
      <c r="I16" s="77">
        <v>760.91173617846744</v>
      </c>
      <c r="J16" s="77">
        <v>1746.3078437807683</v>
      </c>
      <c r="K16" s="77">
        <v>5423.3525607411284</v>
      </c>
      <c r="L16" s="77">
        <v>3644.9925261584449</v>
      </c>
      <c r="M16" s="77">
        <v>1009.4186424163692</v>
      </c>
      <c r="N16" s="77"/>
      <c r="O16" s="77">
        <v>518.3215130023641</v>
      </c>
      <c r="P16" s="77">
        <v>642.40750966316966</v>
      </c>
      <c r="Q16" s="77">
        <v>159.43641082684465</v>
      </c>
      <c r="R16" s="77">
        <v>293.19899244332493</v>
      </c>
      <c r="S16" s="77">
        <v>194.27535293355783</v>
      </c>
      <c r="T16" s="77">
        <v>312.41106719367588</v>
      </c>
      <c r="U16" s="77">
        <v>2655.5645816409424</v>
      </c>
      <c r="V16" s="84">
        <v>1113.2995763149736</v>
      </c>
    </row>
    <row r="17" spans="1:22">
      <c r="A17" s="2">
        <v>1994</v>
      </c>
      <c r="B17" s="81">
        <v>83.707562421411893</v>
      </c>
      <c r="C17" s="77">
        <v>728.47682119205308</v>
      </c>
      <c r="D17" s="77">
        <v>4070.0787401574798</v>
      </c>
      <c r="E17" s="77">
        <v>229.22991995583769</v>
      </c>
      <c r="F17" s="77">
        <v>1135.1469942957438</v>
      </c>
      <c r="G17" s="77">
        <v>2722.9142185663923</v>
      </c>
      <c r="H17" s="77">
        <v>594.19137878324671</v>
      </c>
      <c r="I17" s="77">
        <v>815.16514188246242</v>
      </c>
      <c r="J17" s="77">
        <v>2234.782608695652</v>
      </c>
      <c r="K17" s="77">
        <v>5908.9974293059131</v>
      </c>
      <c r="L17" s="77">
        <v>4353.9325842696635</v>
      </c>
      <c r="M17" s="77">
        <v>1374.2799314961858</v>
      </c>
      <c r="N17" s="77"/>
      <c r="O17" s="77">
        <v>623.33333333333326</v>
      </c>
      <c r="P17" s="77">
        <v>686.79896462467639</v>
      </c>
      <c r="Q17" s="77">
        <v>175.78067732004104</v>
      </c>
      <c r="R17" s="77">
        <v>403.15838365071988</v>
      </c>
      <c r="S17" s="77">
        <v>214.49130271555501</v>
      </c>
      <c r="T17" s="77">
        <v>378.12547936800121</v>
      </c>
      <c r="U17" s="77">
        <v>3030.6660277910878</v>
      </c>
      <c r="V17" s="84">
        <v>1252.5144726906622</v>
      </c>
    </row>
    <row r="18" spans="1:22">
      <c r="A18" s="2">
        <v>1995</v>
      </c>
      <c r="B18" s="81">
        <v>107.63824671721845</v>
      </c>
      <c r="C18" s="77">
        <v>832.17993079584789</v>
      </c>
      <c r="D18" s="77">
        <v>4662.3481781376513</v>
      </c>
      <c r="E18" s="77">
        <v>231.00220264317184</v>
      </c>
      <c r="F18" s="77">
        <v>1166.246454459502</v>
      </c>
      <c r="G18" s="77">
        <v>2853.432282003711</v>
      </c>
      <c r="H18" s="77">
        <v>641.68134604871545</v>
      </c>
      <c r="I18" s="77">
        <v>819.30992736077474</v>
      </c>
      <c r="J18" s="77">
        <v>2613.2676709154116</v>
      </c>
      <c r="K18" s="77">
        <v>6309.2853505347139</v>
      </c>
      <c r="L18" s="77">
        <v>4222.9571984435797</v>
      </c>
      <c r="M18" s="77">
        <v>1312.8060543107288</v>
      </c>
      <c r="N18" s="77">
        <v>2260.8695652173915</v>
      </c>
      <c r="O18" s="77">
        <v>547.07506904343472</v>
      </c>
      <c r="P18" s="77">
        <v>717.00958741786064</v>
      </c>
      <c r="Q18" s="77">
        <v>183.42215180757597</v>
      </c>
      <c r="R18" s="77">
        <v>459.77528089887636</v>
      </c>
      <c r="S18" s="77">
        <v>191.03051096679329</v>
      </c>
      <c r="T18" s="77">
        <v>457.81829419035847</v>
      </c>
      <c r="U18" s="77">
        <v>3281.9447837771804</v>
      </c>
      <c r="V18" s="84">
        <v>1315.5838148013268</v>
      </c>
    </row>
    <row r="19" spans="1:22">
      <c r="A19" s="2">
        <v>1996</v>
      </c>
      <c r="B19" s="81">
        <v>122.81032209455641</v>
      </c>
      <c r="C19" s="77">
        <v>956.52173913043475</v>
      </c>
      <c r="D19" s="77">
        <v>4810.4838709677424</v>
      </c>
      <c r="E19" s="77">
        <v>242.73072060682682</v>
      </c>
      <c r="F19" s="77">
        <v>1264.95193556768</v>
      </c>
      <c r="G19" s="77">
        <v>3425.7627118644073</v>
      </c>
      <c r="H19" s="77">
        <v>680.20089555851382</v>
      </c>
      <c r="I19" s="77">
        <v>862.42757391175167</v>
      </c>
      <c r="J19" s="77">
        <v>3099.5934959349593</v>
      </c>
      <c r="K19" s="77">
        <v>6665.955701394586</v>
      </c>
      <c r="L19" s="77">
        <v>4574.0961462058003</v>
      </c>
      <c r="M19" s="77">
        <v>1343.6266215454032</v>
      </c>
      <c r="N19" s="77">
        <v>5779.6610169491523</v>
      </c>
      <c r="O19" s="77">
        <v>588.8728323699421</v>
      </c>
      <c r="P19" s="77">
        <v>772.34881682734442</v>
      </c>
      <c r="Q19" s="77">
        <v>195.00287191269388</v>
      </c>
      <c r="R19" s="77">
        <v>527.37382378100938</v>
      </c>
      <c r="S19" s="77">
        <v>194.39848735523515</v>
      </c>
      <c r="T19" s="77">
        <v>537.60147036299588</v>
      </c>
      <c r="U19" s="77">
        <v>3553.0490827962321</v>
      </c>
      <c r="V19" s="84">
        <v>1437.0907185890155</v>
      </c>
    </row>
    <row r="20" spans="1:22">
      <c r="A20" s="2">
        <v>1997</v>
      </c>
      <c r="B20" s="81">
        <v>142.80266920877028</v>
      </c>
      <c r="C20" s="77">
        <v>943.45718901453961</v>
      </c>
      <c r="D20" s="77">
        <v>5969.749351771824</v>
      </c>
      <c r="E20" s="77">
        <v>205.42849269771287</v>
      </c>
      <c r="F20" s="77">
        <v>1242.0839105481891</v>
      </c>
      <c r="G20" s="77">
        <v>4278.3164389598942</v>
      </c>
      <c r="H20" s="77">
        <v>785.62852683395363</v>
      </c>
      <c r="I20" s="77">
        <v>1091.9705924751333</v>
      </c>
      <c r="J20" s="77">
        <v>3918.3154324477105</v>
      </c>
      <c r="K20" s="77">
        <v>7166.4266282605222</v>
      </c>
      <c r="L20" s="77">
        <v>4812.6298296634823</v>
      </c>
      <c r="M20" s="77">
        <v>1251.9876891510644</v>
      </c>
      <c r="N20" s="77">
        <v>13891.891891891892</v>
      </c>
      <c r="O20" s="77">
        <v>600.87016258300889</v>
      </c>
      <c r="P20" s="77">
        <v>812.62996607201489</v>
      </c>
      <c r="Q20" s="77">
        <v>204.03004477827534</v>
      </c>
      <c r="R20" s="77">
        <v>463.55215465163104</v>
      </c>
      <c r="S20" s="77">
        <v>193.60055446459512</v>
      </c>
      <c r="T20" s="77">
        <v>522.30621016748182</v>
      </c>
      <c r="U20" s="77">
        <v>3814.7077309868009</v>
      </c>
      <c r="V20" s="84">
        <v>1559.7867048537837</v>
      </c>
    </row>
    <row r="21" spans="1:22">
      <c r="A21" s="2">
        <v>1998</v>
      </c>
      <c r="B21" s="81">
        <v>169.16729182295572</v>
      </c>
      <c r="C21" s="77">
        <v>1113.5105204872646</v>
      </c>
      <c r="D21" s="77">
        <v>6907.2615923009625</v>
      </c>
      <c r="E21" s="77">
        <v>186.14130434782609</v>
      </c>
      <c r="F21" s="77">
        <v>1293.0632815100078</v>
      </c>
      <c r="G21" s="77">
        <v>4980.2934092402011</v>
      </c>
      <c r="H21" s="77">
        <v>861.09620087075803</v>
      </c>
      <c r="I21" s="77">
        <v>1618.760515984296</v>
      </c>
      <c r="J21" s="77">
        <v>4153.9072847682119</v>
      </c>
      <c r="K21" s="77">
        <v>8124.4548809124453</v>
      </c>
      <c r="L21" s="77">
        <v>4975.2791068580536</v>
      </c>
      <c r="M21" s="77">
        <v>1289.2630091829526</v>
      </c>
      <c r="N21" s="77">
        <v>15603.773584905663</v>
      </c>
      <c r="O21" s="77">
        <v>583.70464672183334</v>
      </c>
      <c r="P21" s="77">
        <v>841.91295002686729</v>
      </c>
      <c r="Q21" s="77">
        <v>213.79455515015437</v>
      </c>
      <c r="R21" s="77">
        <v>602.71071579839054</v>
      </c>
      <c r="S21" s="77">
        <v>178.85462555066081</v>
      </c>
      <c r="T21" s="77">
        <v>558.18596691386188</v>
      </c>
      <c r="U21" s="77">
        <v>4078.556806550665</v>
      </c>
      <c r="V21" s="84">
        <v>1706.646378910511</v>
      </c>
    </row>
    <row r="22" spans="1:22">
      <c r="A22" s="2">
        <v>1999</v>
      </c>
      <c r="B22" s="81">
        <v>224.4102164164554</v>
      </c>
      <c r="C22" s="77">
        <v>1418.9364461738005</v>
      </c>
      <c r="D22" s="77">
        <v>7807.3234524847421</v>
      </c>
      <c r="E22" s="77">
        <v>171.35750752716325</v>
      </c>
      <c r="F22" s="77">
        <v>1308.7469152728272</v>
      </c>
      <c r="G22" s="77">
        <v>4860.0977811207222</v>
      </c>
      <c r="H22" s="77">
        <v>928.68958997991274</v>
      </c>
      <c r="I22" s="77">
        <v>2030.8817553839904</v>
      </c>
      <c r="J22" s="77">
        <v>4906.8956265092565</v>
      </c>
      <c r="K22" s="77">
        <v>8183.7996096291481</v>
      </c>
      <c r="L22" s="77">
        <v>5510.2459016393441</v>
      </c>
      <c r="M22" s="77">
        <v>1289.0192605711757</v>
      </c>
      <c r="N22" s="77">
        <v>18977.272727272728</v>
      </c>
      <c r="O22" s="77">
        <v>572.77655089339487</v>
      </c>
      <c r="P22" s="77">
        <v>840.74531603870707</v>
      </c>
      <c r="Q22" s="77">
        <v>219.77869023592456</v>
      </c>
      <c r="R22" s="77">
        <v>673.68421052631584</v>
      </c>
      <c r="S22" s="77">
        <v>183.66900175131349</v>
      </c>
      <c r="T22" s="77">
        <v>574.19626561841915</v>
      </c>
      <c r="U22" s="77">
        <v>4913.3959593359923</v>
      </c>
      <c r="V22" s="84">
        <v>1815.8354581602268</v>
      </c>
    </row>
    <row r="23" spans="1:22">
      <c r="A23" s="2">
        <v>2000</v>
      </c>
      <c r="B23" s="81">
        <v>235.93653410261697</v>
      </c>
      <c r="C23" s="77">
        <v>1476.4595103578154</v>
      </c>
      <c r="D23" s="77">
        <v>9829.0155440414528</v>
      </c>
      <c r="E23" s="77">
        <v>175.11463626223821</v>
      </c>
      <c r="F23" s="77">
        <v>1406.9928198724524</v>
      </c>
      <c r="G23" s="77">
        <v>4773.7266397947969</v>
      </c>
      <c r="H23" s="77">
        <v>927.13797035347773</v>
      </c>
      <c r="I23" s="77">
        <v>2164.4243208279427</v>
      </c>
      <c r="J23" s="77">
        <v>7260.8808965337503</v>
      </c>
      <c r="K23" s="77">
        <v>8392.7631578947385</v>
      </c>
      <c r="L23" s="77">
        <v>5764.9880095923263</v>
      </c>
      <c r="M23" s="77">
        <v>1282.9966869723203</v>
      </c>
      <c r="N23" s="77">
        <v>36866.666666666664</v>
      </c>
      <c r="O23" s="77">
        <v>572.13176826959477</v>
      </c>
      <c r="P23" s="77">
        <v>910.62777033295527</v>
      </c>
      <c r="Q23" s="77">
        <v>240.68824576438791</v>
      </c>
      <c r="R23" s="77">
        <v>600.21134202183885</v>
      </c>
      <c r="S23" s="77">
        <v>191.62503985545757</v>
      </c>
      <c r="T23" s="77">
        <v>705.8737366339534</v>
      </c>
      <c r="U23" s="77">
        <v>5280.0154918667704</v>
      </c>
      <c r="V23" s="84">
        <v>1953.8287602730791</v>
      </c>
    </row>
    <row r="24" spans="1:22">
      <c r="A24" s="2">
        <v>2001</v>
      </c>
      <c r="B24" s="81">
        <v>273.15801942667616</v>
      </c>
      <c r="C24" s="77">
        <v>1336.7060146149522</v>
      </c>
      <c r="D24" s="77">
        <v>9280.7160292921071</v>
      </c>
      <c r="E24" s="77">
        <v>176.08297742525932</v>
      </c>
      <c r="F24" s="77">
        <v>1547.8763959277035</v>
      </c>
      <c r="G24" s="77">
        <v>4932.9356471438905</v>
      </c>
      <c r="H24" s="77">
        <v>897.40481569232463</v>
      </c>
      <c r="I24" s="77">
        <v>2280.8959835221422</v>
      </c>
      <c r="J24" s="77">
        <v>8256.8965517241377</v>
      </c>
      <c r="K24" s="77">
        <v>8743.2176656151405</v>
      </c>
      <c r="L24" s="77">
        <v>6947.6744186046508</v>
      </c>
      <c r="M24" s="77">
        <v>1301.4073099119166</v>
      </c>
      <c r="N24" s="77">
        <v>44800</v>
      </c>
      <c r="O24" s="77">
        <v>587.02621157835199</v>
      </c>
      <c r="P24" s="77">
        <v>1016.9334975369458</v>
      </c>
      <c r="Q24" s="77">
        <v>297.67682650618002</v>
      </c>
      <c r="R24" s="77">
        <v>564.60118655240615</v>
      </c>
      <c r="S24" s="77">
        <v>205.96291613990726</v>
      </c>
      <c r="T24" s="77">
        <v>819.12650602409633</v>
      </c>
      <c r="U24" s="77">
        <v>5510.554425228891</v>
      </c>
      <c r="V24" s="84">
        <v>2097.7240691717943</v>
      </c>
    </row>
    <row r="25" spans="1:22">
      <c r="A25" s="2">
        <v>2002</v>
      </c>
      <c r="B25" s="81">
        <v>285.71428571428572</v>
      </c>
      <c r="C25" s="77">
        <v>1412.7634660421547</v>
      </c>
      <c r="D25" s="77">
        <v>9391.4044512663077</v>
      </c>
      <c r="E25" s="77">
        <v>151.03985128383874</v>
      </c>
      <c r="F25" s="77">
        <v>1541.9467481449149</v>
      </c>
      <c r="G25" s="77">
        <v>4826.4949402023922</v>
      </c>
      <c r="H25" s="77">
        <v>828.02513270501572</v>
      </c>
      <c r="I25" s="77">
        <v>2264.558629776021</v>
      </c>
      <c r="J25" s="77">
        <v>8648.7199788862508</v>
      </c>
      <c r="K25" s="77">
        <v>8312.8815628815628</v>
      </c>
      <c r="L25" s="77">
        <v>8757.9462102689467</v>
      </c>
      <c r="M25" s="77">
        <v>1285.8161809659671</v>
      </c>
      <c r="N25" s="77">
        <v>26150</v>
      </c>
      <c r="O25" s="77">
        <v>561.28588619563345</v>
      </c>
      <c r="P25" s="77">
        <v>935.93064966121949</v>
      </c>
      <c r="Q25" s="77">
        <v>304.85990577733696</v>
      </c>
      <c r="R25" s="77">
        <v>567.62417713943751</v>
      </c>
      <c r="S25" s="77">
        <v>209.19400567031184</v>
      </c>
      <c r="T25" s="77">
        <v>813.02460202604914</v>
      </c>
      <c r="U25" s="77">
        <v>5431.3577450610292</v>
      </c>
      <c r="V25" s="84">
        <v>2073.2770224794726</v>
      </c>
    </row>
    <row r="26" spans="1:22">
      <c r="A26" s="2">
        <v>2003</v>
      </c>
      <c r="B26" s="81">
        <v>274.57314259344719</v>
      </c>
      <c r="C26" s="77">
        <v>1541.1036036036037</v>
      </c>
      <c r="D26" s="77">
        <v>10157.043879907622</v>
      </c>
      <c r="E26" s="77">
        <v>126.76211453744493</v>
      </c>
      <c r="F26" s="77">
        <v>1565.4291732490783</v>
      </c>
      <c r="G26" s="77">
        <v>4596.8365553602807</v>
      </c>
      <c r="H26" s="77">
        <v>839.47144979834434</v>
      </c>
      <c r="I26" s="77">
        <v>2151.7450682852805</v>
      </c>
      <c r="J26" s="77">
        <v>8013.8518913159305</v>
      </c>
      <c r="K26" s="77">
        <v>7724.4335578689534</v>
      </c>
      <c r="L26" s="77">
        <v>7640.7982261640791</v>
      </c>
      <c r="M26" s="77">
        <v>1370.3740748149628</v>
      </c>
      <c r="N26" s="77">
        <v>41935.483870967742</v>
      </c>
      <c r="O26" s="77">
        <v>655.65417488494415</v>
      </c>
      <c r="P26" s="77">
        <v>969.90291262135918</v>
      </c>
      <c r="Q26" s="77">
        <v>347.88841765724862</v>
      </c>
      <c r="R26" s="77">
        <v>672.0257234726688</v>
      </c>
      <c r="S26" s="77">
        <v>209.83442047165076</v>
      </c>
      <c r="T26" s="77">
        <v>929.29151498179783</v>
      </c>
      <c r="U26" s="77">
        <v>5864.4973288003885</v>
      </c>
      <c r="V26" s="84">
        <v>2012.0723185444001</v>
      </c>
    </row>
    <row r="27" spans="1:22">
      <c r="A27" s="2">
        <v>2004</v>
      </c>
      <c r="B27" s="81">
        <v>259.13776944704773</v>
      </c>
      <c r="C27" s="77">
        <v>1418.9618644067793</v>
      </c>
      <c r="D27" s="77">
        <v>11300.227445034116</v>
      </c>
      <c r="E27" s="77">
        <v>113.39557327179271</v>
      </c>
      <c r="F27" s="77">
        <v>1586.5904728668643</v>
      </c>
      <c r="G27" s="77">
        <v>4622.8009658502933</v>
      </c>
      <c r="H27" s="77">
        <v>828.92609398633499</v>
      </c>
      <c r="I27" s="77">
        <v>2210.9626330116312</v>
      </c>
      <c r="J27" s="77">
        <v>9125.2653927813153</v>
      </c>
      <c r="K27" s="77">
        <v>7861.5699459143398</v>
      </c>
      <c r="L27" s="77">
        <v>6865.4532476802287</v>
      </c>
      <c r="M27" s="77">
        <v>1447.8011093502375</v>
      </c>
      <c r="N27" s="77">
        <v>49839.999999999993</v>
      </c>
      <c r="O27" s="77">
        <v>700.3024033105205</v>
      </c>
      <c r="P27" s="77">
        <v>1020.9966134494437</v>
      </c>
      <c r="Q27" s="77">
        <v>390.78587633063813</v>
      </c>
      <c r="R27" s="77">
        <v>702.32427891346958</v>
      </c>
      <c r="S27" s="77">
        <v>204.50244048211974</v>
      </c>
      <c r="T27" s="77">
        <v>938.70277975766214</v>
      </c>
      <c r="U27" s="77">
        <v>6522.0179046697322</v>
      </c>
      <c r="V27" s="84">
        <v>2070.2121109004588</v>
      </c>
    </row>
    <row r="28" spans="1:22">
      <c r="A28" s="2">
        <v>2005</v>
      </c>
      <c r="B28" s="81">
        <v>238.62100045065347</v>
      </c>
      <c r="C28" s="77">
        <v>1384.4011142061281</v>
      </c>
      <c r="D28" s="77">
        <v>13563.255439161967</v>
      </c>
      <c r="E28" s="77">
        <v>109.02107543825095</v>
      </c>
      <c r="F28" s="77">
        <v>1720.072414573433</v>
      </c>
      <c r="G28" s="77">
        <v>4763.3322292149724</v>
      </c>
      <c r="H28" s="77">
        <v>868.69613992147265</v>
      </c>
      <c r="I28" s="77">
        <v>2608.1047067707023</v>
      </c>
      <c r="J28" s="77">
        <v>9838.0755302638372</v>
      </c>
      <c r="K28" s="77">
        <v>8169.6935300794567</v>
      </c>
      <c r="L28" s="77">
        <v>7038.0376821898326</v>
      </c>
      <c r="M28" s="77">
        <v>1528.1805088814208</v>
      </c>
      <c r="N28" s="77">
        <v>48880</v>
      </c>
      <c r="O28" s="77">
        <v>675.62999385371859</v>
      </c>
      <c r="P28" s="77">
        <v>1079.3520793520793</v>
      </c>
      <c r="Q28" s="77">
        <v>469.87741823040722</v>
      </c>
      <c r="R28" s="77">
        <v>765.68427195798074</v>
      </c>
      <c r="S28" s="77">
        <v>229.63778266960176</v>
      </c>
      <c r="T28" s="77">
        <v>1002.8731504094239</v>
      </c>
      <c r="U28" s="77">
        <v>7557.2803850782193</v>
      </c>
      <c r="V28" s="84">
        <v>2207.5119252815971</v>
      </c>
    </row>
    <row r="29" spans="1:22">
      <c r="A29" s="2">
        <v>2006</v>
      </c>
      <c r="B29" s="81">
        <v>231.75768701239102</v>
      </c>
      <c r="C29" s="77">
        <v>1326.1312678353036</v>
      </c>
      <c r="D29" s="77">
        <v>15000</v>
      </c>
      <c r="E29" s="77">
        <v>97.243060765191288</v>
      </c>
      <c r="F29" s="77">
        <v>1733.2953682611999</v>
      </c>
      <c r="G29" s="77">
        <v>4773.9159218801715</v>
      </c>
      <c r="H29" s="77">
        <v>879.23665639598448</v>
      </c>
      <c r="I29" s="77">
        <v>2727.3527931555109</v>
      </c>
      <c r="J29" s="77">
        <v>9920.6905178884172</v>
      </c>
      <c r="K29" s="77">
        <v>9609.038932752519</v>
      </c>
      <c r="L29" s="77">
        <v>6499.4971505196108</v>
      </c>
      <c r="M29" s="77">
        <v>1494.8710840033268</v>
      </c>
      <c r="N29" s="77">
        <v>29078.947368421053</v>
      </c>
      <c r="O29" s="77">
        <v>801.76600441501103</v>
      </c>
      <c r="P29" s="77">
        <v>1089.7202736641552</v>
      </c>
      <c r="Q29" s="77">
        <v>537.43676222596969</v>
      </c>
      <c r="R29" s="77">
        <v>776.12375948628119</v>
      </c>
      <c r="S29" s="77">
        <v>221.12634382088964</v>
      </c>
      <c r="T29" s="77">
        <v>1019.2554557124517</v>
      </c>
      <c r="U29" s="77">
        <v>8696.402877697843</v>
      </c>
      <c r="V29" s="84">
        <v>2314.708325093929</v>
      </c>
    </row>
    <row r="30" spans="1:22">
      <c r="A30" s="2">
        <v>2007</v>
      </c>
      <c r="B30" s="81">
        <v>268.44996417482685</v>
      </c>
      <c r="C30" s="77">
        <v>1365.5038759689924</v>
      </c>
      <c r="D30" s="77">
        <v>14599.854756717503</v>
      </c>
      <c r="E30" s="77">
        <v>101.28261831048209</v>
      </c>
      <c r="F30" s="77">
        <v>2017.0860209759219</v>
      </c>
      <c r="G30" s="77">
        <v>5187.9820051413881</v>
      </c>
      <c r="H30" s="77">
        <v>1066.2635915939345</v>
      </c>
      <c r="I30" s="77">
        <v>2949.7377089178967</v>
      </c>
      <c r="J30" s="77">
        <v>10528.659286592865</v>
      </c>
      <c r="K30" s="77">
        <v>10811.576846307385</v>
      </c>
      <c r="L30" s="77">
        <v>7139.6648044692729</v>
      </c>
      <c r="M30" s="77">
        <v>1550.1371802814408</v>
      </c>
      <c r="N30" s="77">
        <v>30536.585365853662</v>
      </c>
      <c r="O30" s="77">
        <v>834.3646567851489</v>
      </c>
      <c r="P30" s="77">
        <v>1262.4173588743856</v>
      </c>
      <c r="Q30" s="77">
        <v>668.46463986052083</v>
      </c>
      <c r="R30" s="77">
        <v>824.22931314223899</v>
      </c>
      <c r="S30" s="77">
        <v>225.74036133358169</v>
      </c>
      <c r="T30" s="77">
        <v>1042.8096425602662</v>
      </c>
      <c r="U30" s="77">
        <v>8905.9068315801651</v>
      </c>
      <c r="V30" s="84">
        <v>2541.7978692951037</v>
      </c>
    </row>
    <row r="31" spans="1:22">
      <c r="A31" s="2">
        <v>2008</v>
      </c>
      <c r="B31" s="81">
        <v>294.04404404404403</v>
      </c>
      <c r="C31" s="77">
        <v>1533.1347728965004</v>
      </c>
      <c r="D31" s="77">
        <v>14260.066006600662</v>
      </c>
      <c r="E31" s="77">
        <v>99.756295694557267</v>
      </c>
      <c r="F31" s="77">
        <v>2182.2489427829009</v>
      </c>
      <c r="G31" s="77">
        <v>5722.3101265822779</v>
      </c>
      <c r="H31" s="77">
        <v>1264.9909883579326</v>
      </c>
      <c r="I31" s="77">
        <v>3064.2007303569321</v>
      </c>
      <c r="J31" s="77">
        <v>11551.84623166414</v>
      </c>
      <c r="K31" s="77">
        <v>12013.395157135499</v>
      </c>
      <c r="L31" s="77">
        <v>7720.053835800808</v>
      </c>
      <c r="M31" s="77">
        <v>1558.9842764651476</v>
      </c>
      <c r="N31" s="77">
        <v>20315.068493150688</v>
      </c>
      <c r="O31" s="77">
        <v>994.68791500664008</v>
      </c>
      <c r="P31" s="77">
        <v>1390.7949085391556</v>
      </c>
      <c r="Q31" s="77">
        <v>680.03169572107754</v>
      </c>
      <c r="R31" s="77">
        <v>951.51515151515139</v>
      </c>
      <c r="S31" s="77">
        <v>232.09328151027211</v>
      </c>
      <c r="T31" s="77">
        <v>1177.0680208472536</v>
      </c>
      <c r="U31" s="77">
        <v>8902.884303770119</v>
      </c>
      <c r="V31" s="84">
        <v>2771.1123341282946</v>
      </c>
    </row>
    <row r="32" spans="1:22">
      <c r="A32" s="2">
        <v>2009</v>
      </c>
      <c r="B32" s="81">
        <v>287.7284595300261</v>
      </c>
      <c r="C32" s="77">
        <v>1469.1358024691356</v>
      </c>
      <c r="D32" s="77">
        <v>15246.612466124663</v>
      </c>
      <c r="E32" s="77">
        <v>102.08476912474156</v>
      </c>
      <c r="F32" s="77">
        <v>2293.6356493433609</v>
      </c>
      <c r="G32" s="77">
        <v>5777.6194998417232</v>
      </c>
      <c r="H32" s="77">
        <v>1328.5488022173827</v>
      </c>
      <c r="I32" s="77">
        <v>3244.3028669443761</v>
      </c>
      <c r="J32" s="77">
        <v>11431.105398457585</v>
      </c>
      <c r="K32" s="77">
        <v>12631.380698792051</v>
      </c>
      <c r="L32" s="77">
        <v>7035.6810425069807</v>
      </c>
      <c r="M32" s="77">
        <v>1542.6629750818022</v>
      </c>
      <c r="N32" s="77">
        <v>78800</v>
      </c>
      <c r="O32" s="77">
        <v>1066.013172001838</v>
      </c>
      <c r="P32" s="77">
        <v>1601.615074024226</v>
      </c>
      <c r="Q32" s="77">
        <v>728.65791093782059</v>
      </c>
      <c r="R32" s="77">
        <v>1056.4897530215449</v>
      </c>
      <c r="S32" s="77">
        <v>238.78478137421922</v>
      </c>
      <c r="T32" s="77">
        <v>1111.3087674714104</v>
      </c>
      <c r="U32" s="77">
        <v>10153.068902504569</v>
      </c>
      <c r="V32" s="84">
        <v>2870.0254221329487</v>
      </c>
    </row>
    <row r="33" spans="1:25">
      <c r="A33" s="2">
        <v>2010</v>
      </c>
      <c r="B33" s="81">
        <v>292.19211161792327</v>
      </c>
      <c r="C33" s="77">
        <v>1356.1165048543689</v>
      </c>
      <c r="D33" s="77">
        <v>14952.124072825354</v>
      </c>
      <c r="E33" s="77">
        <v>95.957936247124536</v>
      </c>
      <c r="F33" s="77">
        <v>2258.6711001547901</v>
      </c>
      <c r="G33" s="77">
        <v>6082.0480203529978</v>
      </c>
      <c r="H33" s="77">
        <v>1439.6505441944455</v>
      </c>
      <c r="I33" s="77">
        <v>3355.5914111952338</v>
      </c>
      <c r="J33" s="77">
        <v>11013.962065331925</v>
      </c>
      <c r="K33" s="77">
        <v>12681.557115507339</v>
      </c>
      <c r="L33" s="77">
        <v>7129.0839205637412</v>
      </c>
      <c r="M33" s="77">
        <v>1455.6722191521276</v>
      </c>
      <c r="N33" s="77">
        <v>67150</v>
      </c>
      <c r="O33" s="77">
        <v>1121.0086541330943</v>
      </c>
      <c r="P33" s="77">
        <v>1681.0642141566761</v>
      </c>
      <c r="Q33" s="77">
        <v>808.93288028758559</v>
      </c>
      <c r="R33" s="77">
        <v>1121.1180124223604</v>
      </c>
      <c r="S33" s="77">
        <v>245.84278155706724</v>
      </c>
      <c r="T33" s="77">
        <v>1171.3337757133377</v>
      </c>
      <c r="U33" s="77">
        <v>10736.093684650774</v>
      </c>
      <c r="V33" s="84">
        <v>2871.4952360919597</v>
      </c>
    </row>
    <row r="34" spans="1:25">
      <c r="A34" s="2">
        <v>2011</v>
      </c>
      <c r="B34" s="81">
        <v>281.02288021534321</v>
      </c>
      <c r="C34" s="77">
        <v>1304.0914117213415</v>
      </c>
      <c r="D34" s="77">
        <v>16611.587982832618</v>
      </c>
      <c r="E34" s="77">
        <v>96.181270797021071</v>
      </c>
      <c r="F34" s="77">
        <v>2254.2324735825473</v>
      </c>
      <c r="G34" s="77">
        <v>6354.9304677623268</v>
      </c>
      <c r="H34" s="77">
        <v>1490.9430072161406</v>
      </c>
      <c r="I34" s="77">
        <v>3538.653070903486</v>
      </c>
      <c r="J34" s="77">
        <v>9993.0981595092035</v>
      </c>
      <c r="K34" s="77">
        <v>14295.382585751979</v>
      </c>
      <c r="L34" s="77">
        <v>6803.9336201598044</v>
      </c>
      <c r="M34" s="77">
        <v>1460.4338527344942</v>
      </c>
      <c r="N34" s="77">
        <v>51766.666666666672</v>
      </c>
      <c r="O34" s="77">
        <v>1470.7715133531156</v>
      </c>
      <c r="P34" s="77">
        <v>1721.9944234869608</v>
      </c>
      <c r="Q34" s="77">
        <v>826.63160411188142</v>
      </c>
      <c r="R34" s="77">
        <v>1100.5089058524172</v>
      </c>
      <c r="S34" s="77">
        <v>291.65904518017186</v>
      </c>
      <c r="T34" s="77">
        <v>1125.2141821536839</v>
      </c>
      <c r="U34" s="77">
        <v>10894.151565074135</v>
      </c>
      <c r="V34" s="84">
        <v>2958.8224906135547</v>
      </c>
    </row>
    <row r="35" spans="1:25">
      <c r="A35" s="2">
        <v>2012</v>
      </c>
      <c r="B35" s="81">
        <v>261.72904586188724</v>
      </c>
      <c r="C35" s="77">
        <v>1363.1191432396251</v>
      </c>
      <c r="D35" s="77">
        <v>17130.774697938879</v>
      </c>
      <c r="E35" s="77">
        <v>94.911242603550306</v>
      </c>
      <c r="F35" s="77">
        <v>2374.0688882665918</v>
      </c>
      <c r="G35" s="77">
        <v>6940.1863049517897</v>
      </c>
      <c r="H35" s="77">
        <v>1541.0207195235985</v>
      </c>
      <c r="I35" s="77">
        <v>3878.2670120084767</v>
      </c>
      <c r="J35" s="77">
        <v>9505.1546391752581</v>
      </c>
      <c r="K35" s="77">
        <v>14655.132788559753</v>
      </c>
      <c r="L35" s="77">
        <v>7220.393675379155</v>
      </c>
      <c r="M35" s="77">
        <v>1539.5212806896022</v>
      </c>
      <c r="N35" s="77">
        <v>78333.333333333328</v>
      </c>
      <c r="O35" s="77">
        <v>1814.7879140034863</v>
      </c>
      <c r="P35" s="77">
        <v>1718.4126737594161</v>
      </c>
      <c r="Q35" s="77">
        <v>825.51691729323306</v>
      </c>
      <c r="R35" s="77">
        <v>1161.4463967405145</v>
      </c>
      <c r="S35" s="77">
        <v>322.47822931785191</v>
      </c>
      <c r="T35" s="77">
        <v>1087.5141456054321</v>
      </c>
      <c r="U35" s="77">
        <v>10989.224814311121</v>
      </c>
      <c r="V35" s="84">
        <v>3085.7408210960634</v>
      </c>
    </row>
    <row r="36" spans="1:25">
      <c r="A36" s="2">
        <v>2013</v>
      </c>
      <c r="B36" s="81">
        <v>236.29687909782322</v>
      </c>
      <c r="C36" s="77">
        <v>1390.422347855005</v>
      </c>
      <c r="D36" s="77">
        <v>17962.369337979093</v>
      </c>
      <c r="E36" s="77">
        <v>89.521794968648479</v>
      </c>
      <c r="F36" s="77">
        <v>2656.0950294083727</v>
      </c>
      <c r="G36" s="77">
        <v>7191.1285061970002</v>
      </c>
      <c r="H36" s="77">
        <v>1527.6542855777043</v>
      </c>
      <c r="I36" s="77">
        <v>4186.8628359592212</v>
      </c>
      <c r="J36" s="77">
        <v>9741.0316836868296</v>
      </c>
      <c r="K36" s="77">
        <v>15536.737235367373</v>
      </c>
      <c r="L36" s="77">
        <v>6824.9295333542113</v>
      </c>
      <c r="M36" s="77">
        <v>1563.1817169993321</v>
      </c>
      <c r="N36" s="77">
        <v>64269.230769230759</v>
      </c>
      <c r="O36" s="77">
        <v>1902.4184476940382</v>
      </c>
      <c r="P36" s="77">
        <v>1734.367726920093</v>
      </c>
      <c r="Q36" s="77">
        <v>825.54560073512516</v>
      </c>
      <c r="R36" s="77">
        <v>1090.2968321277126</v>
      </c>
      <c r="S36" s="77">
        <v>317.01714083760385</v>
      </c>
      <c r="T36" s="77">
        <v>1126.0558804418454</v>
      </c>
      <c r="U36" s="77">
        <v>11235.250581518292</v>
      </c>
      <c r="V36" s="84">
        <v>3205.3168567331586</v>
      </c>
    </row>
    <row r="37" spans="1:25">
      <c r="A37" s="2"/>
      <c r="B37" s="81"/>
      <c r="C37" s="77"/>
      <c r="D37" s="77"/>
      <c r="E37" s="77"/>
      <c r="F37" s="77"/>
      <c r="G37" s="77"/>
      <c r="H37" s="77"/>
      <c r="I37" s="77"/>
      <c r="J37" s="77"/>
      <c r="K37" s="77"/>
      <c r="L37" s="77"/>
      <c r="M37" s="77"/>
      <c r="N37" s="77"/>
      <c r="O37" s="77"/>
      <c r="P37" s="77"/>
      <c r="Q37" s="77"/>
      <c r="R37" s="77"/>
      <c r="S37" s="77"/>
      <c r="T37" s="77"/>
      <c r="U37" s="77"/>
      <c r="V37" s="84"/>
    </row>
    <row r="38" spans="1:25">
      <c r="A38" s="2" t="s">
        <v>63</v>
      </c>
      <c r="B38" s="81"/>
      <c r="C38" s="77"/>
      <c r="D38" s="77"/>
      <c r="E38" s="77"/>
      <c r="F38" s="77"/>
      <c r="G38" s="77"/>
      <c r="H38" s="77"/>
      <c r="I38" s="77"/>
      <c r="J38" s="77"/>
      <c r="K38" s="77"/>
      <c r="L38" s="77"/>
      <c r="M38" s="77"/>
      <c r="N38" s="77"/>
      <c r="O38" s="77"/>
      <c r="P38" s="77"/>
      <c r="Q38" s="77"/>
      <c r="R38" s="77"/>
      <c r="S38" s="77"/>
      <c r="T38" s="77"/>
      <c r="U38" s="77"/>
      <c r="V38" s="84"/>
      <c r="W38" s="37"/>
      <c r="X38" s="37"/>
      <c r="Y38" s="37"/>
    </row>
    <row r="39" spans="1:25">
      <c r="A39" s="2" t="s">
        <v>66</v>
      </c>
      <c r="B39" s="54">
        <f>((B32/B10)^(1/($A$32-$A$10))-1)*100</f>
        <v>9.8401973232888693</v>
      </c>
      <c r="C39" s="54">
        <f t="shared" ref="C39:V39" si="0">((C32/C10)^(1/($A$32-$A$10))-1)*100</f>
        <v>6.1682916077027583</v>
      </c>
      <c r="D39" s="54">
        <f t="shared" si="0"/>
        <v>10.14444077269092</v>
      </c>
      <c r="E39" s="54">
        <f t="shared" si="0"/>
        <v>1.2775857589147677</v>
      </c>
      <c r="F39" s="54">
        <f t="shared" si="0"/>
        <v>7.6985205122208633</v>
      </c>
      <c r="G39" s="54">
        <f t="shared" si="0"/>
        <v>8.1414043343497777</v>
      </c>
      <c r="H39" s="54">
        <f t="shared" si="0"/>
        <v>8.7492470298019107</v>
      </c>
      <c r="I39" s="54">
        <f t="shared" si="0"/>
        <v>9.9484429290920495</v>
      </c>
      <c r="J39" s="54">
        <f t="shared" si="0"/>
        <v>14.700325977371609</v>
      </c>
      <c r="K39" s="54">
        <f t="shared" si="0"/>
        <v>6.7740971574212772</v>
      </c>
      <c r="L39" s="54">
        <f t="shared" si="0"/>
        <v>6.1585626054197817</v>
      </c>
      <c r="M39" s="54">
        <f t="shared" si="0"/>
        <v>5.5585056491421314</v>
      </c>
      <c r="N39" s="54"/>
      <c r="O39" s="54">
        <f t="shared" si="0"/>
        <v>6.5804035524485771</v>
      </c>
      <c r="P39" s="54">
        <f t="shared" si="0"/>
        <v>6.6152453377787079</v>
      </c>
      <c r="Q39" s="54">
        <f t="shared" si="0"/>
        <v>11.157957301266785</v>
      </c>
      <c r="R39" s="54">
        <f t="shared" si="0"/>
        <v>8.9059653850016787</v>
      </c>
      <c r="S39" s="54">
        <f t="shared" si="0"/>
        <v>4.3124734065773884</v>
      </c>
      <c r="T39" s="54">
        <f t="shared" si="0"/>
        <v>11.09549948609072</v>
      </c>
      <c r="U39" s="54">
        <f t="shared" si="0"/>
        <v>9.2536774169867506</v>
      </c>
      <c r="V39" s="53">
        <f t="shared" si="0"/>
        <v>8.1090773009922614</v>
      </c>
      <c r="W39" s="37"/>
      <c r="X39" s="37"/>
      <c r="Y39" s="37"/>
    </row>
    <row r="40" spans="1:25">
      <c r="A40" s="2" t="s">
        <v>67</v>
      </c>
      <c r="B40" s="54">
        <f>((B32/B23)^(1/9)-1)*100</f>
        <v>2.2295391019405919</v>
      </c>
      <c r="C40" s="54">
        <f t="shared" ref="C40:V40" si="1">((C32/C23)^(1/9)-1)*100</f>
        <v>-5.5236524227253447E-2</v>
      </c>
      <c r="D40" s="54">
        <f t="shared" si="1"/>
        <v>4.9989160142284161</v>
      </c>
      <c r="E40" s="54">
        <f t="shared" si="1"/>
        <v>-5.8197511057551772</v>
      </c>
      <c r="F40" s="54">
        <f t="shared" si="1"/>
        <v>5.5799359809046489</v>
      </c>
      <c r="G40" s="54">
        <f t="shared" si="1"/>
        <v>2.143363451289293</v>
      </c>
      <c r="H40" s="54">
        <f t="shared" si="1"/>
        <v>4.0780719425980605</v>
      </c>
      <c r="I40" s="54">
        <f t="shared" si="1"/>
        <v>4.5998347300899134</v>
      </c>
      <c r="J40" s="54">
        <f t="shared" si="1"/>
        <v>5.1719386915627386</v>
      </c>
      <c r="K40" s="54">
        <f t="shared" si="1"/>
        <v>4.6471288798950683</v>
      </c>
      <c r="L40" s="54">
        <f t="shared" si="1"/>
        <v>2.2379118034311141</v>
      </c>
      <c r="M40" s="54">
        <f t="shared" si="1"/>
        <v>2.0690204326258232</v>
      </c>
      <c r="N40" s="54">
        <f t="shared" si="1"/>
        <v>8.8064660617722446</v>
      </c>
      <c r="O40" s="54">
        <f t="shared" si="1"/>
        <v>7.1592368326700573</v>
      </c>
      <c r="P40" s="54">
        <f t="shared" si="1"/>
        <v>6.4746845126994135</v>
      </c>
      <c r="Q40" s="54">
        <f t="shared" si="1"/>
        <v>13.097261500729761</v>
      </c>
      <c r="R40" s="54">
        <f t="shared" si="1"/>
        <v>6.4840512297696495</v>
      </c>
      <c r="S40" s="54">
        <f t="shared" si="1"/>
        <v>2.4748176071808459</v>
      </c>
      <c r="T40" s="54">
        <f t="shared" si="1"/>
        <v>5.172175504204346</v>
      </c>
      <c r="U40" s="54">
        <f t="shared" si="1"/>
        <v>7.5353736617269185</v>
      </c>
      <c r="V40" s="53">
        <f t="shared" si="1"/>
        <v>4.3651428111859847</v>
      </c>
      <c r="W40" s="37"/>
      <c r="X40" s="37"/>
      <c r="Y40" s="37"/>
    </row>
    <row r="41" spans="1:25">
      <c r="A41" s="2"/>
      <c r="B41" s="52"/>
      <c r="C41" s="52"/>
      <c r="D41" s="52"/>
      <c r="E41" s="52"/>
      <c r="F41" s="52"/>
      <c r="G41" s="52"/>
      <c r="H41" s="52"/>
      <c r="I41" s="52"/>
      <c r="J41" s="52"/>
      <c r="K41" s="52"/>
      <c r="L41" s="52"/>
      <c r="M41" s="52"/>
      <c r="N41" s="52"/>
      <c r="O41" s="52"/>
      <c r="P41" s="52"/>
      <c r="Q41" s="52"/>
      <c r="R41" s="52"/>
      <c r="S41" s="52"/>
      <c r="T41" s="52"/>
      <c r="U41" s="52"/>
      <c r="V41" s="51"/>
    </row>
    <row r="42" spans="1:25">
      <c r="A42" s="2" t="s">
        <v>68</v>
      </c>
      <c r="B42" s="54">
        <f>((B36/B10)^(1/($A$36-$A$10))-1)*100</f>
        <v>7.4486387331946791</v>
      </c>
      <c r="C42" s="54">
        <f t="shared" ref="C42:V42" si="2">((C36/C10)^(1/($A$36-$A$10))-1)*100</f>
        <v>4.9725649414314566</v>
      </c>
      <c r="D42" s="54">
        <f t="shared" si="2"/>
        <v>9.2055944683541391</v>
      </c>
      <c r="E42" s="54">
        <f t="shared" si="2"/>
        <v>0.57072687206256578</v>
      </c>
      <c r="F42" s="54">
        <f t="shared" si="2"/>
        <v>7.0792031776444997</v>
      </c>
      <c r="G42" s="54">
        <f t="shared" si="2"/>
        <v>7.7502192343037013</v>
      </c>
      <c r="H42" s="54">
        <f t="shared" si="2"/>
        <v>7.9331414722613847</v>
      </c>
      <c r="I42" s="54">
        <f t="shared" si="2"/>
        <v>9.4239993250555543</v>
      </c>
      <c r="J42" s="54">
        <f t="shared" si="2"/>
        <v>11.616506651138447</v>
      </c>
      <c r="K42" s="54">
        <f t="shared" si="2"/>
        <v>6.5478218167863256</v>
      </c>
      <c r="L42" s="54">
        <f t="shared" si="2"/>
        <v>5.0640043325303807</v>
      </c>
      <c r="M42" s="54">
        <f t="shared" si="2"/>
        <v>4.736871645031826</v>
      </c>
      <c r="N42" s="54"/>
      <c r="O42" s="54">
        <f t="shared" si="2"/>
        <v>7.9180412188090799</v>
      </c>
      <c r="P42" s="54">
        <f t="shared" si="2"/>
        <v>5.8935562206845038</v>
      </c>
      <c r="Q42" s="54">
        <f t="shared" si="2"/>
        <v>9.8899721350667491</v>
      </c>
      <c r="R42" s="54">
        <f t="shared" si="2"/>
        <v>7.6161734132266901</v>
      </c>
      <c r="S42" s="54">
        <f t="shared" si="2"/>
        <v>4.7729034008036963</v>
      </c>
      <c r="T42" s="54">
        <f t="shared" si="2"/>
        <v>9.3670355390720097</v>
      </c>
      <c r="U42" s="54">
        <f t="shared" si="2"/>
        <v>8.1968384381973181</v>
      </c>
      <c r="V42" s="53">
        <f t="shared" si="2"/>
        <v>7.2749159797669938</v>
      </c>
    </row>
    <row r="43" spans="1:25">
      <c r="A43" s="2" t="s">
        <v>69</v>
      </c>
      <c r="B43" s="54">
        <f>((B36/B23)^(1/13)-1)*100</f>
        <v>1.1740159623196966E-2</v>
      </c>
      <c r="C43" s="54">
        <f t="shared" ref="C43:V43" si="3">((C36/C23)^(1/13)-1)*100</f>
        <v>-0.46077707887519637</v>
      </c>
      <c r="D43" s="54">
        <f t="shared" si="3"/>
        <v>4.7472390649653917</v>
      </c>
      <c r="E43" s="54">
        <f t="shared" si="3"/>
        <v>-5.0302919990511397</v>
      </c>
      <c r="F43" s="54">
        <f t="shared" si="3"/>
        <v>5.0091289429072594</v>
      </c>
      <c r="G43" s="54">
        <f t="shared" si="3"/>
        <v>3.201890772581284</v>
      </c>
      <c r="H43" s="54">
        <f t="shared" si="3"/>
        <v>3.9161700473712813</v>
      </c>
      <c r="I43" s="54">
        <f t="shared" si="3"/>
        <v>5.2063673613411687</v>
      </c>
      <c r="J43" s="54">
        <f t="shared" si="3"/>
        <v>2.2860924475875066</v>
      </c>
      <c r="K43" s="54">
        <f t="shared" si="3"/>
        <v>4.8512108664512166</v>
      </c>
      <c r="L43" s="54">
        <f t="shared" si="3"/>
        <v>1.3067640573083183</v>
      </c>
      <c r="M43" s="54">
        <f t="shared" si="3"/>
        <v>1.5310234568642223</v>
      </c>
      <c r="N43" s="54">
        <f t="shared" si="3"/>
        <v>4.3678804770348467</v>
      </c>
      <c r="O43" s="54">
        <f t="shared" si="3"/>
        <v>9.6829770385588265</v>
      </c>
      <c r="P43" s="54">
        <f t="shared" si="3"/>
        <v>5.0807344267401966</v>
      </c>
      <c r="Q43" s="54">
        <f t="shared" si="3"/>
        <v>9.9450953985864121</v>
      </c>
      <c r="R43" s="54">
        <f t="shared" si="3"/>
        <v>4.6987703198583031</v>
      </c>
      <c r="S43" s="54">
        <f t="shared" si="3"/>
        <v>3.9483810407141107</v>
      </c>
      <c r="T43" s="54">
        <f t="shared" si="3"/>
        <v>3.6579300787769053</v>
      </c>
      <c r="U43" s="54">
        <f t="shared" si="3"/>
        <v>5.9806883281922296</v>
      </c>
      <c r="V43" s="53">
        <f t="shared" si="3"/>
        <v>3.8812739278570652</v>
      </c>
    </row>
    <row r="44" spans="1:25">
      <c r="A44" s="2"/>
      <c r="B44" s="52"/>
      <c r="C44" s="52"/>
      <c r="D44" s="52"/>
      <c r="E44" s="52"/>
      <c r="F44" s="52"/>
      <c r="G44" s="52"/>
      <c r="H44" s="52"/>
      <c r="I44" s="52"/>
      <c r="J44" s="52"/>
      <c r="K44" s="52"/>
      <c r="L44" s="52"/>
      <c r="M44" s="52"/>
      <c r="N44" s="52"/>
      <c r="O44" s="52"/>
      <c r="P44" s="52"/>
      <c r="Q44" s="52"/>
      <c r="R44" s="52"/>
      <c r="S44" s="52"/>
      <c r="T44" s="52"/>
      <c r="U44" s="52"/>
      <c r="V44" s="51"/>
    </row>
    <row r="45" spans="1:25" ht="26.25" customHeight="1">
      <c r="A45" s="142" t="s">
        <v>70</v>
      </c>
      <c r="B45" s="162"/>
      <c r="C45" s="162"/>
      <c r="D45" s="162"/>
      <c r="E45" s="162"/>
      <c r="F45" s="162"/>
      <c r="G45" s="162"/>
      <c r="H45" s="162"/>
      <c r="I45" s="162"/>
      <c r="J45" s="162"/>
      <c r="K45" s="162"/>
      <c r="L45" s="162"/>
      <c r="M45" s="162"/>
      <c r="N45" s="162"/>
      <c r="O45" s="162"/>
      <c r="P45" s="162"/>
      <c r="Q45" s="162"/>
      <c r="R45" s="162"/>
      <c r="S45" s="162"/>
      <c r="T45" s="162"/>
      <c r="U45" s="162"/>
      <c r="V45" s="163"/>
    </row>
  </sheetData>
  <mergeCells count="2">
    <mergeCell ref="A1:V1"/>
    <mergeCell ref="A45:V45"/>
  </mergeCells>
  <printOptions horizontalCentered="1" verticalCentered="1"/>
  <pageMargins left="0.70866141732283472" right="0.70866141732283472" top="0.74803149606299213" bottom="0.74803149606299213" header="0.31496062992125984" footer="0.31496062992125984"/>
  <pageSetup scale="60" orientation="landscape" horizontalDpi="4294967292" verticalDpi="0" r:id="rId1"/>
</worksheet>
</file>

<file path=xl/worksheets/sheet117.xml><?xml version="1.0" encoding="utf-8"?>
<worksheet xmlns="http://schemas.openxmlformats.org/spreadsheetml/2006/main" xmlns:r="http://schemas.openxmlformats.org/officeDocument/2006/relationships">
  <dimension ref="A1:Y45"/>
  <sheetViews>
    <sheetView view="pageBreakPreview" zoomScale="85" zoomScaleNormal="100" zoomScaleSheetLayoutView="85" workbookViewId="0">
      <selection activeCell="N54" sqref="N54"/>
    </sheetView>
  </sheetViews>
  <sheetFormatPr defaultRowHeight="15"/>
  <cols>
    <col min="1" max="1" width="9.85546875" style="1" customWidth="1"/>
  </cols>
  <sheetData>
    <row r="1" spans="1:22">
      <c r="A1" s="145" t="s">
        <v>58</v>
      </c>
      <c r="B1" s="146"/>
      <c r="C1" s="146"/>
      <c r="D1" s="146"/>
      <c r="E1" s="146"/>
      <c r="F1" s="146"/>
      <c r="G1" s="146"/>
      <c r="H1" s="146"/>
      <c r="I1" s="146"/>
      <c r="J1" s="146"/>
      <c r="K1" s="146"/>
      <c r="L1" s="146"/>
      <c r="M1" s="146"/>
      <c r="N1" s="146"/>
      <c r="O1" s="146"/>
      <c r="P1" s="146"/>
      <c r="Q1" s="146"/>
      <c r="R1" s="146"/>
      <c r="S1" s="146"/>
      <c r="T1" s="146"/>
      <c r="U1" s="146"/>
      <c r="V1" s="147"/>
    </row>
    <row r="2" spans="1:22" ht="102.75">
      <c r="A2" s="2"/>
      <c r="B2" s="3" t="s">
        <v>19</v>
      </c>
      <c r="C2" s="3" t="s">
        <v>14</v>
      </c>
      <c r="D2" s="3" t="s">
        <v>15</v>
      </c>
      <c r="E2" s="3" t="s">
        <v>16</v>
      </c>
      <c r="F2" s="3" t="s">
        <v>17</v>
      </c>
      <c r="G2" s="3" t="s">
        <v>18</v>
      </c>
      <c r="H2" s="3" t="s">
        <v>20</v>
      </c>
      <c r="I2" s="3" t="s">
        <v>21</v>
      </c>
      <c r="J2" s="3" t="s">
        <v>22</v>
      </c>
      <c r="K2" s="3" t="s">
        <v>24</v>
      </c>
      <c r="L2" s="3" t="s">
        <v>25</v>
      </c>
      <c r="M2" s="3" t="s">
        <v>26</v>
      </c>
      <c r="N2" s="3" t="s">
        <v>27</v>
      </c>
      <c r="O2" s="3" t="s">
        <v>28</v>
      </c>
      <c r="P2" s="3" t="s">
        <v>43</v>
      </c>
      <c r="Q2" s="3" t="s">
        <v>44</v>
      </c>
      <c r="R2" s="3" t="s">
        <v>31</v>
      </c>
      <c r="S2" s="38" t="s">
        <v>35</v>
      </c>
      <c r="T2" s="38" t="s">
        <v>45</v>
      </c>
      <c r="U2" s="38" t="s">
        <v>46</v>
      </c>
      <c r="V2" s="58" t="s">
        <v>33</v>
      </c>
    </row>
    <row r="3" spans="1:22">
      <c r="A3" s="2">
        <v>1980</v>
      </c>
      <c r="B3" s="52"/>
      <c r="C3" s="52"/>
      <c r="D3" s="52"/>
      <c r="E3" s="52"/>
      <c r="F3" s="52"/>
      <c r="G3" s="52"/>
      <c r="H3" s="52"/>
      <c r="I3" s="52"/>
      <c r="J3" s="52"/>
      <c r="K3" s="52"/>
      <c r="L3" s="52"/>
      <c r="M3" s="52"/>
      <c r="N3" s="52"/>
      <c r="O3" s="52"/>
      <c r="P3" s="52"/>
      <c r="Q3" s="52"/>
      <c r="R3" s="52"/>
      <c r="S3" s="52"/>
      <c r="T3" s="52"/>
      <c r="U3" s="52"/>
      <c r="V3" s="51"/>
    </row>
    <row r="4" spans="1:22">
      <c r="A4" s="2">
        <v>1981</v>
      </c>
      <c r="B4" s="54"/>
      <c r="C4" s="54"/>
      <c r="D4" s="54">
        <f>'9c'!D4/'9c'!$V4*100</f>
        <v>245.81456372340611</v>
      </c>
      <c r="E4" s="54">
        <f>'9c'!E4/'9c'!$V4*100</f>
        <v>15.087160311262007</v>
      </c>
      <c r="F4" s="54">
        <f>'9c'!F4/'9c'!$V4*100</f>
        <v>88.374585804514567</v>
      </c>
      <c r="G4" s="54"/>
      <c r="H4" s="54"/>
      <c r="I4" s="54">
        <f>'9c'!I4/'9c'!$V4*100</f>
        <v>81.609133417846962</v>
      </c>
      <c r="J4" s="54"/>
      <c r="K4" s="54"/>
      <c r="L4" s="54"/>
      <c r="M4" s="54">
        <f>'9c'!M4/'9c'!$V4*100</f>
        <v>71.313659394909763</v>
      </c>
      <c r="N4" s="54"/>
      <c r="O4" s="54"/>
      <c r="P4" s="54">
        <f>'9c'!P4/'9c'!$V4*100</f>
        <v>93.29212716085739</v>
      </c>
      <c r="Q4" s="54">
        <f>'9c'!Q4/'9c'!$V4*100</f>
        <v>8.8878170635544915</v>
      </c>
      <c r="R4" s="54"/>
      <c r="S4" s="54">
        <f>'9c'!S4/'9c'!$V4*100</f>
        <v>21.879063330007408</v>
      </c>
      <c r="T4" s="54">
        <f>'9c'!T4/'9c'!$V4*100</f>
        <v>20.727582339640666</v>
      </c>
      <c r="U4" s="54">
        <f>'9c'!U4/'9c'!$V4*100</f>
        <v>337.74165181644918</v>
      </c>
      <c r="V4" s="53">
        <f>'9c'!V4/'9c'!$V4*100</f>
        <v>100</v>
      </c>
    </row>
    <row r="5" spans="1:22">
      <c r="A5" s="2">
        <v>1982</v>
      </c>
      <c r="B5" s="54"/>
      <c r="C5" s="54"/>
      <c r="D5" s="54">
        <f>'9c'!D5/'9c'!$V5*100</f>
        <v>322.22031673674257</v>
      </c>
      <c r="E5" s="54">
        <f>'9c'!E5/'9c'!$V5*100</f>
        <v>15.320524132765575</v>
      </c>
      <c r="F5" s="54">
        <f>'9c'!F5/'9c'!$V5*100</f>
        <v>93.537647997592629</v>
      </c>
      <c r="G5" s="54"/>
      <c r="H5" s="54"/>
      <c r="I5" s="54">
        <f>'9c'!I5/'9c'!$V5*100</f>
        <v>81.588581403687783</v>
      </c>
      <c r="J5" s="54"/>
      <c r="K5" s="54"/>
      <c r="L5" s="54"/>
      <c r="M5" s="54">
        <f>'9c'!M5/'9c'!$V5*100</f>
        <v>68.114798220401823</v>
      </c>
      <c r="N5" s="54"/>
      <c r="O5" s="54"/>
      <c r="P5" s="54">
        <f>'9c'!P5/'9c'!$V5*100</f>
        <v>88.973254029548983</v>
      </c>
      <c r="Q5" s="54">
        <f>'9c'!Q5/'9c'!$V5*100</f>
        <v>9.821315563556027</v>
      </c>
      <c r="R5" s="54"/>
      <c r="S5" s="54">
        <f>'9c'!S5/'9c'!$V5*100</f>
        <v>20.212307562538953</v>
      </c>
      <c r="T5" s="54">
        <f>'9c'!T5/'9c'!$V5*100</f>
        <v>19.836891790476052</v>
      </c>
      <c r="U5" s="54">
        <f>'9c'!U5/'9c'!$V5*100</f>
        <v>319.92631989720184</v>
      </c>
      <c r="V5" s="53">
        <f>'9c'!V5/'9c'!$V5*100</f>
        <v>100</v>
      </c>
    </row>
    <row r="6" spans="1:22">
      <c r="A6" s="2">
        <v>1983</v>
      </c>
      <c r="B6" s="54"/>
      <c r="C6" s="54"/>
      <c r="D6" s="54">
        <f>'9c'!D6/'9c'!$V6*100</f>
        <v>420.46211037926315</v>
      </c>
      <c r="E6" s="54">
        <f>'9c'!E6/'9c'!$V6*100</f>
        <v>13.904112414120723</v>
      </c>
      <c r="F6" s="54">
        <f>'9c'!F6/'9c'!$V6*100</f>
        <v>91.359605869311338</v>
      </c>
      <c r="G6" s="54"/>
      <c r="H6" s="54"/>
      <c r="I6" s="54">
        <f>'9c'!I6/'9c'!$V6*100</f>
        <v>81.462308024233351</v>
      </c>
      <c r="J6" s="54"/>
      <c r="K6" s="54"/>
      <c r="L6" s="54"/>
      <c r="M6" s="54">
        <f>'9c'!M6/'9c'!$V6*100</f>
        <v>68.188807760108688</v>
      </c>
      <c r="N6" s="54"/>
      <c r="O6" s="54"/>
      <c r="P6" s="54">
        <f>'9c'!P6/'9c'!$V6*100</f>
        <v>83.431742491938863</v>
      </c>
      <c r="Q6" s="54">
        <f>'9c'!Q6/'9c'!$V6*100</f>
        <v>10.751609177386683</v>
      </c>
      <c r="R6" s="54"/>
      <c r="S6" s="54">
        <f>'9c'!S6/'9c'!$V6*100</f>
        <v>18.957576660769366</v>
      </c>
      <c r="T6" s="54">
        <f>'9c'!T6/'9c'!$V6*100</f>
        <v>18.925407071994226</v>
      </c>
      <c r="U6" s="54">
        <f>'9c'!U6/'9c'!$V6*100</f>
        <v>304.85787864404944</v>
      </c>
      <c r="V6" s="53">
        <f>'9c'!V6/'9c'!$V6*100</f>
        <v>100</v>
      </c>
    </row>
    <row r="7" spans="1:22">
      <c r="A7" s="2">
        <v>1984</v>
      </c>
      <c r="B7" s="54"/>
      <c r="C7" s="54"/>
      <c r="D7" s="54">
        <f>'9c'!D7/'9c'!$V7*100</f>
        <v>440.47253189345315</v>
      </c>
      <c r="E7" s="54">
        <f>'9c'!E7/'9c'!$V7*100</f>
        <v>13.578402022001171</v>
      </c>
      <c r="F7" s="54">
        <f>'9c'!F7/'9c'!$V7*100</f>
        <v>87.560283928814016</v>
      </c>
      <c r="G7" s="54"/>
      <c r="H7" s="54"/>
      <c r="I7" s="54">
        <f>'9c'!I7/'9c'!$V7*100</f>
        <v>82.904700830544456</v>
      </c>
      <c r="J7" s="54"/>
      <c r="K7" s="54"/>
      <c r="L7" s="54"/>
      <c r="M7" s="54">
        <f>'9c'!M7/'9c'!$V7*100</f>
        <v>70.643916483177165</v>
      </c>
      <c r="N7" s="54"/>
      <c r="O7" s="54"/>
      <c r="P7" s="54">
        <f>'9c'!P7/'9c'!$V7*100</f>
        <v>84.312263020429981</v>
      </c>
      <c r="Q7" s="54">
        <f>'9c'!Q7/'9c'!$V7*100</f>
        <v>11.784546561329508</v>
      </c>
      <c r="R7" s="54"/>
      <c r="S7" s="54">
        <f>'9c'!S7/'9c'!$V7*100</f>
        <v>18.9333091247948</v>
      </c>
      <c r="T7" s="54">
        <f>'9c'!T7/'9c'!$V7*100</f>
        <v>19.64369644190203</v>
      </c>
      <c r="U7" s="54">
        <f>'9c'!U7/'9c'!$V7*100</f>
        <v>291.29705525911913</v>
      </c>
      <c r="V7" s="53">
        <f>'9c'!V7/'9c'!$V7*100</f>
        <v>100</v>
      </c>
    </row>
    <row r="8" spans="1:22">
      <c r="A8" s="2">
        <v>1985</v>
      </c>
      <c r="B8" s="54"/>
      <c r="C8" s="54"/>
      <c r="D8" s="54">
        <f>'9c'!D8/'9c'!$V8*100</f>
        <v>430.89115241386276</v>
      </c>
      <c r="E8" s="54">
        <f>'9c'!E8/'9c'!$V8*100</f>
        <v>11.976059361188804</v>
      </c>
      <c r="F8" s="54">
        <f>'9c'!F8/'9c'!$V8*100</f>
        <v>84.392660447056187</v>
      </c>
      <c r="G8" s="54"/>
      <c r="H8" s="54"/>
      <c r="I8" s="54">
        <f>'9c'!I8/'9c'!$V8*100</f>
        <v>82.114913325417575</v>
      </c>
      <c r="J8" s="54"/>
      <c r="K8" s="54"/>
      <c r="L8" s="54"/>
      <c r="M8" s="54">
        <f>'9c'!M8/'9c'!$V8*100</f>
        <v>72.87652175506247</v>
      </c>
      <c r="N8" s="54"/>
      <c r="O8" s="54"/>
      <c r="P8" s="54">
        <f>'9c'!P8/'9c'!$V8*100</f>
        <v>83.089540889711813</v>
      </c>
      <c r="Q8" s="54">
        <f>'9c'!Q8/'9c'!$V8*100</f>
        <v>12.285576347066861</v>
      </c>
      <c r="R8" s="54"/>
      <c r="S8" s="54">
        <f>'9c'!S8/'9c'!$V8*100</f>
        <v>19.209293832017568</v>
      </c>
      <c r="T8" s="54">
        <f>'9c'!T8/'9c'!$V8*100</f>
        <v>19.967031150298386</v>
      </c>
      <c r="U8" s="54">
        <f>'9c'!U8/'9c'!$V8*100</f>
        <v>282.68843944564361</v>
      </c>
      <c r="V8" s="53">
        <f>'9c'!V8/'9c'!$V8*100</f>
        <v>100</v>
      </c>
    </row>
    <row r="9" spans="1:22">
      <c r="A9" s="2">
        <v>1986</v>
      </c>
      <c r="B9" s="54"/>
      <c r="C9" s="54"/>
      <c r="D9" s="54">
        <f>'9c'!D9/'9c'!$V9*100</f>
        <v>386.62402803618346</v>
      </c>
      <c r="E9" s="54">
        <f>'9c'!E9/'9c'!$V9*100</f>
        <v>14.378679104817389</v>
      </c>
      <c r="F9" s="54">
        <f>'9c'!F9/'9c'!$V9*100</f>
        <v>85.083867634128239</v>
      </c>
      <c r="G9" s="54"/>
      <c r="H9" s="54"/>
      <c r="I9" s="54">
        <f>'9c'!I9/'9c'!$V9*100</f>
        <v>81.812714091593122</v>
      </c>
      <c r="J9" s="54"/>
      <c r="K9" s="54"/>
      <c r="L9" s="54"/>
      <c r="M9" s="54">
        <f>'9c'!M9/'9c'!$V9*100</f>
        <v>86.013223115134522</v>
      </c>
      <c r="N9" s="54"/>
      <c r="O9" s="54"/>
      <c r="P9" s="54">
        <f>'9c'!P9/'9c'!$V9*100</f>
        <v>79.096946619284765</v>
      </c>
      <c r="Q9" s="54">
        <f>'9c'!Q9/'9c'!$V9*100</f>
        <v>13.179186854987538</v>
      </c>
      <c r="R9" s="54"/>
      <c r="S9" s="54">
        <f>'9c'!S9/'9c'!$V9*100</f>
        <v>18.671477551885918</v>
      </c>
      <c r="T9" s="54">
        <f>'9c'!T9/'9c'!$V9*100</f>
        <v>20.601358691627144</v>
      </c>
      <c r="U9" s="54">
        <f>'9c'!U9/'9c'!$V9*100</f>
        <v>275.00068807971553</v>
      </c>
      <c r="V9" s="53">
        <f>'9c'!V9/'9c'!$V9*100</f>
        <v>100</v>
      </c>
    </row>
    <row r="10" spans="1:22">
      <c r="A10" s="2">
        <v>1987</v>
      </c>
      <c r="B10" s="54">
        <f>'9c'!B10/'9c'!$V10*100</f>
        <v>7.0683153187631227</v>
      </c>
      <c r="C10" s="54">
        <f>'9c'!C10/'9c'!$V10*100</f>
        <v>76.253098542094307</v>
      </c>
      <c r="D10" s="54">
        <f>'9c'!D10/'9c'!$V10*100</f>
        <v>352.43444215305362</v>
      </c>
      <c r="E10" s="54">
        <f>'9c'!E10/'9c'!$V10*100</f>
        <v>14.953720523343922</v>
      </c>
      <c r="F10" s="54">
        <f>'9c'!F10/'9c'!$V10*100</f>
        <v>86.894442540679307</v>
      </c>
      <c r="G10" s="54">
        <f>'9c'!G10/'9c'!$V10*100</f>
        <v>199.98923418653931</v>
      </c>
      <c r="H10" s="54">
        <f>'9c'!H10/'9c'!$V10*100</f>
        <v>40.651971690892964</v>
      </c>
      <c r="I10" s="54">
        <f>'9c'!I10/'9c'!$V10*100</f>
        <v>77.990795271130594</v>
      </c>
      <c r="J10" s="54">
        <f>'9c'!J10/'9c'!$V10*100</f>
        <v>108.32973317007979</v>
      </c>
      <c r="K10" s="54">
        <f>'9c'!K10/'9c'!$V10*100</f>
        <v>578.47240052905886</v>
      </c>
      <c r="L10" s="54">
        <f>'9c'!L10/'9c'!$V10*100</f>
        <v>365.91253337018202</v>
      </c>
      <c r="M10" s="54">
        <f>'9c'!M10/'9c'!$V10*100</f>
        <v>90.886988241327032</v>
      </c>
      <c r="N10" s="54"/>
      <c r="O10" s="54">
        <f>'9c'!O10/'9c'!$V10*100</f>
        <v>50.809209276497505</v>
      </c>
      <c r="P10" s="54">
        <f>'9c'!P10/'9c'!$V10*100</f>
        <v>75.790558223636921</v>
      </c>
      <c r="Q10" s="54">
        <f>'9c'!Q10/'9c'!$V10*100</f>
        <v>13.769342875944385</v>
      </c>
      <c r="R10" s="54">
        <f>'9c'!R10/'9c'!$V10*100</f>
        <v>31.31917837113448</v>
      </c>
      <c r="S10" s="54">
        <f>'9c'!S10/'9c'!$V10*100</f>
        <v>18.268003385015806</v>
      </c>
      <c r="T10" s="54">
        <f>'9c'!T10/'9c'!$V10*100</f>
        <v>21.261518712978905</v>
      </c>
      <c r="U10" s="54">
        <f>'9c'!U10/'9c'!$V10*100</f>
        <v>280.59874063367641</v>
      </c>
      <c r="V10" s="53">
        <f>'9c'!V10/'9c'!$V10*100</f>
        <v>100</v>
      </c>
    </row>
    <row r="11" spans="1:22">
      <c r="A11" s="2">
        <v>1988</v>
      </c>
      <c r="B11" s="54">
        <f>'9c'!B11/'9c'!$V11*100</f>
        <v>7.0181371619529145</v>
      </c>
      <c r="C11" s="54">
        <f>'9c'!C11/'9c'!$V11*100</f>
        <v>68.795254945385793</v>
      </c>
      <c r="D11" s="54">
        <f>'9c'!D11/'9c'!$V11*100</f>
        <v>323.35419989853256</v>
      </c>
      <c r="E11" s="54">
        <f>'9c'!E11/'9c'!$V11*100</f>
        <v>16.042533556343162</v>
      </c>
      <c r="F11" s="54">
        <f>'9c'!F11/'9c'!$V11*100</f>
        <v>84.853529200267531</v>
      </c>
      <c r="G11" s="54">
        <f>'9c'!G11/'9c'!$V11*100</f>
        <v>203.03814875095463</v>
      </c>
      <c r="H11" s="54">
        <f>'9c'!H11/'9c'!$V11*100</f>
        <v>40.751409474626719</v>
      </c>
      <c r="I11" s="54">
        <f>'9c'!I11/'9c'!$V11*100</f>
        <v>72.473572913946214</v>
      </c>
      <c r="J11" s="54">
        <f>'9c'!J11/'9c'!$V11*100</f>
        <v>112.71338101731558</v>
      </c>
      <c r="K11" s="54">
        <f>'9c'!K11/'9c'!$V11*100</f>
        <v>566.47950900639364</v>
      </c>
      <c r="L11" s="54">
        <f>'9c'!L11/'9c'!$V11*100</f>
        <v>380.14114516342386</v>
      </c>
      <c r="M11" s="54">
        <f>'9c'!M11/'9c'!$V11*100</f>
        <v>94.10289756268412</v>
      </c>
      <c r="N11" s="54"/>
      <c r="O11" s="54">
        <f>'9c'!O11/'9c'!$V11*100</f>
        <v>53.549159398337387</v>
      </c>
      <c r="P11" s="54">
        <f>'9c'!P11/'9c'!$V11*100</f>
        <v>70.238882724634166</v>
      </c>
      <c r="Q11" s="54">
        <f>'9c'!Q11/'9c'!$V11*100</f>
        <v>14.107593145399605</v>
      </c>
      <c r="R11" s="54">
        <f>'9c'!R11/'9c'!$V11*100</f>
        <v>33.218711463490045</v>
      </c>
      <c r="S11" s="54">
        <f>'9c'!S11/'9c'!$V11*100</f>
        <v>19.123564374842896</v>
      </c>
      <c r="T11" s="54">
        <f>'9c'!T11/'9c'!$V11*100</f>
        <v>24.0723246876797</v>
      </c>
      <c r="U11" s="54">
        <f>'9c'!U11/'9c'!$V11*100</f>
        <v>269.54005051967636</v>
      </c>
      <c r="V11" s="53">
        <f>'9c'!V11/'9c'!$V11*100</f>
        <v>100</v>
      </c>
    </row>
    <row r="12" spans="1:22">
      <c r="A12" s="2">
        <v>1989</v>
      </c>
      <c r="B12" s="54">
        <f>'9c'!B12/'9c'!$V12*100</f>
        <v>6.9202313376934388</v>
      </c>
      <c r="C12" s="54">
        <f>'9c'!C12/'9c'!$V12*100</f>
        <v>66.105350021283186</v>
      </c>
      <c r="D12" s="54">
        <f>'9c'!D12/'9c'!$V12*100</f>
        <v>308.51986557945816</v>
      </c>
      <c r="E12" s="54">
        <f>'9c'!E12/'9c'!$V12*100</f>
        <v>16.70117370836433</v>
      </c>
      <c r="F12" s="54">
        <f>'9c'!F12/'9c'!$V12*100</f>
        <v>84.668772089970574</v>
      </c>
      <c r="G12" s="54">
        <f>'9c'!G12/'9c'!$V12*100</f>
        <v>210.21801751609016</v>
      </c>
      <c r="H12" s="54">
        <f>'9c'!H12/'9c'!$V12*100</f>
        <v>41.952495324557475</v>
      </c>
      <c r="I12" s="54">
        <f>'9c'!I12/'9c'!$V12*100</f>
        <v>69.561817972948333</v>
      </c>
      <c r="J12" s="54">
        <f>'9c'!J12/'9c'!$V12*100</f>
        <v>116.4434539836255</v>
      </c>
      <c r="K12" s="54">
        <f>'9c'!K12/'9c'!$V12*100</f>
        <v>558.99312404643547</v>
      </c>
      <c r="L12" s="54">
        <f>'9c'!L12/'9c'!$V12*100</f>
        <v>365.47722327205236</v>
      </c>
      <c r="M12" s="54">
        <f>'9c'!M12/'9c'!$V12*100</f>
        <v>94.169759614966509</v>
      </c>
      <c r="N12" s="54"/>
      <c r="O12" s="54">
        <f>'9c'!O12/'9c'!$V12*100</f>
        <v>49.852065071176597</v>
      </c>
      <c r="P12" s="54">
        <f>'9c'!P12/'9c'!$V12*100</f>
        <v>68.704014478362978</v>
      </c>
      <c r="Q12" s="54">
        <f>'9c'!Q12/'9c'!$V12*100</f>
        <v>14.571143872639613</v>
      </c>
      <c r="R12" s="54">
        <f>'9c'!R12/'9c'!$V12*100</f>
        <v>33.87752154344868</v>
      </c>
      <c r="S12" s="54">
        <f>'9c'!S12/'9c'!$V12*100</f>
        <v>19.211318305679654</v>
      </c>
      <c r="T12" s="54">
        <f>'9c'!T12/'9c'!$V12*100</f>
        <v>25.085685805536329</v>
      </c>
      <c r="U12" s="54">
        <f>'9c'!U12/'9c'!$V12*100</f>
        <v>263.63652512389331</v>
      </c>
      <c r="V12" s="53">
        <f>'9c'!V12/'9c'!$V12*100</f>
        <v>100</v>
      </c>
    </row>
    <row r="13" spans="1:22">
      <c r="A13" s="2">
        <v>1990</v>
      </c>
      <c r="B13" s="54">
        <f>'9c'!B13/'9c'!$V13*100</f>
        <v>6.5618032368382613</v>
      </c>
      <c r="C13" s="54">
        <f>'9c'!C13/'9c'!$V13*100</f>
        <v>64.565217227435326</v>
      </c>
      <c r="D13" s="54">
        <f>'9c'!D13/'9c'!$V13*100</f>
        <v>313.28597407734435</v>
      </c>
      <c r="E13" s="54">
        <f>'9c'!E13/'9c'!$V13*100</f>
        <v>17.417399571377857</v>
      </c>
      <c r="F13" s="54">
        <f>'9c'!F13/'9c'!$V13*100</f>
        <v>87.089537558031594</v>
      </c>
      <c r="G13" s="54">
        <f>'9c'!G13/'9c'!$V13*100</f>
        <v>212.32694114863989</v>
      </c>
      <c r="H13" s="54">
        <f>'9c'!H13/'9c'!$V13*100</f>
        <v>42.228860590224556</v>
      </c>
      <c r="I13" s="54">
        <f>'9c'!I13/'9c'!$V13*100</f>
        <v>69.648781125647716</v>
      </c>
      <c r="J13" s="54">
        <f>'9c'!J13/'9c'!$V13*100</f>
        <v>123.50992328915436</v>
      </c>
      <c r="K13" s="54">
        <f>'9c'!K13/'9c'!$V13*100</f>
        <v>526.28470153744956</v>
      </c>
      <c r="L13" s="54">
        <f>'9c'!L13/'9c'!$V13*100</f>
        <v>363.85048933939186</v>
      </c>
      <c r="M13" s="54">
        <f>'9c'!M13/'9c'!$V13*100</f>
        <v>89.904107892170316</v>
      </c>
      <c r="N13" s="54"/>
      <c r="O13" s="54">
        <f>'9c'!O13/'9c'!$V13*100</f>
        <v>48.565737438079843</v>
      </c>
      <c r="P13" s="54">
        <f>'9c'!P13/'9c'!$V13*100</f>
        <v>66.282239061470051</v>
      </c>
      <c r="Q13" s="54">
        <f>'9c'!Q13/'9c'!$V13*100</f>
        <v>14.456572741491817</v>
      </c>
      <c r="R13" s="54">
        <f>'9c'!R13/'9c'!$V13*100</f>
        <v>34.700226971090416</v>
      </c>
      <c r="S13" s="54">
        <f>'9c'!S13/'9c'!$V13*100</f>
        <v>19.202664638032772</v>
      </c>
      <c r="T13" s="54">
        <f>'9c'!T13/'9c'!$V13*100</f>
        <v>25.50573581445348</v>
      </c>
      <c r="U13" s="54">
        <f>'9c'!U13/'9c'!$V13*100</f>
        <v>250.59403960420377</v>
      </c>
      <c r="V13" s="53">
        <f>'9c'!V13/'9c'!$V13*100</f>
        <v>100</v>
      </c>
    </row>
    <row r="14" spans="1:22">
      <c r="A14" s="2">
        <v>1991</v>
      </c>
      <c r="B14" s="54">
        <f>'9c'!B14/'9c'!$V14*100</f>
        <v>6.136069936617794</v>
      </c>
      <c r="C14" s="54">
        <f>'9c'!C14/'9c'!$V14*100</f>
        <v>63.492273003475766</v>
      </c>
      <c r="D14" s="54">
        <f>'9c'!D14/'9c'!$V14*100</f>
        <v>292.00894017635613</v>
      </c>
      <c r="E14" s="54">
        <f>'9c'!E14/'9c'!$V14*100</f>
        <v>18.726415206106704</v>
      </c>
      <c r="F14" s="54">
        <f>'9c'!F14/'9c'!$V14*100</f>
        <v>92.227198249391819</v>
      </c>
      <c r="G14" s="54">
        <f>'9c'!G14/'9c'!$V14*100</f>
        <v>217.85052460406149</v>
      </c>
      <c r="H14" s="54">
        <f>'9c'!H14/'9c'!$V14*100</f>
        <v>41.662030073521798</v>
      </c>
      <c r="I14" s="54">
        <f>'9c'!I14/'9c'!$V14*100</f>
        <v>68.256736424627306</v>
      </c>
      <c r="J14" s="54">
        <f>'9c'!J14/'9c'!$V14*100</f>
        <v>125.16706685231433</v>
      </c>
      <c r="K14" s="54">
        <f>'9c'!K14/'9c'!$V14*100</f>
        <v>505.69386644594528</v>
      </c>
      <c r="L14" s="54">
        <f>'9c'!L14/'9c'!$V14*100</f>
        <v>350.81870231153556</v>
      </c>
      <c r="M14" s="54">
        <f>'9c'!M14/'9c'!$V14*100</f>
        <v>86.180449099714153</v>
      </c>
      <c r="N14" s="54"/>
      <c r="O14" s="54">
        <f>'9c'!O14/'9c'!$V14*100</f>
        <v>47.995329874479594</v>
      </c>
      <c r="P14" s="54">
        <f>'9c'!P14/'9c'!$V14*100</f>
        <v>63.196699213340224</v>
      </c>
      <c r="Q14" s="54">
        <f>'9c'!Q14/'9c'!$V14*100</f>
        <v>14.362036405100412</v>
      </c>
      <c r="R14" s="54">
        <f>'9c'!R14/'9c'!$V14*100</f>
        <v>29.792952237107762</v>
      </c>
      <c r="S14" s="54">
        <f>'9c'!S14/'9c'!$V14*100</f>
        <v>21.608189036605253</v>
      </c>
      <c r="T14" s="54">
        <f>'9c'!T14/'9c'!$V14*100</f>
        <v>26.611815671130369</v>
      </c>
      <c r="U14" s="54">
        <f>'9c'!U14/'9c'!$V14*100</f>
        <v>244.20541736662113</v>
      </c>
      <c r="V14" s="53">
        <f>'9c'!V14/'9c'!$V14*100</f>
        <v>100</v>
      </c>
    </row>
    <row r="15" spans="1:22">
      <c r="A15" s="2">
        <v>1992</v>
      </c>
      <c r="B15" s="54">
        <f>'9c'!B15/'9c'!$V15*100</f>
        <v>6.2667111098508022</v>
      </c>
      <c r="C15" s="54">
        <f>'9c'!C15/'9c'!$V15*100</f>
        <v>64.736997653077523</v>
      </c>
      <c r="D15" s="54">
        <f>'9c'!D15/'9c'!$V15*100</f>
        <v>262.62015503126014</v>
      </c>
      <c r="E15" s="54">
        <f>'9c'!E15/'9c'!$V15*100</f>
        <v>18.921823079656384</v>
      </c>
      <c r="F15" s="54">
        <f>'9c'!F15/'9c'!$V15*100</f>
        <v>96.279815677911245</v>
      </c>
      <c r="G15" s="54">
        <f>'9c'!G15/'9c'!$V15*100</f>
        <v>228.94074317423932</v>
      </c>
      <c r="H15" s="54">
        <f>'9c'!H15/'9c'!$V15*100</f>
        <v>42.47294945012824</v>
      </c>
      <c r="I15" s="54">
        <f>'9c'!I15/'9c'!$V15*100</f>
        <v>68.567713520904533</v>
      </c>
      <c r="J15" s="54">
        <f>'9c'!J15/'9c'!$V15*100</f>
        <v>137.23404847165375</v>
      </c>
      <c r="K15" s="54">
        <f>'9c'!K15/'9c'!$V15*100</f>
        <v>491.95896621071319</v>
      </c>
      <c r="L15" s="54">
        <f>'9c'!L15/'9c'!$V15*100</f>
        <v>330.25959433581596</v>
      </c>
      <c r="M15" s="54">
        <f>'9c'!M15/'9c'!$V15*100</f>
        <v>94.7621652834587</v>
      </c>
      <c r="N15" s="54"/>
      <c r="O15" s="54">
        <f>'9c'!O15/'9c'!$V15*100</f>
        <v>49.156668390716526</v>
      </c>
      <c r="P15" s="54">
        <f>'9c'!P15/'9c'!$V15*100</f>
        <v>60.56885794038871</v>
      </c>
      <c r="Q15" s="54">
        <f>'9c'!Q15/'9c'!$V15*100</f>
        <v>14.270682030481074</v>
      </c>
      <c r="R15" s="54">
        <f>'9c'!R15/'9c'!$V15*100</f>
        <v>24.711289494926191</v>
      </c>
      <c r="S15" s="54">
        <f>'9c'!S15/'9c'!$V15*100</f>
        <v>18.965834727627101</v>
      </c>
      <c r="T15" s="54">
        <f>'9c'!T15/'9c'!$V15*100</f>
        <v>28.562425971901007</v>
      </c>
      <c r="U15" s="54">
        <f>'9c'!U15/'9c'!$V15*100</f>
        <v>241.18300966555762</v>
      </c>
      <c r="V15" s="53">
        <f>'9c'!V15/'9c'!$V15*100</f>
        <v>100</v>
      </c>
    </row>
    <row r="16" spans="1:22">
      <c r="A16" s="2">
        <v>1993</v>
      </c>
      <c r="B16" s="54">
        <f>'9c'!B16/'9c'!$V16*100</f>
        <v>6.5075078941209039</v>
      </c>
      <c r="C16" s="54">
        <f>'9c'!C16/'9c'!$V16*100</f>
        <v>61.434823547337047</v>
      </c>
      <c r="D16" s="54">
        <f>'9c'!D16/'9c'!$V16*100</f>
        <v>289.53888910011233</v>
      </c>
      <c r="E16" s="54">
        <f>'9c'!E16/'9c'!$V16*100</f>
        <v>19.077008900178701</v>
      </c>
      <c r="F16" s="54">
        <f>'9c'!F16/'9c'!$V16*100</f>
        <v>95.038193193287285</v>
      </c>
      <c r="G16" s="54">
        <f>'9c'!G16/'9c'!$V16*100</f>
        <v>228.65634592243791</v>
      </c>
      <c r="H16" s="54">
        <f>'9c'!H16/'9c'!$V16*100</f>
        <v>45.173302604909331</v>
      </c>
      <c r="I16" s="54">
        <f>'9c'!I16/'9c'!$V16*100</f>
        <v>68.347437865474504</v>
      </c>
      <c r="J16" s="54">
        <f>'9c'!J16/'9c'!$V16*100</f>
        <v>156.85875400770877</v>
      </c>
      <c r="K16" s="54">
        <f>'9c'!K16/'9c'!$V16*100</f>
        <v>487.14224599747433</v>
      </c>
      <c r="L16" s="54">
        <f>'9c'!L16/'9c'!$V16*100</f>
        <v>327.40446540215038</v>
      </c>
      <c r="M16" s="54">
        <f>'9c'!M16/'9c'!$V16*100</f>
        <v>90.669094275374576</v>
      </c>
      <c r="N16" s="54"/>
      <c r="O16" s="54">
        <f>'9c'!O16/'9c'!$V16*100</f>
        <v>46.557236168005254</v>
      </c>
      <c r="P16" s="54">
        <f>'9c'!P16/'9c'!$V16*100</f>
        <v>57.703022917653598</v>
      </c>
      <c r="Q16" s="54">
        <f>'9c'!Q16/'9c'!$V16*100</f>
        <v>14.321069927519407</v>
      </c>
      <c r="R16" s="54">
        <f>'9c'!R16/'9c'!$V16*100</f>
        <v>26.336037368649222</v>
      </c>
      <c r="S16" s="54">
        <f>'9c'!S16/'9c'!$V16*100</f>
        <v>17.450411108267019</v>
      </c>
      <c r="T16" s="54">
        <f>'9c'!T16/'9c'!$V16*100</f>
        <v>28.061725149286222</v>
      </c>
      <c r="U16" s="54">
        <f>'9c'!U16/'9c'!$V16*100</f>
        <v>238.53099723893482</v>
      </c>
      <c r="V16" s="53">
        <f>'9c'!V16/'9c'!$V16*100</f>
        <v>100</v>
      </c>
    </row>
    <row r="17" spans="1:22">
      <c r="A17" s="2">
        <v>1994</v>
      </c>
      <c r="B17" s="54">
        <f>'9c'!B17/'9c'!$V17*100</f>
        <v>6.6831612924671919</v>
      </c>
      <c r="C17" s="54">
        <f>'9c'!C17/'9c'!$V17*100</f>
        <v>58.161149996704879</v>
      </c>
      <c r="D17" s="54">
        <f>'9c'!D17/'9c'!$V17*100</f>
        <v>324.95263159826828</v>
      </c>
      <c r="E17" s="54">
        <f>'9c'!E17/'9c'!$V17*100</f>
        <v>18.301578540917298</v>
      </c>
      <c r="F17" s="54">
        <f>'9c'!F17/'9c'!$V17*100</f>
        <v>90.629451319409611</v>
      </c>
      <c r="G17" s="54">
        <f>'9c'!G17/'9c'!$V17*100</f>
        <v>217.39582878567504</v>
      </c>
      <c r="H17" s="54">
        <f>'9c'!H17/'9c'!$V17*100</f>
        <v>47.439881273930496</v>
      </c>
      <c r="I17" s="54">
        <f>'9c'!I17/'9c'!$V17*100</f>
        <v>65.082293231416145</v>
      </c>
      <c r="J17" s="54">
        <f>'9c'!J17/'9c'!$V17*100</f>
        <v>178.42369548791507</v>
      </c>
      <c r="K17" s="54">
        <f>'9c'!K17/'9c'!$V17*100</f>
        <v>471.77079052924273</v>
      </c>
      <c r="L17" s="54">
        <f>'9c'!L17/'9c'!$V17*100</f>
        <v>347.61535129542324</v>
      </c>
      <c r="M17" s="54">
        <f>'9c'!M17/'9c'!$V17*100</f>
        <v>109.72168078377138</v>
      </c>
      <c r="N17" s="54"/>
      <c r="O17" s="54">
        <f>'9c'!O17/'9c'!$V17*100</f>
        <v>49.766557347180459</v>
      </c>
      <c r="P17" s="54">
        <f>'9c'!P17/'9c'!$V17*100</f>
        <v>54.833615067879336</v>
      </c>
      <c r="Q17" s="54">
        <f>'9c'!Q17/'9c'!$V17*100</f>
        <v>14.034223248728416</v>
      </c>
      <c r="R17" s="54">
        <f>'9c'!R17/'9c'!$V17*100</f>
        <v>32.187922171042992</v>
      </c>
      <c r="S17" s="54">
        <f>'9c'!S17/'9c'!$V17*100</f>
        <v>17.124856230585742</v>
      </c>
      <c r="T17" s="54">
        <f>'9c'!T17/'9c'!$V17*100</f>
        <v>30.189310192616688</v>
      </c>
      <c r="U17" s="54">
        <f>'9c'!U17/'9c'!$V17*100</f>
        <v>241.96654760248683</v>
      </c>
      <c r="V17" s="53">
        <f>'9c'!V17/'9c'!$V17*100</f>
        <v>100</v>
      </c>
    </row>
    <row r="18" spans="1:22">
      <c r="A18" s="2">
        <v>1995</v>
      </c>
      <c r="B18" s="54">
        <f>'9c'!B18/'9c'!$V18*100</f>
        <v>8.1817855697376061</v>
      </c>
      <c r="C18" s="54">
        <f>'9c'!C18/'9c'!$V18*100</f>
        <v>63.255561632271963</v>
      </c>
      <c r="D18" s="54">
        <f>'9c'!D18/'9c'!$V18*100</f>
        <v>354.3938535639204</v>
      </c>
      <c r="E18" s="54">
        <f>'9c'!E18/'9c'!$V18*100</f>
        <v>17.558911871993249</v>
      </c>
      <c r="F18" s="54">
        <f>'9c'!F18/'9c'!$V18*100</f>
        <v>88.648586379547638</v>
      </c>
      <c r="G18" s="54">
        <f>'9c'!G18/'9c'!$V18*100</f>
        <v>216.89475424525671</v>
      </c>
      <c r="H18" s="54">
        <f>'9c'!H18/'9c'!$V18*100</f>
        <v>48.775405932279511</v>
      </c>
      <c r="I18" s="54">
        <f>'9c'!I18/'9c'!$V18*100</f>
        <v>62.2772884663759</v>
      </c>
      <c r="J18" s="54">
        <f>'9c'!J18/'9c'!$V18*100</f>
        <v>198.6393904754791</v>
      </c>
      <c r="K18" s="54">
        <f>'9c'!K18/'9c'!$V18*100</f>
        <v>479.58064545568408</v>
      </c>
      <c r="L18" s="54">
        <f>'9c'!L18/'9c'!$V18*100</f>
        <v>320.9949188285895</v>
      </c>
      <c r="M18" s="54">
        <f>'9c'!M18/'9c'!$V18*100</f>
        <v>99.788857200936505</v>
      </c>
      <c r="N18" s="54">
        <f>'9c'!N18/'9c'!$V18*100</f>
        <v>171.85294770130758</v>
      </c>
      <c r="O18" s="54">
        <f>'9c'!O18/'9c'!$V18*100</f>
        <v>41.584204889754702</v>
      </c>
      <c r="P18" s="54">
        <f>'9c'!P18/'9c'!$V18*100</f>
        <v>54.501247229629378</v>
      </c>
      <c r="Q18" s="54">
        <f>'9c'!Q18/'9c'!$V18*100</f>
        <v>13.942262723509982</v>
      </c>
      <c r="R18" s="54">
        <f>'9c'!R18/'9c'!$V18*100</f>
        <v>34.948383806949572</v>
      </c>
      <c r="S18" s="54">
        <f>'9c'!S18/'9c'!$V18*100</f>
        <v>14.52058841234998</v>
      </c>
      <c r="T18" s="54">
        <f>'9c'!T18/'9c'!$V18*100</f>
        <v>34.799629566702748</v>
      </c>
      <c r="U18" s="54">
        <f>'9c'!U18/'9c'!$V18*100</f>
        <v>249.46679541453648</v>
      </c>
      <c r="V18" s="53">
        <f>'9c'!V18/'9c'!$V18*100</f>
        <v>100</v>
      </c>
    </row>
    <row r="19" spans="1:22">
      <c r="A19" s="2">
        <v>1996</v>
      </c>
      <c r="B19" s="54">
        <f>'9c'!B19/'9c'!$V19*100</f>
        <v>8.5457598818212226</v>
      </c>
      <c r="C19" s="54">
        <f>'9c'!C19/'9c'!$V19*100</f>
        <v>66.559593403371238</v>
      </c>
      <c r="D19" s="54">
        <f>'9c'!D19/'9c'!$V19*100</f>
        <v>334.73766191259233</v>
      </c>
      <c r="E19" s="54">
        <f>'9c'!E19/'9c'!$V19*100</f>
        <v>16.890424346011233</v>
      </c>
      <c r="F19" s="54">
        <f>'9c'!F19/'9c'!$V19*100</f>
        <v>88.021717711019164</v>
      </c>
      <c r="G19" s="54">
        <f>'9c'!G19/'9c'!$V19*100</f>
        <v>238.38179925258564</v>
      </c>
      <c r="H19" s="54">
        <f>'9c'!H19/'9c'!$V19*100</f>
        <v>47.331799361028381</v>
      </c>
      <c r="I19" s="54">
        <f>'9c'!I19/'9c'!$V19*100</f>
        <v>60.012048143941279</v>
      </c>
      <c r="J19" s="54">
        <f>'9c'!J19/'9c'!$V19*100</f>
        <v>215.68530475085424</v>
      </c>
      <c r="K19" s="54">
        <f>'9c'!K19/'9c'!$V19*100</f>
        <v>463.85072390833113</v>
      </c>
      <c r="L19" s="54">
        <f>'9c'!L19/'9c'!$V19*100</f>
        <v>318.28861511935747</v>
      </c>
      <c r="M19" s="54">
        <f>'9c'!M19/'9c'!$V19*100</f>
        <v>93.496298053098656</v>
      </c>
      <c r="N19" s="54">
        <f>'9c'!N19/'9c'!$V19*100</f>
        <v>402.17788217460759</v>
      </c>
      <c r="O19" s="54">
        <f>'9c'!O19/'9c'!$V19*100</f>
        <v>40.976733392872887</v>
      </c>
      <c r="P19" s="54">
        <f>'9c'!P19/'9c'!$V19*100</f>
        <v>53.743915177857573</v>
      </c>
      <c r="Q19" s="54">
        <f>'9c'!Q19/'9c'!$V19*100</f>
        <v>13.569280588225796</v>
      </c>
      <c r="R19" s="54">
        <f>'9c'!R19/'9c'!$V19*100</f>
        <v>36.697323068010832</v>
      </c>
      <c r="S19" s="54">
        <f>'9c'!S19/'9c'!$V19*100</f>
        <v>13.527224470985534</v>
      </c>
      <c r="T19" s="54">
        <f>'9c'!T19/'9c'!$V19*100</f>
        <v>37.409014156798065</v>
      </c>
      <c r="U19" s="54">
        <f>'9c'!U19/'9c'!$V19*100</f>
        <v>247.23902512464463</v>
      </c>
      <c r="V19" s="53">
        <f>'9c'!V19/'9c'!$V19*100</f>
        <v>100</v>
      </c>
    </row>
    <row r="20" spans="1:22">
      <c r="A20" s="2">
        <v>1997</v>
      </c>
      <c r="B20" s="54">
        <f>'9c'!B20/'9c'!$V20*100</f>
        <v>9.1552690354644852</v>
      </c>
      <c r="C20" s="54">
        <f>'9c'!C20/'9c'!$V20*100</f>
        <v>60.486295086287477</v>
      </c>
      <c r="D20" s="54">
        <f>'9c'!D20/'9c'!$V20*100</f>
        <v>382.72857007916576</v>
      </c>
      <c r="E20" s="54">
        <f>'9c'!E20/'9c'!$V20*100</f>
        <v>13.170293865081378</v>
      </c>
      <c r="F20" s="54">
        <f>'9c'!F20/'9c'!$V20*100</f>
        <v>79.631651345856525</v>
      </c>
      <c r="G20" s="54">
        <f>'9c'!G20/'9c'!$V20*100</f>
        <v>274.28855661139573</v>
      </c>
      <c r="H20" s="54">
        <f>'9c'!H20/'9c'!$V20*100</f>
        <v>50.367689658413859</v>
      </c>
      <c r="I20" s="54">
        <f>'9c'!I20/'9c'!$V20*100</f>
        <v>70.007686889310676</v>
      </c>
      <c r="J20" s="54">
        <f>'9c'!J20/'9c'!$V20*100</f>
        <v>251.20841332052629</v>
      </c>
      <c r="K20" s="54">
        <f>'9c'!K20/'9c'!$V20*100</f>
        <v>459.44914172943356</v>
      </c>
      <c r="L20" s="54">
        <f>'9c'!L20/'9c'!$V20*100</f>
        <v>308.54409866986418</v>
      </c>
      <c r="M20" s="54">
        <f>'9c'!M20/'9c'!$V20*100</f>
        <v>80.266595763067954</v>
      </c>
      <c r="N20" s="54">
        <f>'9c'!N20/'9c'!$V20*100</f>
        <v>890.62766394038044</v>
      </c>
      <c r="O20" s="54">
        <f>'9c'!O20/'9c'!$V20*100</f>
        <v>38.522585217145775</v>
      </c>
      <c r="P20" s="54">
        <f>'9c'!P20/'9c'!$V20*100</f>
        <v>52.09878783703261</v>
      </c>
      <c r="Q20" s="54">
        <f>'9c'!Q20/'9c'!$V20*100</f>
        <v>13.080637509177983</v>
      </c>
      <c r="R20" s="54">
        <f>'9c'!R20/'9c'!$V20*100</f>
        <v>29.71894511019601</v>
      </c>
      <c r="S20" s="54">
        <f>'9c'!S20/'9c'!$V20*100</f>
        <v>12.411989015045712</v>
      </c>
      <c r="T20" s="54">
        <f>'9c'!T20/'9c'!$V20*100</f>
        <v>33.485745746014899</v>
      </c>
      <c r="U20" s="54">
        <f>'9c'!U20/'9c'!$V20*100</f>
        <v>244.5659857925508</v>
      </c>
      <c r="V20" s="53">
        <f>'9c'!V20/'9c'!$V20*100</f>
        <v>100</v>
      </c>
    </row>
    <row r="21" spans="1:22">
      <c r="A21" s="2">
        <v>1998</v>
      </c>
      <c r="B21" s="54">
        <f>'9c'!B21/'9c'!$V21*100</f>
        <v>9.9122638358714212</v>
      </c>
      <c r="C21" s="54">
        <f>'9c'!C21/'9c'!$V21*100</f>
        <v>65.245532656747997</v>
      </c>
      <c r="D21" s="54">
        <f>'9c'!D21/'9c'!$V21*100</f>
        <v>404.72717006029217</v>
      </c>
      <c r="E21" s="54">
        <f>'9c'!E21/'9c'!$V21*100</f>
        <v>10.906846705212301</v>
      </c>
      <c r="F21" s="54">
        <f>'9c'!F21/'9c'!$V21*100</f>
        <v>75.766327312367636</v>
      </c>
      <c r="G21" s="54">
        <f>'9c'!G21/'9c'!$V21*100</f>
        <v>291.81753588693169</v>
      </c>
      <c r="H21" s="54">
        <f>'9c'!H21/'9c'!$V21*100</f>
        <v>50.45545530178692</v>
      </c>
      <c r="I21" s="54">
        <f>'9c'!I21/'9c'!$V21*100</f>
        <v>94.850376503753537</v>
      </c>
      <c r="J21" s="54">
        <f>'9c'!J21/'9c'!$V21*100</f>
        <v>243.39589830085265</v>
      </c>
      <c r="K21" s="54">
        <f>'9c'!K21/'9c'!$V21*100</f>
        <v>476.04793713029966</v>
      </c>
      <c r="L21" s="54">
        <f>'9c'!L21/'9c'!$V21*100</f>
        <v>291.5237256141001</v>
      </c>
      <c r="M21" s="54">
        <f>'9c'!M21/'9c'!$V21*100</f>
        <v>75.54365245868874</v>
      </c>
      <c r="N21" s="54">
        <f>'9c'!N21/'9c'!$V21*100</f>
        <v>914.29447703552978</v>
      </c>
      <c r="O21" s="54">
        <f>'9c'!O21/'9c'!$V21*100</f>
        <v>34.201850713471103</v>
      </c>
      <c r="P21" s="54">
        <f>'9c'!P21/'9c'!$V21*100</f>
        <v>49.331423335883308</v>
      </c>
      <c r="Q21" s="54">
        <f>'9c'!Q21/'9c'!$V21*100</f>
        <v>12.527173630816041</v>
      </c>
      <c r="R21" s="54">
        <f>'9c'!R21/'9c'!$V21*100</f>
        <v>35.315500811782051</v>
      </c>
      <c r="S21" s="54">
        <f>'9c'!S21/'9c'!$V21*100</f>
        <v>10.479887794027844</v>
      </c>
      <c r="T21" s="54">
        <f>'9c'!T21/'9c'!$V21*100</f>
        <v>32.706597793867331</v>
      </c>
      <c r="U21" s="54">
        <f>'9c'!U21/'9c'!$V21*100</f>
        <v>238.98077873369027</v>
      </c>
      <c r="V21" s="53">
        <f>'9c'!V21/'9c'!$V21*100</f>
        <v>100</v>
      </c>
    </row>
    <row r="22" spans="1:22">
      <c r="A22" s="2">
        <v>1999</v>
      </c>
      <c r="B22" s="54">
        <f>'9c'!B22/'9c'!$V22*100</f>
        <v>12.358510536181729</v>
      </c>
      <c r="C22" s="54">
        <f>'9c'!C22/'9c'!$V22*100</f>
        <v>78.142347083113052</v>
      </c>
      <c r="D22" s="54">
        <f>'9c'!D22/'9c'!$V22*100</f>
        <v>429.95764937837419</v>
      </c>
      <c r="E22" s="54">
        <f>'9c'!E22/'9c'!$V22*100</f>
        <v>9.4368411387218814</v>
      </c>
      <c r="F22" s="54">
        <f>'9c'!F22/'9c'!$V22*100</f>
        <v>72.074091812196855</v>
      </c>
      <c r="G22" s="54">
        <f>'9c'!G22/'9c'!$V22*100</f>
        <v>267.65078076209005</v>
      </c>
      <c r="H22" s="54">
        <f>'9c'!H22/'9c'!$V22*100</f>
        <v>51.143928587056287</v>
      </c>
      <c r="I22" s="54">
        <f>'9c'!I22/'9c'!$V22*100</f>
        <v>111.84282949522557</v>
      </c>
      <c r="J22" s="54">
        <f>'9c'!J22/'9c'!$V22*100</f>
        <v>270.2279881394561</v>
      </c>
      <c r="K22" s="54">
        <f>'9c'!K22/'9c'!$V22*100</f>
        <v>450.6905938449309</v>
      </c>
      <c r="L22" s="54">
        <f>'9c'!L22/'9c'!$V22*100</f>
        <v>303.45513283578185</v>
      </c>
      <c r="M22" s="54">
        <f>'9c'!M22/'9c'!$V22*100</f>
        <v>70.987668776838831</v>
      </c>
      <c r="N22" s="54">
        <f>'9c'!N22/'9c'!$V22*100</f>
        <v>1045.0986977917137</v>
      </c>
      <c r="O22" s="54">
        <f>'9c'!O22/'9c'!$V22*100</f>
        <v>31.543417016083726</v>
      </c>
      <c r="P22" s="54">
        <f>'9c'!P22/'9c'!$V22*100</f>
        <v>46.300743399434204</v>
      </c>
      <c r="Q22" s="54">
        <f>'9c'!Q22/'9c'!$V22*100</f>
        <v>12.103447437831209</v>
      </c>
      <c r="R22" s="54">
        <f>'9c'!R22/'9c'!$V22*100</f>
        <v>37.100509712971515</v>
      </c>
      <c r="S22" s="54">
        <f>'9c'!S22/'9c'!$V22*100</f>
        <v>10.114848287928233</v>
      </c>
      <c r="T22" s="54">
        <f>'9c'!T22/'9c'!$V22*100</f>
        <v>31.621602223815199</v>
      </c>
      <c r="U22" s="54">
        <f>'9c'!U22/'9c'!$V22*100</f>
        <v>270.58596841776404</v>
      </c>
      <c r="V22" s="53">
        <f>'9c'!V22/'9c'!$V22*100</f>
        <v>100</v>
      </c>
    </row>
    <row r="23" spans="1:22">
      <c r="A23" s="2">
        <v>2000</v>
      </c>
      <c r="B23" s="54">
        <f>'9c'!B23/'9c'!$V23*100</f>
        <v>12.075599402561821</v>
      </c>
      <c r="C23" s="54">
        <f>'9c'!C23/'9c'!$V23*100</f>
        <v>75.567498051950892</v>
      </c>
      <c r="D23" s="54">
        <f>'9c'!D23/'9c'!$V23*100</f>
        <v>503.06432906984588</v>
      </c>
      <c r="E23" s="54">
        <f>'9c'!E23/'9c'!$V23*100</f>
        <v>8.9626399110719976</v>
      </c>
      <c r="F23" s="54">
        <f>'9c'!F23/'9c'!$V23*100</f>
        <v>72.012084604374564</v>
      </c>
      <c r="G23" s="54">
        <f>'9c'!G23/'9c'!$V23*100</f>
        <v>244.32676685174761</v>
      </c>
      <c r="H23" s="54">
        <f>'9c'!H23/'9c'!$V23*100</f>
        <v>47.452365796063681</v>
      </c>
      <c r="I23" s="54">
        <f>'9c'!I23/'9c'!$V23*100</f>
        <v>110.77860889535833</v>
      </c>
      <c r="J23" s="54">
        <f>'9c'!J23/'9c'!$V23*100</f>
        <v>371.62319667763131</v>
      </c>
      <c r="K23" s="54">
        <f>'9c'!K23/'9c'!$V23*100</f>
        <v>429.55469427738973</v>
      </c>
      <c r="L23" s="54">
        <f>'9c'!L23/'9c'!$V23*100</f>
        <v>295.06106813508961</v>
      </c>
      <c r="M23" s="54">
        <f>'9c'!M23/'9c'!$V23*100</f>
        <v>65.665769337585175</v>
      </c>
      <c r="N23" s="54">
        <f>'9c'!N23/'9c'!$V23*100</f>
        <v>1886.8934379650525</v>
      </c>
      <c r="O23" s="54">
        <f>'9c'!O23/'9c'!$V23*100</f>
        <v>29.282595276652089</v>
      </c>
      <c r="P23" s="54">
        <f>'9c'!P23/'9c'!$V23*100</f>
        <v>46.607348036256788</v>
      </c>
      <c r="Q23" s="54">
        <f>'9c'!Q23/'9c'!$V23*100</f>
        <v>12.318799408539153</v>
      </c>
      <c r="R23" s="54">
        <f>'9c'!R23/'9c'!$V23*100</f>
        <v>30.719751609038127</v>
      </c>
      <c r="S23" s="54">
        <f>'9c'!S23/'9c'!$V23*100</f>
        <v>9.8076680900466879</v>
      </c>
      <c r="T23" s="54">
        <f>'9c'!T23/'9c'!$V23*100</f>
        <v>36.127717586432503</v>
      </c>
      <c r="U23" s="54">
        <f>'9c'!U23/'9c'!$V23*100</f>
        <v>270.23941909468067</v>
      </c>
      <c r="V23" s="53">
        <f>'9c'!V23/'9c'!$V23*100</f>
        <v>100</v>
      </c>
    </row>
    <row r="24" spans="1:22">
      <c r="A24" s="2">
        <v>2001</v>
      </c>
      <c r="B24" s="54">
        <f>'9c'!B24/'9c'!$V24*100</f>
        <v>13.021637280184429</v>
      </c>
      <c r="C24" s="54">
        <f>'9c'!C24/'9c'!$V24*100</f>
        <v>63.721727478805121</v>
      </c>
      <c r="D24" s="54">
        <f>'9c'!D24/'9c'!$V24*100</f>
        <v>442.41834117659914</v>
      </c>
      <c r="E24" s="54">
        <f>'9c'!E24/'9c'!$V24*100</f>
        <v>8.3940009085550944</v>
      </c>
      <c r="F24" s="54">
        <f>'9c'!F24/'9c'!$V24*100</f>
        <v>73.788369913628486</v>
      </c>
      <c r="G24" s="54">
        <f>'9c'!G24/'9c'!$V24*100</f>
        <v>235.1565546507492</v>
      </c>
      <c r="H24" s="54">
        <f>'9c'!H24/'9c'!$V24*100</f>
        <v>42.77992653469579</v>
      </c>
      <c r="I24" s="54">
        <f>'9c'!I24/'9c'!$V24*100</f>
        <v>108.73193557924262</v>
      </c>
      <c r="J24" s="54">
        <f>'9c'!J24/'9c'!$V24*100</f>
        <v>393.61213770045816</v>
      </c>
      <c r="K24" s="54">
        <f>'9c'!K24/'9c'!$V24*100</f>
        <v>416.79541147025424</v>
      </c>
      <c r="L24" s="54">
        <f>'9c'!L24/'9c'!$V24*100</f>
        <v>331.20058642162945</v>
      </c>
      <c r="M24" s="54">
        <f>'9c'!M24/'9c'!$V24*100</f>
        <v>62.039013092209373</v>
      </c>
      <c r="N24" s="54">
        <f>'9c'!N24/'9c'!$V24*100</f>
        <v>2135.6478985192534</v>
      </c>
      <c r="O24" s="54">
        <f>'9c'!O24/'9c'!$V24*100</f>
        <v>27.983957480647909</v>
      </c>
      <c r="P24" s="54">
        <f>'9c'!P24/'9c'!$V24*100</f>
        <v>48.477943905102968</v>
      </c>
      <c r="Q24" s="54">
        <f>'9c'!Q24/'9c'!$V24*100</f>
        <v>14.190466271558122</v>
      </c>
      <c r="R24" s="54">
        <f>'9c'!R24/'9c'!$V24*100</f>
        <v>26.914940570583106</v>
      </c>
      <c r="S24" s="54">
        <f>'9c'!S24/'9c'!$V24*100</f>
        <v>9.8183988622118363</v>
      </c>
      <c r="T24" s="54">
        <f>'9c'!T24/'9c'!$V24*100</f>
        <v>39.048343777048657</v>
      </c>
      <c r="U24" s="54">
        <f>'9c'!U24/'9c'!$V24*100</f>
        <v>262.69205307848335</v>
      </c>
      <c r="V24" s="53">
        <f>'9c'!V24/'9c'!$V24*100</f>
        <v>100</v>
      </c>
    </row>
    <row r="25" spans="1:22">
      <c r="A25" s="2">
        <v>2002</v>
      </c>
      <c r="B25" s="54">
        <f>'9c'!B25/'9c'!$V25*100</f>
        <v>13.780806067709872</v>
      </c>
      <c r="C25" s="54">
        <f>'9c'!C25/'9c'!$V25*100</f>
        <v>68.141567707753936</v>
      </c>
      <c r="D25" s="54">
        <f>'9c'!D25/'9c'!$V25*100</f>
        <v>452.97393206214878</v>
      </c>
      <c r="E25" s="54">
        <f>'9c'!E25/'9c'!$V25*100</f>
        <v>7.2850781466341248</v>
      </c>
      <c r="F25" s="54">
        <f>'9c'!F25/'9c'!$V25*100</f>
        <v>74.372441860223319</v>
      </c>
      <c r="G25" s="54">
        <f>'9c'!G25/'9c'!$V25*100</f>
        <v>232.79546765199242</v>
      </c>
      <c r="H25" s="54">
        <f>'9c'!H25/'9c'!$V25*100</f>
        <v>39.937988205491429</v>
      </c>
      <c r="I25" s="54">
        <f>'9c'!I25/'9c'!$V25*100</f>
        <v>109.2260515706575</v>
      </c>
      <c r="J25" s="54">
        <f>'9c'!J25/'9c'!$V25*100</f>
        <v>417.15216467035737</v>
      </c>
      <c r="K25" s="54">
        <f>'9c'!K25/'9c'!$V25*100</f>
        <v>400.95373038669112</v>
      </c>
      <c r="L25" s="54">
        <f>'9c'!L25/'9c'!$V25*100</f>
        <v>422.42045396302836</v>
      </c>
      <c r="M25" s="54">
        <f>'9c'!M25/'9c'!$V25*100</f>
        <v>62.018542000153666</v>
      </c>
      <c r="N25" s="54">
        <f>'9c'!N25/'9c'!$V25*100</f>
        <v>1261.2882753471461</v>
      </c>
      <c r="O25" s="54">
        <f>'9c'!O25/'9c'!$V25*100</f>
        <v>27.072401811716439</v>
      </c>
      <c r="P25" s="54">
        <f>'9c'!P25/'9c'!$V25*100</f>
        <v>45.142575715324412</v>
      </c>
      <c r="Q25" s="54">
        <f>'9c'!Q25/'9c'!$V25*100</f>
        <v>14.704253337682246</v>
      </c>
      <c r="R25" s="54">
        <f>'9c'!R25/'9c'!$V25*100</f>
        <v>27.378115465756942</v>
      </c>
      <c r="S25" s="54">
        <f>'9c'!S25/'9c'!$V25*100</f>
        <v>10.090017079344884</v>
      </c>
      <c r="T25" s="54">
        <f>'9c'!T25/'9c'!$V25*100</f>
        <v>39.214470290792939</v>
      </c>
      <c r="U25" s="54">
        <f>'9c'!U25/'9c'!$V25*100</f>
        <v>261.96970719164011</v>
      </c>
      <c r="V25" s="53">
        <f>'9c'!V25/'9c'!$V25*100</f>
        <v>100</v>
      </c>
    </row>
    <row r="26" spans="1:22">
      <c r="A26" s="2">
        <v>2003</v>
      </c>
      <c r="B26" s="54">
        <f>'9c'!B26/'9c'!$V26*100</f>
        <v>13.64628597405895</v>
      </c>
      <c r="C26" s="54">
        <f>'9c'!C26/'9c'!$V26*100</f>
        <v>76.592853517237842</v>
      </c>
      <c r="D26" s="54">
        <f>'9c'!D26/'9c'!$V26*100</f>
        <v>504.80510995030056</v>
      </c>
      <c r="E26" s="54">
        <f>'9c'!E26/'9c'!$V26*100</f>
        <v>6.3000774559211106</v>
      </c>
      <c r="F26" s="54">
        <f>'9c'!F26/'9c'!$V26*100</f>
        <v>77.801834398356107</v>
      </c>
      <c r="G26" s="54">
        <f>'9c'!G26/'9c'!$V26*100</f>
        <v>228.46278997992405</v>
      </c>
      <c r="H26" s="54">
        <f>'9c'!H26/'9c'!$V26*100</f>
        <v>41.721733461630542</v>
      </c>
      <c r="I26" s="54">
        <f>'9c'!I26/'9c'!$V26*100</f>
        <v>106.94173606254492</v>
      </c>
      <c r="J26" s="54">
        <f>'9c'!J26/'9c'!$V26*100</f>
        <v>398.28846197304762</v>
      </c>
      <c r="K26" s="54">
        <f>'9c'!K26/'9c'!$V26*100</f>
        <v>383.90436997100903</v>
      </c>
      <c r="L26" s="54">
        <f>'9c'!L26/'9c'!$V26*100</f>
        <v>379.74769374550544</v>
      </c>
      <c r="M26" s="54">
        <f>'9c'!M26/'9c'!$V26*100</f>
        <v>68.107595446983581</v>
      </c>
      <c r="N26" s="54">
        <f>'9c'!N26/'9c'!$V26*100</f>
        <v>2084.1936686105432</v>
      </c>
      <c r="O26" s="54">
        <f>'9c'!O26/'9c'!$V26*100</f>
        <v>32.586014371454908</v>
      </c>
      <c r="P26" s="54">
        <f>'9c'!P26/'9c'!$V26*100</f>
        <v>48.204177537863998</v>
      </c>
      <c r="Q26" s="54">
        <f>'9c'!Q26/'9c'!$V26*100</f>
        <v>17.290055354915008</v>
      </c>
      <c r="R26" s="54">
        <f>'9c'!R26/'9c'!$V26*100</f>
        <v>33.399680383199872</v>
      </c>
      <c r="S26" s="54">
        <f>'9c'!S26/'9c'!$V26*100</f>
        <v>10.428771299008375</v>
      </c>
      <c r="T26" s="54">
        <f>'9c'!T26/'9c'!$V26*100</f>
        <v>46.185790958750339</v>
      </c>
      <c r="U26" s="54">
        <f>'9c'!U26/'9c'!$V26*100</f>
        <v>291.46553405411197</v>
      </c>
      <c r="V26" s="53">
        <f>'9c'!V26/'9c'!$V26*100</f>
        <v>100</v>
      </c>
    </row>
    <row r="27" spans="1:22">
      <c r="A27" s="2">
        <v>2004</v>
      </c>
      <c r="B27" s="54">
        <f>'9c'!B27/'9c'!$V27*100</f>
        <v>12.51745017250108</v>
      </c>
      <c r="C27" s="54">
        <f>'9c'!C27/'9c'!$V27*100</f>
        <v>68.541858920417013</v>
      </c>
      <c r="D27" s="54">
        <f>'9c'!D27/'9c'!$V27*100</f>
        <v>545.84877489287669</v>
      </c>
      <c r="E27" s="54">
        <f>'9c'!E27/'9c'!$V27*100</f>
        <v>5.4774857452877237</v>
      </c>
      <c r="F27" s="54">
        <f>'9c'!F27/'9c'!$V27*100</f>
        <v>76.639029619856743</v>
      </c>
      <c r="G27" s="54">
        <f>'9c'!G27/'9c'!$V27*100</f>
        <v>223.30083673597878</v>
      </c>
      <c r="H27" s="54">
        <f>'9c'!H27/'9c'!$V27*100</f>
        <v>40.040635914635118</v>
      </c>
      <c r="I27" s="54">
        <f>'9c'!I27/'9c'!$V27*100</f>
        <v>106.79884545984766</v>
      </c>
      <c r="J27" s="54">
        <f>'9c'!J27/'9c'!$V27*100</f>
        <v>440.78890973216227</v>
      </c>
      <c r="K27" s="54">
        <f>'9c'!K27/'9c'!$V27*100</f>
        <v>379.74707540933446</v>
      </c>
      <c r="L27" s="54">
        <f>'9c'!L27/'9c'!$V27*100</f>
        <v>331.63042625105857</v>
      </c>
      <c r="M27" s="54">
        <f>'9c'!M27/'9c'!$V27*100</f>
        <v>69.934916413975685</v>
      </c>
      <c r="N27" s="54">
        <f>'9c'!N27/'9c'!$V27*100</f>
        <v>2407.4827761644965</v>
      </c>
      <c r="O27" s="54">
        <f>'9c'!O27/'9c'!$V27*100</f>
        <v>33.827567698167762</v>
      </c>
      <c r="P27" s="54">
        <f>'9c'!P27/'9c'!$V27*100</f>
        <v>49.318454281737885</v>
      </c>
      <c r="Q27" s="54">
        <f>'9c'!Q27/'9c'!$V27*100</f>
        <v>18.876610482230348</v>
      </c>
      <c r="R27" s="54">
        <f>'9c'!R27/'9c'!$V27*100</f>
        <v>33.925232840415894</v>
      </c>
      <c r="S27" s="54">
        <f>'9c'!S27/'9c'!$V27*100</f>
        <v>9.8783327276145343</v>
      </c>
      <c r="T27" s="54">
        <f>'9c'!T27/'9c'!$V27*100</f>
        <v>45.343314089171486</v>
      </c>
      <c r="U27" s="54">
        <f>'9c'!U27/'9c'!$V27*100</f>
        <v>315.04104677626088</v>
      </c>
      <c r="V27" s="53">
        <f>'9c'!V27/'9c'!$V27*100</f>
        <v>100</v>
      </c>
    </row>
    <row r="28" spans="1:22">
      <c r="A28" s="2">
        <v>2005</v>
      </c>
      <c r="B28" s="54">
        <f>'9c'!B28/'9c'!$V28*100</f>
        <v>10.809499949596614</v>
      </c>
      <c r="C28" s="54">
        <f>'9c'!C28/'9c'!$V28*100</f>
        <v>62.71318847029692</v>
      </c>
      <c r="D28" s="54">
        <f>'9c'!D28/'9c'!$V28*100</f>
        <v>614.41368827177655</v>
      </c>
      <c r="E28" s="54">
        <f>'9c'!E28/'9c'!$V28*100</f>
        <v>4.9386403846649154</v>
      </c>
      <c r="F28" s="54">
        <f>'9c'!F28/'9c'!$V28*100</f>
        <v>77.919054247193486</v>
      </c>
      <c r="G28" s="54">
        <f>'9c'!G28/'9c'!$V28*100</f>
        <v>215.7783237618228</v>
      </c>
      <c r="H28" s="54">
        <f>'9c'!H28/'9c'!$V28*100</f>
        <v>39.351820933454711</v>
      </c>
      <c r="I28" s="54">
        <f>'9c'!I28/'9c'!$V28*100</f>
        <v>118.14680033667335</v>
      </c>
      <c r="J28" s="54">
        <f>'9c'!J28/'9c'!$V28*100</f>
        <v>445.66352813740116</v>
      </c>
      <c r="K28" s="54">
        <f>'9c'!K28/'9c'!$V28*100</f>
        <v>370.0860428664414</v>
      </c>
      <c r="L28" s="54">
        <f>'9c'!L28/'9c'!$V28*100</f>
        <v>318.82218173258741</v>
      </c>
      <c r="M28" s="54">
        <f>'9c'!M28/'9c'!$V28*100</f>
        <v>69.22637614682337</v>
      </c>
      <c r="N28" s="54">
        <f>'9c'!N28/'9c'!$V28*100</f>
        <v>2214.2575738867058</v>
      </c>
      <c r="O28" s="54">
        <f>'9c'!O28/'9c'!$V28*100</f>
        <v>30.605949898437494</v>
      </c>
      <c r="P28" s="54">
        <f>'9c'!P28/'9c'!$V28*100</f>
        <v>48.894507295329504</v>
      </c>
      <c r="Q28" s="54">
        <f>'9c'!Q28/'9c'!$V28*100</f>
        <v>21.285385272402014</v>
      </c>
      <c r="R28" s="54">
        <f>'9c'!R28/'9c'!$V28*100</f>
        <v>34.685396857383125</v>
      </c>
      <c r="S28" s="54">
        <f>'9c'!S28/'9c'!$V28*100</f>
        <v>10.402561365112827</v>
      </c>
      <c r="T28" s="54">
        <f>'9c'!T28/'9c'!$V28*100</f>
        <v>45.430021868692478</v>
      </c>
      <c r="U28" s="54">
        <f>'9c'!U28/'9c'!$V28*100</f>
        <v>342.34380791008363</v>
      </c>
      <c r="V28" s="53">
        <f>'9c'!V28/'9c'!$V28*100</f>
        <v>100</v>
      </c>
    </row>
    <row r="29" spans="1:22">
      <c r="A29" s="2">
        <v>2006</v>
      </c>
      <c r="B29" s="54">
        <f>'9c'!B29/'9c'!$V29*100</f>
        <v>10.012392684637122</v>
      </c>
      <c r="C29" s="54">
        <f>'9c'!C29/'9c'!$V29*100</f>
        <v>57.29150638370345</v>
      </c>
      <c r="D29" s="54">
        <f>'9c'!D29/'9c'!$V29*100</f>
        <v>648.02981167794917</v>
      </c>
      <c r="E29" s="54">
        <f>'9c'!E29/'9c'!$V29*100</f>
        <v>4.201093490310285</v>
      </c>
      <c r="F29" s="54">
        <f>'9c'!F29/'9c'!$V29*100</f>
        <v>74.881804738437793</v>
      </c>
      <c r="G29" s="54">
        <f>'9c'!G29/'9c'!$V29*100</f>
        <v>206.24265572149136</v>
      </c>
      <c r="H29" s="54">
        <f>'9c'!H29/'9c'!$V29*100</f>
        <v>37.984770990975967</v>
      </c>
      <c r="I29" s="54">
        <f>'9c'!I29/'9c'!$V29*100</f>
        <v>117.8270611285263</v>
      </c>
      <c r="J29" s="54">
        <f>'9c'!J29/'9c'!$V29*100</f>
        <v>428.59354720149651</v>
      </c>
      <c r="K29" s="54">
        <f>'9c'!K29/'9c'!$V29*100</f>
        <v>415.12957933317978</v>
      </c>
      <c r="L29" s="54">
        <f>'9c'!L29/'9c'!$V29*100</f>
        <v>280.79119429683936</v>
      </c>
      <c r="M29" s="54">
        <f>'9c'!M29/'9c'!$V29*100</f>
        <v>64.581401803299173</v>
      </c>
      <c r="N29" s="54">
        <f>'9c'!N29/'9c'!$V29*100</f>
        <v>1256.2683191300596</v>
      </c>
      <c r="O29" s="54">
        <f>'9c'!O29/'9c'!$V29*100</f>
        <v>34.637884856722756</v>
      </c>
      <c r="P29" s="54">
        <f>'9c'!P29/'9c'!$V29*100</f>
        <v>47.078081581615052</v>
      </c>
      <c r="Q29" s="54">
        <f>'9c'!Q29/'9c'!$V29*100</f>
        <v>23.21833625427346</v>
      </c>
      <c r="R29" s="54">
        <f>'9c'!R29/'9c'!$V29*100</f>
        <v>33.530088913245116</v>
      </c>
      <c r="S29" s="54">
        <f>'9c'!S29/'9c'!$V29*100</f>
        <v>9.5530975295523035</v>
      </c>
      <c r="T29" s="54">
        <f>'9c'!T29/'9c'!$V29*100</f>
        <v>44.033861401137493</v>
      </c>
      <c r="U29" s="54">
        <f>'9c'!U29/'9c'!$V29*100</f>
        <v>375.70188794067388</v>
      </c>
      <c r="V29" s="53">
        <f>'9c'!V29/'9c'!$V29*100</f>
        <v>100</v>
      </c>
    </row>
    <row r="30" spans="1:22">
      <c r="A30" s="2">
        <v>2007</v>
      </c>
      <c r="B30" s="54">
        <f>'9c'!B30/'9c'!$V30*100</f>
        <v>10.56142061560835</v>
      </c>
      <c r="C30" s="54">
        <f>'9c'!C30/'9c'!$V30*100</f>
        <v>53.721969495067547</v>
      </c>
      <c r="D30" s="54">
        <f>'9c'!D30/'9c'!$V30*100</f>
        <v>574.3908645562899</v>
      </c>
      <c r="E30" s="54">
        <f>'9c'!E30/'9c'!$V30*100</f>
        <v>3.9846842085271708</v>
      </c>
      <c r="F30" s="54">
        <f>'9c'!F30/'9c'!$V30*100</f>
        <v>79.356665033923562</v>
      </c>
      <c r="G30" s="54">
        <f>'9c'!G30/'9c'!$V30*100</f>
        <v>204.10678865586308</v>
      </c>
      <c r="H30" s="54">
        <f>'9c'!H30/'9c'!$V30*100</f>
        <v>41.94918897660547</v>
      </c>
      <c r="I30" s="54">
        <f>'9c'!I30/'9c'!$V30*100</f>
        <v>116.0492635764119</v>
      </c>
      <c r="J30" s="54">
        <f>'9c'!J30/'9c'!$V30*100</f>
        <v>414.22095020925849</v>
      </c>
      <c r="K30" s="54">
        <f>'9c'!K30/'9c'!$V30*100</f>
        <v>425.35155831669942</v>
      </c>
      <c r="L30" s="54">
        <f>'9c'!L30/'9c'!$V30*100</f>
        <v>280.89034500801034</v>
      </c>
      <c r="M30" s="54">
        <f>'9c'!M30/'9c'!$V30*100</f>
        <v>60.985855681408992</v>
      </c>
      <c r="N30" s="54">
        <f>'9c'!N30/'9c'!$V30*100</f>
        <v>1201.3774082799953</v>
      </c>
      <c r="O30" s="54">
        <f>'9c'!O30/'9c'!$V30*100</f>
        <v>32.825767417003007</v>
      </c>
      <c r="P30" s="54">
        <f>'9c'!P30/'9c'!$V30*100</f>
        <v>49.66631588311472</v>
      </c>
      <c r="Q30" s="54">
        <f>'9c'!Q30/'9c'!$V30*100</f>
        <v>26.298890558355087</v>
      </c>
      <c r="R30" s="54">
        <f>'9c'!R30/'9c'!$V30*100</f>
        <v>32.427020381869148</v>
      </c>
      <c r="S30" s="54">
        <f>'9c'!S30/'9c'!$V30*100</f>
        <v>8.8811295367158536</v>
      </c>
      <c r="T30" s="54">
        <f>'9c'!T30/'9c'!$V30*100</f>
        <v>41.026458285979295</v>
      </c>
      <c r="U30" s="54">
        <f>'9c'!U30/'9c'!$V30*100</f>
        <v>350.37824758465035</v>
      </c>
      <c r="V30" s="53">
        <f>'9c'!V30/'9c'!$V30*100</f>
        <v>100</v>
      </c>
    </row>
    <row r="31" spans="1:22">
      <c r="A31" s="2">
        <v>2008</v>
      </c>
      <c r="B31" s="54">
        <f>'9c'!B31/'9c'!$V31*100</f>
        <v>10.611047427514016</v>
      </c>
      <c r="C31" s="54">
        <f>'9c'!C31/'9c'!$V31*100</f>
        <v>55.325608926596502</v>
      </c>
      <c r="D31" s="54">
        <f>'9c'!D31/'9c'!$V31*100</f>
        <v>514.59718290656861</v>
      </c>
      <c r="E31" s="54">
        <f>'9c'!E31/'9c'!$V31*100</f>
        <v>3.5998647353983024</v>
      </c>
      <c r="F31" s="54">
        <f>'9c'!F31/'9c'!$V31*100</f>
        <v>78.749927092701867</v>
      </c>
      <c r="G31" s="54">
        <f>'9c'!G31/'9c'!$V31*100</f>
        <v>206.49867044752401</v>
      </c>
      <c r="H31" s="54">
        <f>'9c'!H31/'9c'!$V31*100</f>
        <v>45.649213594794929</v>
      </c>
      <c r="I31" s="54">
        <f>'9c'!I31/'9c'!$V31*100</f>
        <v>110.57656135476854</v>
      </c>
      <c r="J31" s="54">
        <f>'9c'!J31/'9c'!$V31*100</f>
        <v>416.86676102569436</v>
      </c>
      <c r="K31" s="54">
        <f>'9c'!K31/'9c'!$V31*100</f>
        <v>433.52248875592903</v>
      </c>
      <c r="L31" s="54">
        <f>'9c'!L31/'9c'!$V31*100</f>
        <v>278.59043246723149</v>
      </c>
      <c r="M31" s="54">
        <f>'9c'!M31/'9c'!$V31*100</f>
        <v>56.258429413528468</v>
      </c>
      <c r="N31" s="54">
        <f>'9c'!N31/'9c'!$V31*100</f>
        <v>733.10158678721245</v>
      </c>
      <c r="O31" s="54">
        <f>'9c'!O31/'9c'!$V31*100</f>
        <v>35.894896888744782</v>
      </c>
      <c r="P31" s="54">
        <f>'9c'!P31/'9c'!$V31*100</f>
        <v>50.189048325846962</v>
      </c>
      <c r="Q31" s="54">
        <f>'9c'!Q31/'9c'!$V31*100</f>
        <v>24.540026304454894</v>
      </c>
      <c r="R31" s="54">
        <f>'9c'!R31/'9c'!$V31*100</f>
        <v>34.336938990041645</v>
      </c>
      <c r="S31" s="54">
        <f>'9c'!S31/'9c'!$V31*100</f>
        <v>8.3754555400685842</v>
      </c>
      <c r="T31" s="54">
        <f>'9c'!T31/'9c'!$V31*100</f>
        <v>42.476373344768156</v>
      </c>
      <c r="U31" s="54">
        <f>'9c'!U31/'9c'!$V31*100</f>
        <v>321.27475288982424</v>
      </c>
      <c r="V31" s="53">
        <f>'9c'!V31/'9c'!$V31*100</f>
        <v>100</v>
      </c>
    </row>
    <row r="32" spans="1:22">
      <c r="A32" s="2">
        <v>2009</v>
      </c>
      <c r="B32" s="54">
        <f>'9c'!B32/'9c'!$V32*100</f>
        <v>10.025293062254192</v>
      </c>
      <c r="C32" s="54">
        <f>'9c'!C32/'9c'!$V32*100</f>
        <v>51.188947357034266</v>
      </c>
      <c r="D32" s="54">
        <f>'9c'!D32/'9c'!$V32*100</f>
        <v>531.23614684895961</v>
      </c>
      <c r="E32" s="54">
        <f>'9c'!E32/'9c'!$V32*100</f>
        <v>3.5569290898083432</v>
      </c>
      <c r="F32" s="54">
        <f>'9c'!F32/'9c'!$V32*100</f>
        <v>79.916910549132851</v>
      </c>
      <c r="G32" s="54">
        <f>'9c'!G32/'9c'!$V32*100</f>
        <v>201.30900079442173</v>
      </c>
      <c r="H32" s="54">
        <f>'9c'!H32/'9c'!$V32*100</f>
        <v>46.290488996088065</v>
      </c>
      <c r="I32" s="54">
        <f>'9c'!I32/'9c'!$V32*100</f>
        <v>113.04091043671912</v>
      </c>
      <c r="J32" s="54">
        <f>'9c'!J32/'9c'!$V32*100</f>
        <v>398.29282731447734</v>
      </c>
      <c r="K32" s="54">
        <f>'9c'!K32/'9c'!$V32*100</f>
        <v>440.11389590426165</v>
      </c>
      <c r="L32" s="54">
        <f>'9c'!L32/'9c'!$V32*100</f>
        <v>245.14350947031667</v>
      </c>
      <c r="M32" s="54">
        <f>'9c'!M32/'9c'!$V32*100</f>
        <v>53.750847054703932</v>
      </c>
      <c r="N32" s="54">
        <f>'9c'!N32/'9c'!$V32*100</f>
        <v>2745.6202789115828</v>
      </c>
      <c r="O32" s="54">
        <f>'9c'!O32/'9c'!$V32*100</f>
        <v>37.142987089278016</v>
      </c>
      <c r="P32" s="54">
        <f>'9c'!P32/'9c'!$V32*100</f>
        <v>55.804908962581102</v>
      </c>
      <c r="Q32" s="54">
        <f>'9c'!Q32/'9c'!$V32*100</f>
        <v>25.388552495688199</v>
      </c>
      <c r="R32" s="54">
        <f>'9c'!R32/'9c'!$V32*100</f>
        <v>36.811163583226438</v>
      </c>
      <c r="S32" s="54">
        <f>'9c'!S32/'9c'!$V32*100</f>
        <v>8.3199535283822978</v>
      </c>
      <c r="T32" s="54">
        <f>'9c'!T32/'9c'!$V32*100</f>
        <v>38.721216854083011</v>
      </c>
      <c r="U32" s="54">
        <f>'9c'!U32/'9c'!$V32*100</f>
        <v>353.76233339978569</v>
      </c>
      <c r="V32" s="53">
        <f>'9c'!V32/'9c'!$V32*100</f>
        <v>100</v>
      </c>
    </row>
    <row r="33" spans="1:25">
      <c r="A33" s="2">
        <v>2010</v>
      </c>
      <c r="B33" s="54">
        <f>'9c'!B33/'9c'!$V33*100</f>
        <v>10.175608440694827</v>
      </c>
      <c r="C33" s="54">
        <f>'9c'!C33/'9c'!$V33*100</f>
        <v>47.226841535701553</v>
      </c>
      <c r="D33" s="54">
        <f>'9c'!D33/'9c'!$V33*100</f>
        <v>520.7086497965031</v>
      </c>
      <c r="E33" s="54">
        <f>'9c'!E33/'9c'!$V33*100</f>
        <v>3.34174109157573</v>
      </c>
      <c r="F33" s="54">
        <f>'9c'!F33/'9c'!$V33*100</f>
        <v>78.658361391843741</v>
      </c>
      <c r="G33" s="54">
        <f>'9c'!G33/'9c'!$V33*100</f>
        <v>211.80770018029102</v>
      </c>
      <c r="H33" s="54">
        <f>'9c'!H33/'9c'!$V33*100</f>
        <v>50.135919645605178</v>
      </c>
      <c r="I33" s="54">
        <f>'9c'!I33/'9c'!$V33*100</f>
        <v>116.85867937437773</v>
      </c>
      <c r="J33" s="54">
        <f>'9c'!J33/'9c'!$V33*100</f>
        <v>383.56191321151829</v>
      </c>
      <c r="K33" s="54">
        <f>'9c'!K33/'9c'!$V33*100</f>
        <v>441.63601443987261</v>
      </c>
      <c r="L33" s="54">
        <f>'9c'!L33/'9c'!$V33*100</f>
        <v>248.27079045641267</v>
      </c>
      <c r="M33" s="54">
        <f>'9c'!M33/'9c'!$V33*100</f>
        <v>50.693875471416931</v>
      </c>
      <c r="N33" s="54">
        <f>'9c'!N33/'9c'!$V33*100</f>
        <v>2338.5029219616481</v>
      </c>
      <c r="O33" s="54">
        <f>'9c'!O33/'9c'!$V33*100</f>
        <v>39.03919602731996</v>
      </c>
      <c r="P33" s="54">
        <f>'9c'!P33/'9c'!$V33*100</f>
        <v>58.543165700827238</v>
      </c>
      <c r="Q33" s="54">
        <f>'9c'!Q33/'9c'!$V33*100</f>
        <v>28.171137814197632</v>
      </c>
      <c r="R33" s="54">
        <f>'9c'!R33/'9c'!$V33*100</f>
        <v>39.043004436537977</v>
      </c>
      <c r="S33" s="54">
        <f>'9c'!S33/'9c'!$V33*100</f>
        <v>8.5614901416884717</v>
      </c>
      <c r="T33" s="54">
        <f>'9c'!T33/'9c'!$V33*100</f>
        <v>40.791771513000889</v>
      </c>
      <c r="U33" s="54">
        <f>'9c'!U33/'9c'!$V33*100</f>
        <v>373.88512959061552</v>
      </c>
      <c r="V33" s="53">
        <f>'9c'!V33/'9c'!$V33*100</f>
        <v>100</v>
      </c>
    </row>
    <row r="34" spans="1:25">
      <c r="A34" s="2">
        <v>2011</v>
      </c>
      <c r="B34" s="54">
        <f>'9c'!B34/'9c'!$V34*100</f>
        <v>9.4977945147722949</v>
      </c>
      <c r="C34" s="54">
        <f>'9c'!C34/'9c'!$V34*100</f>
        <v>44.074675512248092</v>
      </c>
      <c r="D34" s="54">
        <f>'9c'!D34/'9c'!$V34*100</f>
        <v>561.42563589166059</v>
      </c>
      <c r="E34" s="54">
        <f>'9c'!E34/'9c'!$V34*100</f>
        <v>3.250660392846902</v>
      </c>
      <c r="F34" s="54">
        <f>'9c'!F34/'9c'!$V34*100</f>
        <v>76.186810149435473</v>
      </c>
      <c r="G34" s="54">
        <f>'9c'!G34/'9c'!$V34*100</f>
        <v>214.77903753680542</v>
      </c>
      <c r="H34" s="54">
        <f>'9c'!H34/'9c'!$V34*100</f>
        <v>50.389741593013646</v>
      </c>
      <c r="I34" s="54">
        <f>'9c'!I34/'9c'!$V34*100</f>
        <v>119.59666665132369</v>
      </c>
      <c r="J34" s="54">
        <f>'9c'!J34/'9c'!$V34*100</f>
        <v>337.73902257438192</v>
      </c>
      <c r="K34" s="54">
        <f>'9c'!K34/'9c'!$V34*100</f>
        <v>483.14431268188798</v>
      </c>
      <c r="L34" s="54">
        <f>'9c'!L34/'9c'!$V34*100</f>
        <v>229.95409970501171</v>
      </c>
      <c r="M34" s="54">
        <f>'9c'!M34/'9c'!$V34*100</f>
        <v>49.358616725657377</v>
      </c>
      <c r="N34" s="54">
        <f>'9c'!N34/'9c'!$V34*100</f>
        <v>1749.5698654072385</v>
      </c>
      <c r="O34" s="54">
        <f>'9c'!O34/'9c'!$V34*100</f>
        <v>49.708001004417461</v>
      </c>
      <c r="P34" s="54">
        <f>'9c'!P34/'9c'!$V34*100</f>
        <v>58.198639119100392</v>
      </c>
      <c r="Q34" s="54">
        <f>'9c'!Q34/'9c'!$V34*100</f>
        <v>27.93785726363285</v>
      </c>
      <c r="R34" s="54">
        <f>'9c'!R34/'9c'!$V34*100</f>
        <v>37.194151029459384</v>
      </c>
      <c r="S34" s="54">
        <f>'9c'!S34/'9c'!$V34*100</f>
        <v>9.8572674131489428</v>
      </c>
      <c r="T34" s="54">
        <f>'9c'!T34/'9c'!$V34*100</f>
        <v>38.029120899387053</v>
      </c>
      <c r="U34" s="54">
        <f>'9c'!U34/'9c'!$V34*100</f>
        <v>368.19213047197957</v>
      </c>
      <c r="V34" s="53">
        <f>'9c'!V34/'9c'!$V34*100</f>
        <v>100</v>
      </c>
    </row>
    <row r="35" spans="1:25">
      <c r="A35" s="2">
        <v>2012</v>
      </c>
      <c r="B35" s="54">
        <f>'9c'!B35/'9c'!$V35*100</f>
        <v>8.4818868802118121</v>
      </c>
      <c r="C35" s="54">
        <f>'9c'!C35/'9c'!$V35*100</f>
        <v>44.174777541927249</v>
      </c>
      <c r="D35" s="54">
        <f>'9c'!D35/'9c'!$V35*100</f>
        <v>555.15922078815368</v>
      </c>
      <c r="E35" s="54">
        <f>'9c'!E35/'9c'!$V35*100</f>
        <v>3.0758008564645936</v>
      </c>
      <c r="F35" s="54">
        <f>'9c'!F35/'9c'!$V35*100</f>
        <v>76.936756063113435</v>
      </c>
      <c r="G35" s="54">
        <f>'9c'!G35/'9c'!$V35*100</f>
        <v>224.91151095724939</v>
      </c>
      <c r="H35" s="54">
        <f>'9c'!H35/'9c'!$V35*100</f>
        <v>49.94005682487046</v>
      </c>
      <c r="I35" s="54">
        <f>'9c'!I35/'9c'!$V35*100</f>
        <v>125.68349828651215</v>
      </c>
      <c r="J35" s="54">
        <f>'9c'!J35/'9c'!$V35*100</f>
        <v>308.03476993894134</v>
      </c>
      <c r="K35" s="54">
        <f>'9c'!K35/'9c'!$V35*100</f>
        <v>474.9307747549002</v>
      </c>
      <c r="L35" s="54">
        <f>'9c'!L35/'9c'!$V35*100</f>
        <v>233.9922272802695</v>
      </c>
      <c r="M35" s="54">
        <f>'9c'!M35/'9c'!$V35*100</f>
        <v>49.891464317562487</v>
      </c>
      <c r="N35" s="54">
        <f>'9c'!N35/'9c'!$V35*100</f>
        <v>2538.5584167600027</v>
      </c>
      <c r="O35" s="54">
        <f>'9c'!O35/'9c'!$V35*100</f>
        <v>58.812065536951629</v>
      </c>
      <c r="P35" s="54">
        <f>'9c'!P35/'9c'!$V35*100</f>
        <v>55.688820720498214</v>
      </c>
      <c r="Q35" s="54">
        <f>'9c'!Q35/'9c'!$V35*100</f>
        <v>26.75263300305329</v>
      </c>
      <c r="R35" s="54">
        <f>'9c'!R35/'9c'!$V35*100</f>
        <v>37.639142885887793</v>
      </c>
      <c r="S35" s="54">
        <f>'9c'!S35/'9c'!$V35*100</f>
        <v>10.450593488383344</v>
      </c>
      <c r="T35" s="54">
        <f>'9c'!T35/'9c'!$V35*100</f>
        <v>35.243210906454031</v>
      </c>
      <c r="U35" s="54">
        <f>'9c'!U35/'9c'!$V35*100</f>
        <v>356.12922314090264</v>
      </c>
      <c r="V35" s="53">
        <f>'9c'!V35/'9c'!$V35*100</f>
        <v>100</v>
      </c>
    </row>
    <row r="36" spans="1:25">
      <c r="A36" s="2">
        <v>2013</v>
      </c>
      <c r="B36" s="54">
        <f>'9c'!B36/'9c'!$V36*100</f>
        <v>7.3720287153968211</v>
      </c>
      <c r="C36" s="54">
        <f>'9c'!C36/'9c'!$V36*100</f>
        <v>43.378624017599179</v>
      </c>
      <c r="D36" s="54">
        <f>'9c'!D36/'9c'!$V36*100</f>
        <v>560.39293900841494</v>
      </c>
      <c r="E36" s="54">
        <f>'9c'!E36/'9c'!$V36*100</f>
        <v>2.7929156139617537</v>
      </c>
      <c r="F36" s="54">
        <f>'9c'!F36/'9c'!$V36*100</f>
        <v>82.865287524661454</v>
      </c>
      <c r="G36" s="54">
        <f>'9c'!G36/'9c'!$V36*100</f>
        <v>224.35000430897051</v>
      </c>
      <c r="H36" s="54">
        <f>'9c'!H36/'9c'!$V36*100</f>
        <v>47.660008475251999</v>
      </c>
      <c r="I36" s="54">
        <f>'9c'!I36/'9c'!$V36*100</f>
        <v>130.62243213691045</v>
      </c>
      <c r="J36" s="54">
        <f>'9c'!J36/'9c'!$V36*100</f>
        <v>303.9023010540941</v>
      </c>
      <c r="K36" s="54">
        <f>'9c'!K36/'9c'!$V36*100</f>
        <v>484.71767160025269</v>
      </c>
      <c r="L36" s="54">
        <f>'9c'!L36/'9c'!$V36*100</f>
        <v>212.92526880821831</v>
      </c>
      <c r="M36" s="54">
        <f>'9c'!M36/'9c'!$V36*100</f>
        <v>48.768399096509867</v>
      </c>
      <c r="N36" s="54">
        <f>'9c'!N36/'9c'!$V36*100</f>
        <v>2005.0819822765857</v>
      </c>
      <c r="O36" s="54">
        <f>'9c'!O36/'9c'!$V36*100</f>
        <v>59.351962153063788</v>
      </c>
      <c r="P36" s="54">
        <f>'9c'!P36/'9c'!$V36*100</f>
        <v>54.109088256808121</v>
      </c>
      <c r="Q36" s="54">
        <f>'9c'!Q36/'9c'!$V36*100</f>
        <v>25.75550679181579</v>
      </c>
      <c r="R36" s="54">
        <f>'9c'!R36/'9c'!$V36*100</f>
        <v>34.015259048022386</v>
      </c>
      <c r="S36" s="54">
        <f>'9c'!S36/'9c'!$V36*100</f>
        <v>9.8903526548918475</v>
      </c>
      <c r="T36" s="54">
        <f>'9c'!T36/'9c'!$V36*100</f>
        <v>35.13087569100783</v>
      </c>
      <c r="U36" s="54">
        <f>'9c'!U36/'9c'!$V36*100</f>
        <v>350.51918682913612</v>
      </c>
      <c r="V36" s="53">
        <f>'9c'!V36/'9c'!$V36*100</f>
        <v>100</v>
      </c>
    </row>
    <row r="37" spans="1:25">
      <c r="A37" s="2"/>
      <c r="B37" s="54"/>
      <c r="C37" s="54"/>
      <c r="D37" s="54"/>
      <c r="E37" s="54"/>
      <c r="F37" s="54"/>
      <c r="G37" s="54"/>
      <c r="H37" s="54"/>
      <c r="I37" s="54"/>
      <c r="J37" s="54"/>
      <c r="K37" s="54"/>
      <c r="L37" s="54"/>
      <c r="M37" s="54"/>
      <c r="N37" s="54"/>
      <c r="O37" s="54"/>
      <c r="P37" s="54"/>
      <c r="Q37" s="54"/>
      <c r="R37" s="54"/>
      <c r="S37" s="54"/>
      <c r="T37" s="54"/>
      <c r="U37" s="54"/>
      <c r="V37" s="53"/>
    </row>
    <row r="38" spans="1:25">
      <c r="A38" s="2" t="s">
        <v>63</v>
      </c>
      <c r="B38" s="54"/>
      <c r="C38" s="54"/>
      <c r="D38" s="54"/>
      <c r="E38" s="54"/>
      <c r="F38" s="54"/>
      <c r="G38" s="54"/>
      <c r="H38" s="54"/>
      <c r="I38" s="54"/>
      <c r="J38" s="54"/>
      <c r="K38" s="54"/>
      <c r="L38" s="54"/>
      <c r="M38" s="54"/>
      <c r="N38" s="54"/>
      <c r="O38" s="54"/>
      <c r="P38" s="54"/>
      <c r="Q38" s="54"/>
      <c r="R38" s="54"/>
      <c r="S38" s="54"/>
      <c r="T38" s="54"/>
      <c r="U38" s="54"/>
      <c r="V38" s="53"/>
      <c r="W38" s="37"/>
      <c r="X38" s="37"/>
      <c r="Y38" s="37"/>
    </row>
    <row r="39" spans="1:25">
      <c r="A39" s="2" t="s">
        <v>66</v>
      </c>
      <c r="B39" s="54">
        <f>((B32/B10)^(1/($A$32-$A$10))-1)*100</f>
        <v>1.6012716651691461</v>
      </c>
      <c r="C39" s="54">
        <f t="shared" ref="C39:V39" si="0">((C32/C10)^(1/($A$32-$A$10))-1)*100</f>
        <v>-1.7952106721677574</v>
      </c>
      <c r="D39" s="54">
        <f t="shared" si="0"/>
        <v>1.8826943329022239</v>
      </c>
      <c r="E39" s="54">
        <f t="shared" si="0"/>
        <v>-6.3190730257160377</v>
      </c>
      <c r="F39" s="54">
        <f t="shared" si="0"/>
        <v>-0.37976162503761124</v>
      </c>
      <c r="G39" s="54">
        <f t="shared" si="0"/>
        <v>2.9902237781120888E-2</v>
      </c>
      <c r="H39" s="54">
        <f t="shared" si="0"/>
        <v>0.59215169048878469</v>
      </c>
      <c r="I39" s="54">
        <f t="shared" si="0"/>
        <v>1.7013979529014955</v>
      </c>
      <c r="J39" s="54">
        <f t="shared" si="0"/>
        <v>6.0968503671789742</v>
      </c>
      <c r="K39" s="54">
        <f t="shared" si="0"/>
        <v>-1.234845562370479</v>
      </c>
      <c r="L39" s="54">
        <f t="shared" si="0"/>
        <v>-1.804209918600963</v>
      </c>
      <c r="M39" s="54">
        <f t="shared" si="0"/>
        <v>-2.3592576271361021</v>
      </c>
      <c r="N39" s="54"/>
      <c r="O39" s="54">
        <f t="shared" si="0"/>
        <v>-1.414010540750088</v>
      </c>
      <c r="P39" s="54">
        <f t="shared" si="0"/>
        <v>-1.3817821782480921</v>
      </c>
      <c r="Q39" s="54">
        <f t="shared" si="0"/>
        <v>2.8201887171656725</v>
      </c>
      <c r="R39" s="54">
        <f t="shared" si="0"/>
        <v>0.7371148694487184</v>
      </c>
      <c r="S39" s="54">
        <f t="shared" si="0"/>
        <v>-3.5118271186836192</v>
      </c>
      <c r="T39" s="54">
        <f t="shared" si="0"/>
        <v>2.7624157560643958</v>
      </c>
      <c r="U39" s="54">
        <f t="shared" si="0"/>
        <v>1.058745615604284</v>
      </c>
      <c r="V39" s="53">
        <f t="shared" si="0"/>
        <v>0</v>
      </c>
      <c r="W39" s="37"/>
      <c r="X39" s="37"/>
      <c r="Y39" s="37"/>
    </row>
    <row r="40" spans="1:25">
      <c r="A40" s="2" t="s">
        <v>67</v>
      </c>
      <c r="B40" s="54">
        <f>((B32/B23)^(1/9)-1)*100</f>
        <v>-2.046280637117559</v>
      </c>
      <c r="C40" s="54">
        <f t="shared" ref="C40:V40" si="1">((C32/C23)^(1/9)-1)*100</f>
        <v>-4.2354939746601428</v>
      </c>
      <c r="D40" s="54">
        <f t="shared" si="1"/>
        <v>0.60726520940908024</v>
      </c>
      <c r="E40" s="54">
        <f t="shared" si="1"/>
        <v>-9.7589038280408875</v>
      </c>
      <c r="F40" s="54">
        <f t="shared" si="1"/>
        <v>1.1639836223061861</v>
      </c>
      <c r="G40" s="54">
        <f t="shared" si="1"/>
        <v>-2.1288519327916422</v>
      </c>
      <c r="H40" s="54">
        <f t="shared" si="1"/>
        <v>-0.27506393500297266</v>
      </c>
      <c r="I40" s="54">
        <f t="shared" si="1"/>
        <v>0.22487577037910711</v>
      </c>
      <c r="J40" s="54">
        <f t="shared" si="1"/>
        <v>0.77305109603151845</v>
      </c>
      <c r="K40" s="54">
        <f t="shared" si="1"/>
        <v>0.27019181032430506</v>
      </c>
      <c r="L40" s="54">
        <f t="shared" si="1"/>
        <v>-2.0382581295398605</v>
      </c>
      <c r="M40" s="54">
        <f t="shared" si="1"/>
        <v>-2.2000855043280421</v>
      </c>
      <c r="N40" s="54">
        <f t="shared" si="1"/>
        <v>4.2555618963904029</v>
      </c>
      <c r="O40" s="54">
        <f t="shared" si="1"/>
        <v>2.6772291458835751</v>
      </c>
      <c r="P40" s="54">
        <f t="shared" si="1"/>
        <v>2.0213086905174427</v>
      </c>
      <c r="Q40" s="54">
        <f t="shared" si="1"/>
        <v>8.3668919088642824</v>
      </c>
      <c r="R40" s="54">
        <f t="shared" si="1"/>
        <v>2.0302836382997347</v>
      </c>
      <c r="S40" s="54">
        <f t="shared" si="1"/>
        <v>-1.811261071548631</v>
      </c>
      <c r="T40" s="54">
        <f t="shared" si="1"/>
        <v>0.77327800382396283</v>
      </c>
      <c r="U40" s="54">
        <f t="shared" si="1"/>
        <v>3.0376337972117806</v>
      </c>
      <c r="V40" s="53">
        <f t="shared" si="1"/>
        <v>0</v>
      </c>
      <c r="W40" s="37"/>
      <c r="X40" s="37"/>
      <c r="Y40" s="37"/>
    </row>
    <row r="41" spans="1:25">
      <c r="A41" s="2"/>
      <c r="B41" s="52"/>
      <c r="C41" s="52"/>
      <c r="D41" s="52"/>
      <c r="E41" s="52"/>
      <c r="F41" s="52"/>
      <c r="G41" s="52"/>
      <c r="H41" s="52"/>
      <c r="I41" s="52"/>
      <c r="J41" s="52"/>
      <c r="K41" s="52"/>
      <c r="L41" s="52"/>
      <c r="M41" s="52"/>
      <c r="N41" s="52"/>
      <c r="O41" s="52"/>
      <c r="P41" s="52"/>
      <c r="Q41" s="52"/>
      <c r="R41" s="52"/>
      <c r="S41" s="52"/>
      <c r="T41" s="52"/>
      <c r="U41" s="52"/>
      <c r="V41" s="51"/>
    </row>
    <row r="42" spans="1:25">
      <c r="A42" s="2" t="s">
        <v>68</v>
      </c>
      <c r="B42" s="54">
        <f>((B36/B10)^(1/($A$36-$A$10))-1)*100</f>
        <v>0.1619416355082226</v>
      </c>
      <c r="C42" s="54">
        <f t="shared" ref="C42:V42" si="2">((C36/C10)^(1/($A$36-$A$10))-1)*100</f>
        <v>-2.1462156528463616</v>
      </c>
      <c r="D42" s="54">
        <f t="shared" si="2"/>
        <v>1.7997483111068524</v>
      </c>
      <c r="E42" s="54">
        <f t="shared" si="2"/>
        <v>-6.2495403016385342</v>
      </c>
      <c r="F42" s="54">
        <f t="shared" si="2"/>
        <v>-0.182440415203311</v>
      </c>
      <c r="G42" s="54">
        <f t="shared" si="2"/>
        <v>0.44307026502483637</v>
      </c>
      <c r="H42" s="54">
        <f t="shared" si="2"/>
        <v>0.61358751622657692</v>
      </c>
      <c r="I42" s="54">
        <f t="shared" si="2"/>
        <v>2.0033419049182877</v>
      </c>
      <c r="J42" s="54">
        <f t="shared" si="2"/>
        <v>4.0471629660286279</v>
      </c>
      <c r="K42" s="54">
        <f t="shared" si="2"/>
        <v>-0.6777858144561888</v>
      </c>
      <c r="L42" s="54">
        <f t="shared" si="2"/>
        <v>-2.0609772816355343</v>
      </c>
      <c r="M42" s="54">
        <f t="shared" si="2"/>
        <v>-2.3659252599311009</v>
      </c>
      <c r="N42" s="54"/>
      <c r="O42" s="54">
        <f t="shared" si="2"/>
        <v>0.59951129597100028</v>
      </c>
      <c r="P42" s="54">
        <f t="shared" si="2"/>
        <v>-1.287681977157662</v>
      </c>
      <c r="Q42" s="54">
        <f t="shared" si="2"/>
        <v>2.4377144753886304</v>
      </c>
      <c r="R42" s="54">
        <f t="shared" si="2"/>
        <v>0.31811484571480086</v>
      </c>
      <c r="S42" s="54">
        <f t="shared" si="2"/>
        <v>-2.3323370203666149</v>
      </c>
      <c r="T42" s="54">
        <f t="shared" si="2"/>
        <v>1.950241153952148</v>
      </c>
      <c r="U42" s="54">
        <f t="shared" si="2"/>
        <v>0.85940170636367164</v>
      </c>
      <c r="V42" s="53">
        <f t="shared" si="2"/>
        <v>0</v>
      </c>
    </row>
    <row r="43" spans="1:25">
      <c r="A43" s="2" t="s">
        <v>69</v>
      </c>
      <c r="B43" s="54">
        <f>((B36/B23)^(1/13)-1)*100</f>
        <v>-3.7249579466277716</v>
      </c>
      <c r="C43" s="54">
        <f t="shared" ref="C43:V43" si="3">((C36/C23)^(1/13)-1)*100</f>
        <v>-4.1798207150864357</v>
      </c>
      <c r="D43" s="54">
        <f t="shared" si="3"/>
        <v>0.83361043272314195</v>
      </c>
      <c r="E43" s="54">
        <f t="shared" si="3"/>
        <v>-8.578606701624647</v>
      </c>
      <c r="F43" s="54">
        <f t="shared" si="3"/>
        <v>1.0857154253166579</v>
      </c>
      <c r="G43" s="54">
        <f t="shared" si="3"/>
        <v>-0.65399963784388282</v>
      </c>
      <c r="H43" s="54">
        <f t="shared" si="3"/>
        <v>3.3592309946506305E-2</v>
      </c>
      <c r="I43" s="54">
        <f t="shared" si="3"/>
        <v>1.2755845046763303</v>
      </c>
      <c r="J43" s="54">
        <f t="shared" si="3"/>
        <v>-1.535581361254168</v>
      </c>
      <c r="K43" s="54">
        <f t="shared" si="3"/>
        <v>0.93369757793666519</v>
      </c>
      <c r="L43" s="54">
        <f t="shared" si="3"/>
        <v>-2.4783195018735493</v>
      </c>
      <c r="M43" s="54">
        <f t="shared" si="3"/>
        <v>-2.2624390153561547</v>
      </c>
      <c r="N43" s="54">
        <f t="shared" si="3"/>
        <v>0.46842566593445767</v>
      </c>
      <c r="O43" s="54">
        <f t="shared" si="3"/>
        <v>5.5849364291882697</v>
      </c>
      <c r="P43" s="54">
        <f t="shared" si="3"/>
        <v>1.1546455424835678</v>
      </c>
      <c r="Q43" s="54">
        <f t="shared" si="3"/>
        <v>5.8372613671839435</v>
      </c>
      <c r="R43" s="54">
        <f t="shared" si="3"/>
        <v>0.78695260569192627</v>
      </c>
      <c r="S43" s="54">
        <f t="shared" si="3"/>
        <v>6.4599817002286564E-2</v>
      </c>
      <c r="T43" s="54">
        <f t="shared" si="3"/>
        <v>-0.21499914338292125</v>
      </c>
      <c r="U43" s="54">
        <f t="shared" si="3"/>
        <v>2.02097483112611</v>
      </c>
      <c r="V43" s="53">
        <f t="shared" si="3"/>
        <v>0</v>
      </c>
    </row>
    <row r="44" spans="1:25">
      <c r="A44" s="2"/>
      <c r="B44" s="52"/>
      <c r="C44" s="52"/>
      <c r="D44" s="52"/>
      <c r="E44" s="52"/>
      <c r="F44" s="52"/>
      <c r="G44" s="52"/>
      <c r="H44" s="52"/>
      <c r="I44" s="52"/>
      <c r="J44" s="52"/>
      <c r="K44" s="52"/>
      <c r="L44" s="52"/>
      <c r="M44" s="52"/>
      <c r="N44" s="52"/>
      <c r="O44" s="52"/>
      <c r="P44" s="52"/>
      <c r="Q44" s="52"/>
      <c r="R44" s="52"/>
      <c r="S44" s="52"/>
      <c r="T44" s="52"/>
      <c r="U44" s="52"/>
      <c r="V44" s="51"/>
    </row>
    <row r="45" spans="1:25" ht="26.25" customHeight="1">
      <c r="A45" s="142" t="s">
        <v>70</v>
      </c>
      <c r="B45" s="162"/>
      <c r="C45" s="162"/>
      <c r="D45" s="162"/>
      <c r="E45" s="162"/>
      <c r="F45" s="162"/>
      <c r="G45" s="162"/>
      <c r="H45" s="162"/>
      <c r="I45" s="162"/>
      <c r="J45" s="162"/>
      <c r="K45" s="162"/>
      <c r="L45" s="162"/>
      <c r="M45" s="162"/>
      <c r="N45" s="162"/>
      <c r="O45" s="162"/>
      <c r="P45" s="162"/>
      <c r="Q45" s="162"/>
      <c r="R45" s="162"/>
      <c r="S45" s="162"/>
      <c r="T45" s="162"/>
      <c r="U45" s="162"/>
      <c r="V45" s="163"/>
    </row>
  </sheetData>
  <mergeCells count="2">
    <mergeCell ref="A1:V1"/>
    <mergeCell ref="A45:V45"/>
  </mergeCells>
  <printOptions horizontalCentered="1" verticalCentered="1"/>
  <pageMargins left="0.70866141732283472" right="0.70866141732283472" top="0.74803149606299213" bottom="0.74803149606299213" header="0.31496062992125984" footer="0.31496062992125984"/>
  <pageSetup scale="60" orientation="landscape" horizontalDpi="4294967292" verticalDpi="0" r:id="rId1"/>
</worksheet>
</file>

<file path=xl/worksheets/sheet118.xml><?xml version="1.0" encoding="utf-8"?>
<worksheet xmlns="http://schemas.openxmlformats.org/spreadsheetml/2006/main" xmlns:r="http://schemas.openxmlformats.org/officeDocument/2006/relationships">
  <dimension ref="A1:H28"/>
  <sheetViews>
    <sheetView view="pageBreakPreview" zoomScaleNormal="100" zoomScaleSheetLayoutView="100" workbookViewId="0">
      <selection sqref="A1:B1"/>
    </sheetView>
  </sheetViews>
  <sheetFormatPr defaultRowHeight="15"/>
  <sheetData>
    <row r="1" spans="1:8" ht="42" customHeight="1">
      <c r="A1" s="164" t="s">
        <v>0</v>
      </c>
      <c r="B1" s="164"/>
      <c r="C1" s="28"/>
      <c r="D1" s="28"/>
      <c r="E1" s="28"/>
      <c r="F1" s="1"/>
      <c r="G1" s="1"/>
      <c r="H1" s="1"/>
    </row>
    <row r="2" spans="1:8">
      <c r="A2" s="1">
        <v>2000</v>
      </c>
      <c r="B2" s="34">
        <v>0.77</v>
      </c>
      <c r="C2" s="1"/>
      <c r="D2" s="1"/>
      <c r="E2" s="1"/>
      <c r="F2" s="1"/>
      <c r="G2" s="1"/>
      <c r="H2" s="1"/>
    </row>
    <row r="3" spans="1:8">
      <c r="A3" s="1">
        <v>2001</v>
      </c>
      <c r="B3" s="34">
        <v>0.77</v>
      </c>
      <c r="C3" s="1"/>
      <c r="D3" s="1"/>
      <c r="E3" s="1"/>
      <c r="F3" s="1"/>
      <c r="G3" s="1"/>
      <c r="H3" s="1"/>
    </row>
    <row r="4" spans="1:8">
      <c r="A4" s="1">
        <v>2002</v>
      </c>
      <c r="B4" s="34">
        <v>0.78</v>
      </c>
      <c r="C4" s="1"/>
      <c r="D4" s="1"/>
      <c r="E4" s="1"/>
      <c r="F4" s="1"/>
      <c r="G4" s="1"/>
      <c r="H4" s="1"/>
    </row>
    <row r="5" spans="1:8">
      <c r="A5" s="1">
        <v>2003</v>
      </c>
      <c r="B5" s="34">
        <v>0.82</v>
      </c>
      <c r="C5" s="1"/>
      <c r="D5" s="1"/>
      <c r="E5" s="1"/>
      <c r="F5" s="1"/>
      <c r="G5" s="1"/>
      <c r="H5" s="1"/>
    </row>
    <row r="6" spans="1:8">
      <c r="A6" s="1">
        <v>2004</v>
      </c>
      <c r="B6" s="34">
        <v>0.86</v>
      </c>
      <c r="C6" s="1"/>
      <c r="D6" s="1"/>
      <c r="E6" s="1"/>
      <c r="F6" s="1"/>
      <c r="G6" s="1"/>
      <c r="H6" s="1"/>
    </row>
    <row r="7" spans="1:8">
      <c r="A7" s="1">
        <v>2005</v>
      </c>
      <c r="B7" s="34">
        <v>0.89</v>
      </c>
      <c r="C7" s="1"/>
      <c r="D7" s="1"/>
      <c r="E7" s="1"/>
      <c r="F7" s="1"/>
      <c r="G7" s="1"/>
      <c r="H7" s="1"/>
    </row>
    <row r="8" spans="1:8">
      <c r="A8" s="1">
        <v>2006</v>
      </c>
      <c r="B8" s="34">
        <v>0.9</v>
      </c>
      <c r="C8" s="1"/>
      <c r="D8" s="1"/>
      <c r="E8" s="1"/>
      <c r="F8" s="1"/>
      <c r="G8" s="1"/>
      <c r="H8" s="1"/>
    </row>
    <row r="9" spans="1:8">
      <c r="A9" s="1">
        <v>2007</v>
      </c>
      <c r="B9" s="34">
        <v>0.9</v>
      </c>
      <c r="C9" s="1"/>
      <c r="D9" s="1"/>
      <c r="E9" s="1"/>
      <c r="F9" s="1"/>
      <c r="G9" s="1"/>
      <c r="H9" s="1"/>
    </row>
    <row r="10" spans="1:8">
      <c r="A10" s="1">
        <v>2008</v>
      </c>
      <c r="B10" s="34">
        <v>0.88</v>
      </c>
      <c r="C10" s="1"/>
      <c r="D10" s="1"/>
      <c r="E10" s="1"/>
      <c r="F10" s="1"/>
      <c r="G10" s="1"/>
      <c r="H10" s="1"/>
    </row>
    <row r="11" spans="1:8">
      <c r="A11" s="1">
        <v>2009</v>
      </c>
      <c r="B11" s="34">
        <v>0.83</v>
      </c>
      <c r="C11" s="1"/>
      <c r="D11" s="1"/>
      <c r="E11" s="1"/>
      <c r="F11" s="1"/>
      <c r="G11" s="1"/>
      <c r="H11" s="1"/>
    </row>
    <row r="12" spans="1:8">
      <c r="A12" s="1">
        <v>2010</v>
      </c>
      <c r="B12" s="34">
        <v>0.87</v>
      </c>
      <c r="C12" s="1"/>
      <c r="D12" s="1"/>
      <c r="E12" s="1"/>
      <c r="F12" s="1"/>
      <c r="G12" s="1"/>
      <c r="H12" s="1"/>
    </row>
    <row r="13" spans="1:8">
      <c r="A13" s="1">
        <v>2011</v>
      </c>
      <c r="B13" s="34">
        <v>0.9</v>
      </c>
      <c r="C13" s="1"/>
      <c r="D13" s="1"/>
      <c r="E13" s="1"/>
      <c r="F13" s="1"/>
      <c r="G13" s="1"/>
      <c r="H13" s="1"/>
    </row>
    <row r="14" spans="1:8">
      <c r="A14" s="1">
        <v>2012</v>
      </c>
      <c r="B14" s="34">
        <v>0.89808712468255236</v>
      </c>
      <c r="C14" s="1"/>
      <c r="D14" s="1"/>
      <c r="E14" s="1"/>
      <c r="F14" s="1"/>
      <c r="G14" s="1"/>
      <c r="H14" s="1"/>
    </row>
    <row r="15" spans="1:8">
      <c r="A15" s="1">
        <v>2013</v>
      </c>
      <c r="B15" s="34">
        <v>0.89167004624505197</v>
      </c>
      <c r="C15" s="1"/>
      <c r="D15" s="1"/>
      <c r="E15" s="1"/>
      <c r="F15" s="1"/>
      <c r="G15" s="1"/>
      <c r="H15" s="1"/>
    </row>
    <row r="16" spans="1:8">
      <c r="A16" s="1"/>
      <c r="B16" s="1"/>
      <c r="C16" s="1"/>
      <c r="D16" s="1"/>
      <c r="E16" s="1"/>
      <c r="F16" s="1"/>
      <c r="G16" s="1"/>
      <c r="H16" s="1"/>
    </row>
    <row r="17" spans="1:8" ht="41.25" customHeight="1">
      <c r="A17" s="165" t="s">
        <v>9</v>
      </c>
      <c r="B17" s="165"/>
      <c r="C17" s="33"/>
      <c r="D17" s="33"/>
      <c r="E17" s="33"/>
      <c r="F17" s="1"/>
      <c r="G17" s="1"/>
      <c r="H17" s="1"/>
    </row>
    <row r="18" spans="1:8">
      <c r="A18" s="1"/>
      <c r="B18" s="1"/>
      <c r="C18" s="1"/>
      <c r="D18" s="1"/>
      <c r="E18" s="1"/>
      <c r="F18" s="1"/>
      <c r="G18" s="1"/>
      <c r="H18" s="1"/>
    </row>
    <row r="19" spans="1:8">
      <c r="A19" s="1"/>
      <c r="B19" s="1"/>
      <c r="C19" s="1"/>
      <c r="D19" s="1"/>
      <c r="E19" s="1"/>
      <c r="F19" s="1"/>
      <c r="G19" s="1"/>
      <c r="H19" s="1"/>
    </row>
    <row r="20" spans="1:8">
      <c r="A20" s="1"/>
      <c r="B20" s="1"/>
      <c r="C20" s="1"/>
      <c r="D20" s="1"/>
      <c r="E20" s="1"/>
      <c r="F20" s="1"/>
      <c r="G20" s="1"/>
      <c r="H20" s="1"/>
    </row>
    <row r="21" spans="1:8">
      <c r="A21" s="1"/>
      <c r="B21" s="1"/>
      <c r="C21" s="1"/>
      <c r="D21" s="1"/>
      <c r="E21" s="1"/>
      <c r="F21" s="1"/>
      <c r="G21" s="1"/>
      <c r="H21" s="1"/>
    </row>
    <row r="22" spans="1:8">
      <c r="A22" s="1"/>
      <c r="B22" s="1"/>
      <c r="C22" s="1"/>
      <c r="D22" s="1"/>
      <c r="E22" s="1"/>
      <c r="F22" s="1"/>
      <c r="G22" s="1"/>
      <c r="H22" s="1"/>
    </row>
    <row r="23" spans="1:8">
      <c r="A23" s="1"/>
      <c r="B23" s="1"/>
      <c r="C23" s="1"/>
      <c r="D23" s="1"/>
      <c r="E23" s="1"/>
      <c r="F23" s="1"/>
      <c r="G23" s="1"/>
      <c r="H23" s="1"/>
    </row>
    <row r="24" spans="1:8">
      <c r="A24" s="1"/>
      <c r="B24" s="1"/>
      <c r="C24" s="1"/>
      <c r="D24" s="1"/>
      <c r="E24" s="1"/>
      <c r="F24" s="1"/>
      <c r="G24" s="1"/>
      <c r="H24" s="1"/>
    </row>
    <row r="25" spans="1:8">
      <c r="A25" s="1"/>
      <c r="B25" s="1"/>
      <c r="C25" s="1"/>
      <c r="D25" s="1"/>
      <c r="E25" s="1"/>
      <c r="F25" s="1"/>
      <c r="G25" s="1"/>
      <c r="H25" s="1"/>
    </row>
    <row r="26" spans="1:8">
      <c r="A26" s="1"/>
      <c r="B26" s="1"/>
      <c r="C26" s="1"/>
      <c r="D26" s="1"/>
      <c r="E26" s="1"/>
      <c r="F26" s="1"/>
      <c r="G26" s="1"/>
      <c r="H26" s="1"/>
    </row>
    <row r="27" spans="1:8">
      <c r="A27" s="1"/>
      <c r="B27" s="1"/>
      <c r="C27" s="1"/>
      <c r="D27" s="1"/>
      <c r="E27" s="1"/>
      <c r="F27" s="1"/>
      <c r="G27" s="1"/>
      <c r="H27" s="1"/>
    </row>
    <row r="28" spans="1:8">
      <c r="A28" s="1"/>
      <c r="B28" s="1"/>
      <c r="C28" s="1"/>
      <c r="D28" s="1"/>
      <c r="E28" s="1"/>
      <c r="F28" s="1"/>
      <c r="G28" s="1"/>
      <c r="H28" s="1"/>
    </row>
  </sheetData>
  <mergeCells count="2">
    <mergeCell ref="A1:B1"/>
    <mergeCell ref="A17:B17"/>
  </mergeCells>
  <pageMargins left="0.7" right="0.7" top="0.75" bottom="0.75" header="0.3" footer="0.3"/>
  <pageSetup orientation="portrait" horizontalDpi="4294967292" verticalDpi="0" r:id="rId1"/>
</worksheet>
</file>

<file path=xl/worksheets/sheet119.xml><?xml version="1.0" encoding="utf-8"?>
<worksheet xmlns="http://schemas.openxmlformats.org/spreadsheetml/2006/main" xmlns:r="http://schemas.openxmlformats.org/officeDocument/2006/relationships">
  <dimension ref="A1:BI78"/>
  <sheetViews>
    <sheetView workbookViewId="0">
      <pane xSplit="1" ySplit="1" topLeftCell="B2" activePane="bottomRight" state="frozen"/>
      <selection pane="topRight" activeCell="B1" sqref="B1"/>
      <selection pane="bottomLeft" activeCell="A2" sqref="A2"/>
      <selection pane="bottomRight" activeCell="B2" sqref="B2:K2"/>
    </sheetView>
  </sheetViews>
  <sheetFormatPr defaultRowHeight="12.75"/>
  <cols>
    <col min="1" max="1" width="9.140625" style="111"/>
    <col min="2" max="2" width="11.42578125" style="111" customWidth="1"/>
    <col min="3" max="3" width="7.42578125" style="111" bestFit="1" customWidth="1"/>
    <col min="4" max="4" width="8.28515625" style="111" bestFit="1" customWidth="1"/>
    <col min="5" max="5" width="7.42578125" style="111" bestFit="1" customWidth="1"/>
    <col min="6" max="6" width="8.140625" style="111" bestFit="1" customWidth="1"/>
    <col min="7" max="9" width="9.140625" style="111"/>
    <col min="10" max="10" width="12.140625" style="111" customWidth="1"/>
    <col min="11" max="11" width="13.140625" style="111" customWidth="1"/>
    <col min="12" max="19" width="9.140625" style="111"/>
    <col min="20" max="20" width="14.28515625" style="111" customWidth="1"/>
    <col min="21" max="21" width="12.140625" style="111" customWidth="1"/>
    <col min="22" max="29" width="9.140625" style="111"/>
    <col min="30" max="30" width="20" style="111" customWidth="1"/>
    <col min="31" max="31" width="12.7109375" style="111" customWidth="1"/>
    <col min="32" max="39" width="9.140625" style="111"/>
    <col min="40" max="40" width="13" style="111" customWidth="1"/>
    <col min="41" max="41" width="13.140625" style="111" customWidth="1"/>
    <col min="42" max="49" width="9.140625" style="111"/>
    <col min="50" max="50" width="13.28515625" style="111" customWidth="1"/>
    <col min="51" max="51" width="14.5703125" style="111" customWidth="1"/>
    <col min="52" max="59" width="9.140625" style="111"/>
    <col min="60" max="60" width="13.85546875" style="111" customWidth="1"/>
    <col min="61" max="61" width="15.28515625" style="111" customWidth="1"/>
    <col min="62" max="16384" width="9.140625" style="111"/>
  </cols>
  <sheetData>
    <row r="1" spans="1:61">
      <c r="B1" s="117" t="s">
        <v>126</v>
      </c>
    </row>
    <row r="2" spans="1:61">
      <c r="A2" s="115"/>
      <c r="B2" s="167" t="s">
        <v>19</v>
      </c>
      <c r="C2" s="167"/>
      <c r="D2" s="167"/>
      <c r="E2" s="167"/>
      <c r="F2" s="167"/>
      <c r="G2" s="167"/>
      <c r="H2" s="167"/>
      <c r="I2" s="167"/>
      <c r="J2" s="167"/>
      <c r="K2" s="167"/>
      <c r="L2" s="171" t="s">
        <v>14</v>
      </c>
      <c r="M2" s="171"/>
      <c r="N2" s="171"/>
      <c r="O2" s="171"/>
      <c r="P2" s="171"/>
      <c r="Q2" s="171"/>
      <c r="R2" s="171"/>
      <c r="S2" s="171"/>
      <c r="T2" s="171"/>
      <c r="U2" s="171"/>
      <c r="V2" s="171" t="s">
        <v>15</v>
      </c>
      <c r="W2" s="171"/>
      <c r="X2" s="171"/>
      <c r="Y2" s="171"/>
      <c r="Z2" s="171"/>
      <c r="AA2" s="171"/>
      <c r="AB2" s="171"/>
      <c r="AC2" s="171"/>
      <c r="AD2" s="171"/>
      <c r="AE2" s="171"/>
      <c r="AF2" s="171" t="s">
        <v>16</v>
      </c>
      <c r="AG2" s="171"/>
      <c r="AH2" s="171"/>
      <c r="AI2" s="171"/>
      <c r="AJ2" s="171"/>
      <c r="AK2" s="171"/>
      <c r="AL2" s="171"/>
      <c r="AM2" s="171"/>
      <c r="AN2" s="171"/>
      <c r="AO2" s="171"/>
      <c r="AP2" s="171" t="s">
        <v>17</v>
      </c>
      <c r="AQ2" s="171"/>
      <c r="AR2" s="171"/>
      <c r="AS2" s="171"/>
      <c r="AT2" s="171"/>
      <c r="AU2" s="171"/>
      <c r="AV2" s="171"/>
      <c r="AW2" s="171"/>
      <c r="AX2" s="171"/>
      <c r="AY2" s="171"/>
      <c r="AZ2" s="171" t="s">
        <v>81</v>
      </c>
      <c r="BA2" s="171"/>
      <c r="BB2" s="171"/>
      <c r="BC2" s="171"/>
      <c r="BD2" s="171"/>
      <c r="BE2" s="171"/>
      <c r="BF2" s="171"/>
      <c r="BG2" s="171"/>
      <c r="BH2" s="171"/>
      <c r="BI2" s="171"/>
    </row>
    <row r="3" spans="1:61" ht="57.75" customHeight="1">
      <c r="A3" s="115"/>
      <c r="B3" s="168" t="s">
        <v>76</v>
      </c>
      <c r="C3" s="169"/>
      <c r="D3" s="169" t="s">
        <v>77</v>
      </c>
      <c r="E3" s="169"/>
      <c r="F3" s="146" t="s">
        <v>75</v>
      </c>
      <c r="G3" s="146"/>
      <c r="H3" s="169" t="s">
        <v>79</v>
      </c>
      <c r="I3" s="169"/>
      <c r="J3" s="169" t="s">
        <v>78</v>
      </c>
      <c r="K3" s="166" t="s">
        <v>80</v>
      </c>
      <c r="L3" s="168" t="s">
        <v>76</v>
      </c>
      <c r="M3" s="169"/>
      <c r="N3" s="169" t="s">
        <v>77</v>
      </c>
      <c r="O3" s="169"/>
      <c r="P3" s="146" t="s">
        <v>75</v>
      </c>
      <c r="Q3" s="146"/>
      <c r="R3" s="169" t="s">
        <v>79</v>
      </c>
      <c r="S3" s="169"/>
      <c r="T3" s="169" t="s">
        <v>78</v>
      </c>
      <c r="U3" s="166" t="s">
        <v>80</v>
      </c>
      <c r="V3" s="168" t="s">
        <v>76</v>
      </c>
      <c r="W3" s="169"/>
      <c r="X3" s="169" t="s">
        <v>77</v>
      </c>
      <c r="Y3" s="169"/>
      <c r="Z3" s="146" t="s">
        <v>75</v>
      </c>
      <c r="AA3" s="146"/>
      <c r="AB3" s="169" t="s">
        <v>79</v>
      </c>
      <c r="AC3" s="169"/>
      <c r="AD3" s="169" t="s">
        <v>78</v>
      </c>
      <c r="AE3" s="166" t="s">
        <v>80</v>
      </c>
      <c r="AF3" s="168" t="s">
        <v>76</v>
      </c>
      <c r="AG3" s="169"/>
      <c r="AH3" s="169" t="s">
        <v>77</v>
      </c>
      <c r="AI3" s="169"/>
      <c r="AJ3" s="146" t="s">
        <v>75</v>
      </c>
      <c r="AK3" s="146"/>
      <c r="AL3" s="169" t="s">
        <v>79</v>
      </c>
      <c r="AM3" s="169"/>
      <c r="AN3" s="169" t="s">
        <v>78</v>
      </c>
      <c r="AO3" s="166" t="s">
        <v>80</v>
      </c>
      <c r="AP3" s="168" t="s">
        <v>76</v>
      </c>
      <c r="AQ3" s="169"/>
      <c r="AR3" s="169" t="s">
        <v>77</v>
      </c>
      <c r="AS3" s="169"/>
      <c r="AT3" s="146" t="s">
        <v>75</v>
      </c>
      <c r="AU3" s="146"/>
      <c r="AV3" s="169" t="s">
        <v>79</v>
      </c>
      <c r="AW3" s="169"/>
      <c r="AX3" s="169" t="s">
        <v>78</v>
      </c>
      <c r="AY3" s="166" t="s">
        <v>80</v>
      </c>
      <c r="AZ3" s="168" t="s">
        <v>76</v>
      </c>
      <c r="BA3" s="169"/>
      <c r="BB3" s="169" t="s">
        <v>77</v>
      </c>
      <c r="BC3" s="169"/>
      <c r="BD3" s="146" t="s">
        <v>75</v>
      </c>
      <c r="BE3" s="146"/>
      <c r="BF3" s="169" t="s">
        <v>79</v>
      </c>
      <c r="BG3" s="169"/>
      <c r="BH3" s="169" t="s">
        <v>78</v>
      </c>
      <c r="BI3" s="166" t="s">
        <v>80</v>
      </c>
    </row>
    <row r="4" spans="1:61" ht="32.25" customHeight="1">
      <c r="A4" s="115"/>
      <c r="B4" s="89" t="s">
        <v>8</v>
      </c>
      <c r="C4" s="116" t="s">
        <v>5</v>
      </c>
      <c r="D4" s="116" t="s">
        <v>8</v>
      </c>
      <c r="E4" s="90" t="s">
        <v>5</v>
      </c>
      <c r="F4" s="116" t="s">
        <v>8</v>
      </c>
      <c r="G4" s="116" t="s">
        <v>5</v>
      </c>
      <c r="H4" s="116" t="s">
        <v>8</v>
      </c>
      <c r="I4" s="116" t="s">
        <v>5</v>
      </c>
      <c r="J4" s="170"/>
      <c r="K4" s="154"/>
      <c r="L4" s="89" t="s">
        <v>8</v>
      </c>
      <c r="M4" s="116" t="s">
        <v>5</v>
      </c>
      <c r="N4" s="116" t="s">
        <v>8</v>
      </c>
      <c r="O4" s="90" t="s">
        <v>5</v>
      </c>
      <c r="P4" s="116" t="s">
        <v>8</v>
      </c>
      <c r="Q4" s="116" t="s">
        <v>5</v>
      </c>
      <c r="R4" s="116" t="s">
        <v>8</v>
      </c>
      <c r="S4" s="116" t="s">
        <v>5</v>
      </c>
      <c r="T4" s="170"/>
      <c r="U4" s="154"/>
      <c r="V4" s="89" t="s">
        <v>8</v>
      </c>
      <c r="W4" s="116" t="s">
        <v>5</v>
      </c>
      <c r="X4" s="116" t="s">
        <v>8</v>
      </c>
      <c r="Y4" s="90" t="s">
        <v>5</v>
      </c>
      <c r="Z4" s="116" t="s">
        <v>8</v>
      </c>
      <c r="AA4" s="116" t="s">
        <v>5</v>
      </c>
      <c r="AB4" s="116" t="s">
        <v>8</v>
      </c>
      <c r="AC4" s="116" t="s">
        <v>5</v>
      </c>
      <c r="AD4" s="170"/>
      <c r="AE4" s="154"/>
      <c r="AF4" s="89" t="s">
        <v>8</v>
      </c>
      <c r="AG4" s="116" t="s">
        <v>5</v>
      </c>
      <c r="AH4" s="116" t="s">
        <v>8</v>
      </c>
      <c r="AI4" s="90" t="s">
        <v>5</v>
      </c>
      <c r="AJ4" s="116" t="s">
        <v>8</v>
      </c>
      <c r="AK4" s="116" t="s">
        <v>5</v>
      </c>
      <c r="AL4" s="116" t="s">
        <v>8</v>
      </c>
      <c r="AM4" s="116" t="s">
        <v>5</v>
      </c>
      <c r="AN4" s="170"/>
      <c r="AO4" s="154"/>
      <c r="AP4" s="89" t="s">
        <v>8</v>
      </c>
      <c r="AQ4" s="116" t="s">
        <v>5</v>
      </c>
      <c r="AR4" s="116" t="s">
        <v>8</v>
      </c>
      <c r="AS4" s="90" t="s">
        <v>5</v>
      </c>
      <c r="AT4" s="116" t="s">
        <v>8</v>
      </c>
      <c r="AU4" s="116" t="s">
        <v>5</v>
      </c>
      <c r="AV4" s="116" t="s">
        <v>8</v>
      </c>
      <c r="AW4" s="116" t="s">
        <v>5</v>
      </c>
      <c r="AX4" s="170"/>
      <c r="AY4" s="154"/>
      <c r="AZ4" s="89" t="s">
        <v>8</v>
      </c>
      <c r="BA4" s="116" t="s">
        <v>5</v>
      </c>
      <c r="BB4" s="116" t="s">
        <v>8</v>
      </c>
      <c r="BC4" s="90" t="s">
        <v>5</v>
      </c>
      <c r="BD4" s="116" t="s">
        <v>8</v>
      </c>
      <c r="BE4" s="116" t="s">
        <v>5</v>
      </c>
      <c r="BF4" s="116" t="s">
        <v>8</v>
      </c>
      <c r="BG4" s="116" t="s">
        <v>5</v>
      </c>
      <c r="BH4" s="170"/>
      <c r="BI4" s="154"/>
    </row>
    <row r="5" spans="1:61">
      <c r="A5" s="115">
        <v>2000</v>
      </c>
      <c r="B5" s="92">
        <v>25036</v>
      </c>
      <c r="C5" s="98">
        <v>4713.5</v>
      </c>
      <c r="D5" s="119">
        <v>1.0864355328327209</v>
      </c>
      <c r="E5" s="119">
        <v>1.1604964463774265</v>
      </c>
      <c r="F5" s="137">
        <v>98532</v>
      </c>
      <c r="G5" s="27">
        <v>20882.983837546624</v>
      </c>
      <c r="H5" s="138">
        <v>0.27605244996549344</v>
      </c>
      <c r="I5" s="119">
        <v>0.26193574838501754</v>
      </c>
      <c r="J5" s="118">
        <v>106.81687143935754</v>
      </c>
      <c r="K5" s="126">
        <v>94.886224852472594</v>
      </c>
      <c r="L5" s="92">
        <v>40658</v>
      </c>
      <c r="M5" s="98">
        <v>25487.8</v>
      </c>
      <c r="N5" s="119">
        <v>4.6239362487087412</v>
      </c>
      <c r="O5" s="119">
        <v>0.44177998885741415</v>
      </c>
      <c r="P5" s="137">
        <v>110560</v>
      </c>
      <c r="Q5" s="27">
        <v>61459.659139159172</v>
      </c>
      <c r="R5" s="119">
        <v>1.7004341534008685</v>
      </c>
      <c r="S5" s="119">
        <v>0.1832096070449187</v>
      </c>
      <c r="T5" s="118">
        <v>9.554197227108908</v>
      </c>
      <c r="U5" s="134">
        <v>10.774284124939474</v>
      </c>
      <c r="V5" s="92">
        <v>69563</v>
      </c>
      <c r="W5" s="98">
        <v>8383.6</v>
      </c>
      <c r="X5" s="119">
        <v>7.6146802179319462</v>
      </c>
      <c r="Y5" s="119">
        <v>11.366238847273248</v>
      </c>
      <c r="Z5" s="137">
        <v>180303</v>
      </c>
      <c r="AA5" s="27">
        <v>28280.329244230936</v>
      </c>
      <c r="AB5" s="119">
        <v>2.9378324265264584</v>
      </c>
      <c r="AC5" s="119">
        <v>3.3694798662727297</v>
      </c>
      <c r="AD5" s="118">
        <v>149.26744816554069</v>
      </c>
      <c r="AE5" s="134">
        <v>114.69271820437454</v>
      </c>
      <c r="AF5" s="92">
        <v>33101</v>
      </c>
      <c r="AG5" s="98">
        <v>3501.2</v>
      </c>
      <c r="AH5" s="119">
        <v>10.020845291683031</v>
      </c>
      <c r="AI5" s="119">
        <v>6.4206557751628024</v>
      </c>
      <c r="AJ5" s="137">
        <v>462552</v>
      </c>
      <c r="AK5" s="27">
        <v>51102.538093173775</v>
      </c>
      <c r="AL5" s="119">
        <v>0.71710856292914094</v>
      </c>
      <c r="AM5" s="119">
        <v>0.43989987266411051</v>
      </c>
      <c r="AN5" s="118">
        <v>64.072995723142583</v>
      </c>
      <c r="AO5" s="134">
        <v>61.34355318074455</v>
      </c>
      <c r="AP5" s="92">
        <v>326992</v>
      </c>
      <c r="AQ5" s="98">
        <v>25727.1</v>
      </c>
      <c r="AR5" s="119">
        <v>13.405832558594705</v>
      </c>
      <c r="AS5" s="119">
        <v>9.1253969549618876</v>
      </c>
      <c r="AT5" s="137">
        <v>1556182</v>
      </c>
      <c r="AU5" s="27">
        <v>190505.25015828008</v>
      </c>
      <c r="AV5" s="119">
        <v>2.8168941679058106</v>
      </c>
      <c r="AW5" s="119">
        <v>1.2323544878943904</v>
      </c>
      <c r="AX5" s="118">
        <v>68.07034859697275</v>
      </c>
      <c r="AY5" s="134">
        <v>43.748696771613929</v>
      </c>
      <c r="AZ5" s="92">
        <v>57349</v>
      </c>
      <c r="BA5" s="98">
        <v>4175.3999999999996</v>
      </c>
      <c r="BB5" s="119">
        <v>28.74679593366929</v>
      </c>
      <c r="BC5" s="119">
        <v>38.101738755568334</v>
      </c>
      <c r="BD5" s="137">
        <v>625211</v>
      </c>
      <c r="BE5" s="27">
        <v>51823.034645689404</v>
      </c>
      <c r="BF5" s="119">
        <v>2.636869792757965</v>
      </c>
      <c r="BG5" s="119">
        <v>3.0698703981287014</v>
      </c>
      <c r="BH5" s="118">
        <v>132.54255828539902</v>
      </c>
      <c r="BI5" s="134">
        <v>116.42100821815137</v>
      </c>
    </row>
    <row r="6" spans="1:61">
      <c r="A6" s="115">
        <v>2001</v>
      </c>
      <c r="B6" s="92">
        <v>26250</v>
      </c>
      <c r="C6" s="98">
        <v>4472.1000000000004</v>
      </c>
      <c r="D6" s="119">
        <v>0.83047619047619048</v>
      </c>
      <c r="E6" s="119">
        <v>1.1292234073477783</v>
      </c>
      <c r="F6" s="137">
        <v>100036</v>
      </c>
      <c r="G6" s="27">
        <v>21194.026523000415</v>
      </c>
      <c r="H6" s="138">
        <v>0.21792154824263268</v>
      </c>
      <c r="I6" s="119">
        <v>0.23827468529963305</v>
      </c>
      <c r="J6" s="118">
        <v>135.97300203155586</v>
      </c>
      <c r="K6" s="126">
        <v>109.33966247079859</v>
      </c>
      <c r="L6" s="92">
        <v>50757</v>
      </c>
      <c r="M6" s="98">
        <v>29625.5</v>
      </c>
      <c r="N6" s="119">
        <v>3.7058927832614219</v>
      </c>
      <c r="O6" s="119">
        <v>0.43374795362103591</v>
      </c>
      <c r="P6" s="137">
        <v>125231</v>
      </c>
      <c r="Q6" s="27">
        <v>59982.35081190522</v>
      </c>
      <c r="R6" s="119">
        <v>1.5020242591690556</v>
      </c>
      <c r="S6" s="119">
        <v>0.21422968299951239</v>
      </c>
      <c r="T6" s="118">
        <v>11.704276917566677</v>
      </c>
      <c r="U6" s="134">
        <v>14.262731223663975</v>
      </c>
      <c r="V6" s="92">
        <v>78538</v>
      </c>
      <c r="W6" s="98">
        <v>9509.9</v>
      </c>
      <c r="X6" s="119">
        <v>6.6528304769665629</v>
      </c>
      <c r="Y6" s="119">
        <v>10.340802742405284</v>
      </c>
      <c r="Z6" s="137">
        <v>184072</v>
      </c>
      <c r="AA6" s="27">
        <v>29167.763747104746</v>
      </c>
      <c r="AB6" s="119">
        <v>2.8385631709331132</v>
      </c>
      <c r="AC6" s="119">
        <v>3.3715303254868636</v>
      </c>
      <c r="AD6" s="118">
        <v>155.43463459962226</v>
      </c>
      <c r="AE6" s="134">
        <v>118.77594833933358</v>
      </c>
      <c r="AF6" s="92">
        <v>29131</v>
      </c>
      <c r="AG6" s="98">
        <v>3569.3</v>
      </c>
      <c r="AH6" s="119">
        <v>7.5040335038275385</v>
      </c>
      <c r="AI6" s="119">
        <v>6.8949093659821257</v>
      </c>
      <c r="AJ6" s="137">
        <v>488164</v>
      </c>
      <c r="AK6" s="27">
        <v>55798.191065721687</v>
      </c>
      <c r="AL6" s="119">
        <v>0.44780032939749759</v>
      </c>
      <c r="AM6" s="119">
        <v>0.44105372468102433</v>
      </c>
      <c r="AN6" s="118">
        <v>91.882710311264987</v>
      </c>
      <c r="AO6" s="134">
        <v>98.493389961201999</v>
      </c>
      <c r="AP6" s="92">
        <v>324618</v>
      </c>
      <c r="AQ6" s="98">
        <v>22963.8</v>
      </c>
      <c r="AR6" s="119">
        <v>13.072904151957069</v>
      </c>
      <c r="AS6" s="119">
        <v>10.422491051132653</v>
      </c>
      <c r="AT6" s="137">
        <v>1479016</v>
      </c>
      <c r="AU6" s="27">
        <v>182861.58684841366</v>
      </c>
      <c r="AV6" s="119">
        <v>2.8692725433666708</v>
      </c>
      <c r="AW6" s="119">
        <v>1.3088588157030767</v>
      </c>
      <c r="AX6" s="118">
        <v>79.725904282502995</v>
      </c>
      <c r="AY6" s="134">
        <v>45.616399136741563</v>
      </c>
      <c r="AZ6" s="92">
        <v>48590</v>
      </c>
      <c r="BA6" s="98">
        <v>4212.3</v>
      </c>
      <c r="BB6" s="119">
        <v>32.564313644782878</v>
      </c>
      <c r="BC6" s="119">
        <v>44.56235310875293</v>
      </c>
      <c r="BD6" s="137">
        <v>618070</v>
      </c>
      <c r="BE6" s="27">
        <v>54286.050544651182</v>
      </c>
      <c r="BF6" s="119">
        <v>2.5600660119403948</v>
      </c>
      <c r="BG6" s="119">
        <v>3.4577943710531196</v>
      </c>
      <c r="BH6" s="118">
        <v>136.84413433320512</v>
      </c>
      <c r="BI6" s="134">
        <v>135.06660980324855</v>
      </c>
    </row>
    <row r="7" spans="1:61">
      <c r="A7" s="115">
        <v>2002</v>
      </c>
      <c r="B7" s="92">
        <v>28936</v>
      </c>
      <c r="C7" s="98">
        <v>4932.8</v>
      </c>
      <c r="D7" s="119">
        <v>0.77066629803704723</v>
      </c>
      <c r="E7" s="119">
        <v>2.6982646772624066</v>
      </c>
      <c r="F7" s="137">
        <v>95807</v>
      </c>
      <c r="G7" s="27">
        <v>21372.944881889765</v>
      </c>
      <c r="H7" s="138">
        <v>0.2327596104668761</v>
      </c>
      <c r="I7" s="119">
        <v>0.62274993331771267</v>
      </c>
      <c r="J7" s="118">
        <v>350.12101659760089</v>
      </c>
      <c r="K7" s="126">
        <v>267.55068547699597</v>
      </c>
      <c r="L7" s="92">
        <v>41065</v>
      </c>
      <c r="M7" s="98">
        <v>26543.8</v>
      </c>
      <c r="N7" s="119">
        <v>2.3815901619383903</v>
      </c>
      <c r="O7" s="119">
        <v>0.48674266683745354</v>
      </c>
      <c r="P7" s="137">
        <v>113455</v>
      </c>
      <c r="Q7" s="27">
        <v>53974.2266449175</v>
      </c>
      <c r="R7" s="119">
        <v>0.86201577718037992</v>
      </c>
      <c r="S7" s="119">
        <v>0.23937350848947486</v>
      </c>
      <c r="T7" s="118">
        <v>20.437717396400849</v>
      </c>
      <c r="U7" s="134">
        <v>27.769040292099561</v>
      </c>
      <c r="V7" s="92">
        <v>66595</v>
      </c>
      <c r="W7" s="98">
        <v>10386.299999999999</v>
      </c>
      <c r="X7" s="119">
        <v>5.9088520159171116</v>
      </c>
      <c r="Y7" s="119">
        <v>7.2768936002233708</v>
      </c>
      <c r="Z7" s="137">
        <v>180200</v>
      </c>
      <c r="AA7" s="27">
        <v>29529.689800120101</v>
      </c>
      <c r="AB7" s="119">
        <v>2.1836847946725859</v>
      </c>
      <c r="AC7" s="119">
        <v>2.5594579730293208</v>
      </c>
      <c r="AD7" s="118">
        <v>123.15240897252231</v>
      </c>
      <c r="AE7" s="134">
        <v>117.2082151816731</v>
      </c>
      <c r="AF7" s="92">
        <v>31682</v>
      </c>
      <c r="AG7" s="98">
        <v>3261.4</v>
      </c>
      <c r="AH7" s="119">
        <v>9.0840224733287034</v>
      </c>
      <c r="AI7" s="119">
        <v>6.5922609922119335</v>
      </c>
      <c r="AJ7" s="137">
        <v>494975</v>
      </c>
      <c r="AK7" s="27">
        <v>59467.634916474279</v>
      </c>
      <c r="AL7" s="119">
        <v>0.58144350724784089</v>
      </c>
      <c r="AM7" s="119">
        <v>0.3615411985056744</v>
      </c>
      <c r="AN7" s="118">
        <v>72.56984459876945</v>
      </c>
      <c r="AO7" s="134">
        <v>62.179935625554606</v>
      </c>
      <c r="AP7" s="92">
        <v>289701</v>
      </c>
      <c r="AQ7" s="98">
        <v>22352.6</v>
      </c>
      <c r="AR7" s="119">
        <v>11.67617647160348</v>
      </c>
      <c r="AS7" s="119">
        <v>10.275314728487963</v>
      </c>
      <c r="AT7" s="137">
        <v>1473158</v>
      </c>
      <c r="AU7" s="27">
        <v>185691.63235731793</v>
      </c>
      <c r="AV7" s="119">
        <v>2.2961556058481167</v>
      </c>
      <c r="AW7" s="119">
        <v>1.2368893368228746</v>
      </c>
      <c r="AX7" s="118">
        <v>88.00239319333329</v>
      </c>
      <c r="AY7" s="134">
        <v>53.867836033090299</v>
      </c>
      <c r="AZ7" s="92">
        <v>47602</v>
      </c>
      <c r="BA7" s="98">
        <v>4243.7</v>
      </c>
      <c r="BB7" s="119">
        <v>36.437544640981471</v>
      </c>
      <c r="BC7" s="119">
        <v>35.989820204067207</v>
      </c>
      <c r="BD7" s="137">
        <v>617317</v>
      </c>
      <c r="BE7" s="27">
        <v>56184.434546081451</v>
      </c>
      <c r="BF7" s="119">
        <v>2.8097395665436071</v>
      </c>
      <c r="BG7" s="119">
        <v>2.7183685523209036</v>
      </c>
      <c r="BH7" s="118">
        <v>98.771255194811602</v>
      </c>
      <c r="BI7" s="134">
        <v>96.748061090405486</v>
      </c>
    </row>
    <row r="8" spans="1:61">
      <c r="A8" s="115">
        <v>2003</v>
      </c>
      <c r="B8" s="92">
        <v>30697</v>
      </c>
      <c r="C8" s="98">
        <v>4467.7</v>
      </c>
      <c r="D8" s="119">
        <v>0.6743329967097762</v>
      </c>
      <c r="E8" s="119">
        <v>2.4867381426684871</v>
      </c>
      <c r="F8" s="137">
        <v>116079</v>
      </c>
      <c r="G8" s="27">
        <v>21749.132200580192</v>
      </c>
      <c r="H8" s="138">
        <v>0.17832682914222212</v>
      </c>
      <c r="I8" s="119">
        <v>0.5108249790170305</v>
      </c>
      <c r="J8" s="118">
        <v>368.77005200722004</v>
      </c>
      <c r="K8" s="126">
        <v>286.45436105950665</v>
      </c>
      <c r="L8" s="92">
        <v>52755</v>
      </c>
      <c r="M8" s="98">
        <v>30071.4</v>
      </c>
      <c r="N8" s="119">
        <v>2.3732347644773006</v>
      </c>
      <c r="O8" s="119">
        <v>1.377721023962968</v>
      </c>
      <c r="P8" s="137">
        <v>140116</v>
      </c>
      <c r="Q8" s="27">
        <v>72195.371771437</v>
      </c>
      <c r="R8" s="119">
        <v>0.89354534814011255</v>
      </c>
      <c r="S8" s="119">
        <v>0.5738595007331363</v>
      </c>
      <c r="T8" s="118">
        <v>58.052454168663246</v>
      </c>
      <c r="U8" s="134">
        <v>64.222761824859518</v>
      </c>
      <c r="V8" s="92">
        <v>64071</v>
      </c>
      <c r="W8" s="98">
        <v>12185.7</v>
      </c>
      <c r="X8" s="119">
        <v>5.2582291520344615</v>
      </c>
      <c r="Y8" s="119">
        <v>7.7533502383941828</v>
      </c>
      <c r="Z8" s="137">
        <v>187115</v>
      </c>
      <c r="AA8" s="27">
        <v>31874.030024877757</v>
      </c>
      <c r="AB8" s="119">
        <v>1.8004970205488604</v>
      </c>
      <c r="AC8" s="119">
        <v>2.9641686327790406</v>
      </c>
      <c r="AD8" s="118">
        <v>147.4517373476265</v>
      </c>
      <c r="AE8" s="134">
        <v>164.63057694344025</v>
      </c>
      <c r="AF8" s="92">
        <v>28572</v>
      </c>
      <c r="AG8" s="98">
        <v>3461</v>
      </c>
      <c r="AH8" s="119">
        <v>8.2353352932941348</v>
      </c>
      <c r="AI8" s="119">
        <v>5.7960127130887029</v>
      </c>
      <c r="AJ8" s="137">
        <v>527209</v>
      </c>
      <c r="AK8" s="27">
        <v>62974.449839199129</v>
      </c>
      <c r="AL8" s="119">
        <v>0.44631256294941851</v>
      </c>
      <c r="AM8" s="119">
        <v>0.31854188565714847</v>
      </c>
      <c r="AN8" s="118">
        <v>70.379802481245392</v>
      </c>
      <c r="AO8" s="134">
        <v>71.371929024827708</v>
      </c>
      <c r="AP8" s="92">
        <v>278988</v>
      </c>
      <c r="AQ8" s="98">
        <v>23806.7</v>
      </c>
      <c r="AR8" s="119">
        <v>10.804765796378339</v>
      </c>
      <c r="AS8" s="119">
        <v>11.09057534223559</v>
      </c>
      <c r="AT8" s="137">
        <v>1531343</v>
      </c>
      <c r="AU8" s="27">
        <v>183574.94122803691</v>
      </c>
      <c r="AV8" s="119">
        <v>1.9684682007884584</v>
      </c>
      <c r="AW8" s="119">
        <v>1.4382681984466592</v>
      </c>
      <c r="AX8" s="118">
        <v>102.64521740909045</v>
      </c>
      <c r="AY8" s="134">
        <v>73.065350909431473</v>
      </c>
      <c r="AZ8" s="92">
        <v>54466</v>
      </c>
      <c r="BA8" s="98">
        <v>4453.5</v>
      </c>
      <c r="BB8" s="119">
        <v>34.891491939925821</v>
      </c>
      <c r="BC8" s="119">
        <v>37.435724710901539</v>
      </c>
      <c r="BD8" s="137">
        <v>647205</v>
      </c>
      <c r="BE8" s="27">
        <v>59895.744748234509</v>
      </c>
      <c r="BF8" s="119">
        <v>2.9363184771440269</v>
      </c>
      <c r="BG8" s="119">
        <v>2.78350324719711</v>
      </c>
      <c r="BH8" s="118">
        <v>107.29184288065478</v>
      </c>
      <c r="BI8" s="134">
        <v>94.795686124089968</v>
      </c>
    </row>
    <row r="9" spans="1:61">
      <c r="A9" s="115">
        <v>2004</v>
      </c>
      <c r="B9" s="92">
        <v>34679</v>
      </c>
      <c r="C9" s="98">
        <v>4438.6000000000004</v>
      </c>
      <c r="D9" s="119">
        <v>0.73531532051097204</v>
      </c>
      <c r="E9" s="119">
        <v>2.2822511602757625</v>
      </c>
      <c r="F9" s="137">
        <v>142700</v>
      </c>
      <c r="G9" s="27">
        <v>23889.729796933279</v>
      </c>
      <c r="H9" s="138">
        <v>0.17869656622284513</v>
      </c>
      <c r="I9" s="119">
        <v>0.42403158537608854</v>
      </c>
      <c r="J9" s="118">
        <v>310.37720779295358</v>
      </c>
      <c r="K9" s="126">
        <v>237.29140091438364</v>
      </c>
      <c r="L9" s="92">
        <v>63303</v>
      </c>
      <c r="M9" s="98">
        <v>36651.199999999997</v>
      </c>
      <c r="N9" s="119">
        <v>2.4864540385131826</v>
      </c>
      <c r="O9" s="119">
        <v>1.0267058104509539</v>
      </c>
      <c r="P9" s="137">
        <v>167613</v>
      </c>
      <c r="Q9" s="27">
        <v>86163.200914776593</v>
      </c>
      <c r="R9" s="119">
        <v>0.93906797205467363</v>
      </c>
      <c r="S9" s="119">
        <v>0.43672936474608876</v>
      </c>
      <c r="T9" s="118">
        <v>41.291968182323217</v>
      </c>
      <c r="U9" s="134">
        <v>46.506682981693878</v>
      </c>
      <c r="V9" s="92">
        <v>57685</v>
      </c>
      <c r="W9" s="98">
        <v>12790</v>
      </c>
      <c r="X9" s="119">
        <v>5.1937245384415363</v>
      </c>
      <c r="Y9" s="119">
        <v>8.3557466770914761</v>
      </c>
      <c r="Z9" s="137">
        <v>202736</v>
      </c>
      <c r="AA9" s="27">
        <v>31587.760830402334</v>
      </c>
      <c r="AB9" s="119">
        <v>1.4777839160287272</v>
      </c>
      <c r="AC9" s="119">
        <v>3.3832724191434487</v>
      </c>
      <c r="AD9" s="118">
        <v>160.88159114419952</v>
      </c>
      <c r="AE9" s="134">
        <v>228.94229544975505</v>
      </c>
      <c r="AF9" s="92">
        <v>37369</v>
      </c>
      <c r="AG9" s="98">
        <v>3814.2</v>
      </c>
      <c r="AH9" s="119">
        <v>7.107495517675078</v>
      </c>
      <c r="AI9" s="119">
        <v>5.6079911908132773</v>
      </c>
      <c r="AJ9" s="137">
        <v>587639</v>
      </c>
      <c r="AK9" s="27">
        <v>69959.259368289466</v>
      </c>
      <c r="AL9" s="119">
        <v>0.45197817027120391</v>
      </c>
      <c r="AM9" s="119">
        <v>0.30574937746833092</v>
      </c>
      <c r="AN9" s="118">
        <v>78.902493527673712</v>
      </c>
      <c r="AO9" s="134">
        <v>67.646934648385738</v>
      </c>
      <c r="AP9" s="92">
        <v>289039</v>
      </c>
      <c r="AQ9" s="98">
        <v>23327.5</v>
      </c>
      <c r="AR9" s="119">
        <v>10.525569213843115</v>
      </c>
      <c r="AS9" s="119">
        <v>10.907298253134714</v>
      </c>
      <c r="AT9" s="137">
        <v>1619500</v>
      </c>
      <c r="AU9" s="27">
        <v>189448.42885513447</v>
      </c>
      <c r="AV9" s="119">
        <v>1.8785427601111453</v>
      </c>
      <c r="AW9" s="119">
        <v>1.3430567967104263</v>
      </c>
      <c r="AX9" s="118">
        <v>103.62668309462593</v>
      </c>
      <c r="AY9" s="134">
        <v>71.494608758917124</v>
      </c>
      <c r="AZ9" s="92">
        <v>60681</v>
      </c>
      <c r="BA9" s="98">
        <v>4612.3</v>
      </c>
      <c r="BB9" s="119">
        <v>35.279576803282744</v>
      </c>
      <c r="BC9" s="119">
        <v>39.888992476638549</v>
      </c>
      <c r="BD9" s="137">
        <v>703581</v>
      </c>
      <c r="BE9" s="27">
        <v>65064.924336266231</v>
      </c>
      <c r="BF9" s="119">
        <v>3.042720027971193</v>
      </c>
      <c r="BG9" s="119">
        <v>2.8276371928008568</v>
      </c>
      <c r="BH9" s="118">
        <v>113.0653938936334</v>
      </c>
      <c r="BI9" s="134">
        <v>92.93123149047176</v>
      </c>
    </row>
    <row r="10" spans="1:61">
      <c r="A10" s="115">
        <v>2005</v>
      </c>
      <c r="B10" s="92">
        <v>37332</v>
      </c>
      <c r="C10" s="98">
        <v>4306.3</v>
      </c>
      <c r="D10" s="119">
        <v>0.87056680595735558</v>
      </c>
      <c r="E10" s="119">
        <v>2.3732670738220745</v>
      </c>
      <c r="F10" s="137">
        <v>128574</v>
      </c>
      <c r="G10" s="27">
        <v>21626.183174471615</v>
      </c>
      <c r="H10" s="138">
        <v>0.25277272232333131</v>
      </c>
      <c r="I10" s="119">
        <v>0.47257529992921193</v>
      </c>
      <c r="J10" s="118">
        <v>272.61171199977133</v>
      </c>
      <c r="K10" s="126">
        <v>186.95660496337999</v>
      </c>
      <c r="L10" s="92">
        <v>88588</v>
      </c>
      <c r="M10" s="98">
        <v>48692.4</v>
      </c>
      <c r="N10" s="119">
        <v>1.7936966632049487</v>
      </c>
      <c r="O10" s="119">
        <v>0.93361592363489998</v>
      </c>
      <c r="P10" s="137">
        <v>226702</v>
      </c>
      <c r="Q10" s="27">
        <v>111701.26044083051</v>
      </c>
      <c r="R10" s="119">
        <v>0.70092015068239366</v>
      </c>
      <c r="S10" s="119">
        <v>0.40697839774225919</v>
      </c>
      <c r="T10" s="118">
        <v>52.049822179338278</v>
      </c>
      <c r="U10" s="134">
        <v>58.063446648814121</v>
      </c>
      <c r="V10" s="92">
        <v>63140</v>
      </c>
      <c r="W10" s="98">
        <v>13593.4</v>
      </c>
      <c r="X10" s="119">
        <v>5.256572695597086</v>
      </c>
      <c r="Y10" s="119">
        <v>8.7226153868789282</v>
      </c>
      <c r="Z10" s="137">
        <v>201388</v>
      </c>
      <c r="AA10" s="27">
        <v>34049.675902890966</v>
      </c>
      <c r="AB10" s="119">
        <v>1.6480624466204539</v>
      </c>
      <c r="AC10" s="119">
        <v>3.4822651568889937</v>
      </c>
      <c r="AD10" s="118">
        <v>165.93731109597334</v>
      </c>
      <c r="AE10" s="134">
        <v>211.2944909356917</v>
      </c>
      <c r="AF10" s="92">
        <v>40165</v>
      </c>
      <c r="AG10" s="98">
        <v>4084.9</v>
      </c>
      <c r="AH10" s="119">
        <v>7.0260176770820362</v>
      </c>
      <c r="AI10" s="119">
        <v>5.7235183235819731</v>
      </c>
      <c r="AJ10" s="137">
        <v>654201</v>
      </c>
      <c r="AK10" s="27">
        <v>78138.053432267043</v>
      </c>
      <c r="AL10" s="119">
        <v>0.43136589519123325</v>
      </c>
      <c r="AM10" s="119">
        <v>0.29921400614703886</v>
      </c>
      <c r="AN10" s="118">
        <v>81.46176947791281</v>
      </c>
      <c r="AO10" s="134">
        <v>69.364316809142096</v>
      </c>
      <c r="AP10" s="92">
        <v>321305</v>
      </c>
      <c r="AQ10" s="98">
        <v>24205.3</v>
      </c>
      <c r="AR10" s="119">
        <v>11.452047120337374</v>
      </c>
      <c r="AS10" s="119">
        <v>12.144447703602106</v>
      </c>
      <c r="AT10" s="137">
        <v>1704445</v>
      </c>
      <c r="AU10" s="27">
        <v>188034.93036217726</v>
      </c>
      <c r="AV10" s="119">
        <v>2.1588258934726552</v>
      </c>
      <c r="AW10" s="119">
        <v>1.5633265555170983</v>
      </c>
      <c r="AX10" s="118">
        <v>106.0460856996922</v>
      </c>
      <c r="AY10" s="134">
        <v>72.415592208890672</v>
      </c>
      <c r="AZ10" s="92">
        <v>78070</v>
      </c>
      <c r="BA10" s="98">
        <v>5204.7</v>
      </c>
      <c r="BB10" s="119">
        <v>34.080952990905601</v>
      </c>
      <c r="BC10" s="119">
        <v>35.831075758449096</v>
      </c>
      <c r="BD10" s="137">
        <v>759446</v>
      </c>
      <c r="BE10" s="27">
        <v>70168.993218997028</v>
      </c>
      <c r="BF10" s="119">
        <v>3.5034749014413142</v>
      </c>
      <c r="BG10" s="119">
        <v>2.6577266032300875</v>
      </c>
      <c r="BH10" s="118">
        <v>105.13519316202957</v>
      </c>
      <c r="BI10" s="134">
        <v>75.859730067902305</v>
      </c>
    </row>
    <row r="11" spans="1:61">
      <c r="A11" s="115">
        <v>2006</v>
      </c>
      <c r="B11" s="92">
        <v>35777</v>
      </c>
      <c r="C11" s="98">
        <v>3910.7</v>
      </c>
      <c r="D11" s="119">
        <v>0.8916342901864327</v>
      </c>
      <c r="E11" s="119">
        <v>2.4752601835988441</v>
      </c>
      <c r="F11" s="137">
        <v>128351</v>
      </c>
      <c r="G11" s="27">
        <v>20638.003315375052</v>
      </c>
      <c r="H11" s="138">
        <v>0.24853721435750403</v>
      </c>
      <c r="I11" s="119">
        <v>0.46903762210312866</v>
      </c>
      <c r="J11" s="118">
        <v>277.60935294236941</v>
      </c>
      <c r="K11" s="126">
        <v>188.71927220864785</v>
      </c>
      <c r="L11" s="92">
        <v>124547</v>
      </c>
      <c r="M11" s="98">
        <v>57322.2</v>
      </c>
      <c r="N11" s="119">
        <v>1.9293921170321244</v>
      </c>
      <c r="O11" s="119">
        <v>1.0027528601484241</v>
      </c>
      <c r="P11" s="137">
        <v>273482</v>
      </c>
      <c r="Q11" s="27">
        <v>117657.92099805734</v>
      </c>
      <c r="R11" s="119">
        <v>0.8786684315603952</v>
      </c>
      <c r="S11" s="119">
        <v>0.48853489431407732</v>
      </c>
      <c r="T11" s="118">
        <v>51.972476268375267</v>
      </c>
      <c r="U11" s="134">
        <v>55.599458995756343</v>
      </c>
      <c r="V11" s="92">
        <v>74474</v>
      </c>
      <c r="W11" s="98">
        <v>15876.3</v>
      </c>
      <c r="X11" s="119">
        <v>4.7667642398689472</v>
      </c>
      <c r="Y11" s="119">
        <v>6.9027418227168802</v>
      </c>
      <c r="Z11" s="137">
        <v>230046</v>
      </c>
      <c r="AA11" s="27">
        <v>33996.511623916958</v>
      </c>
      <c r="AB11" s="119">
        <v>1.5431696269441764</v>
      </c>
      <c r="AC11" s="119">
        <v>3.2235660297247124</v>
      </c>
      <c r="AD11" s="118">
        <v>144.80980126901886</v>
      </c>
      <c r="AE11" s="134">
        <v>208.89252700677497</v>
      </c>
      <c r="AF11" s="92">
        <v>42989</v>
      </c>
      <c r="AG11" s="98">
        <v>4491.7</v>
      </c>
      <c r="AH11" s="119">
        <v>6.6226243922863981</v>
      </c>
      <c r="AI11" s="119">
        <v>5.7483803459714586</v>
      </c>
      <c r="AJ11" s="137">
        <v>698338</v>
      </c>
      <c r="AK11" s="27">
        <v>90088.191751267761</v>
      </c>
      <c r="AL11" s="119">
        <v>0.40768223983228757</v>
      </c>
      <c r="AM11" s="119">
        <v>0.28660803927876205</v>
      </c>
      <c r="AN11" s="118">
        <v>86.799129853518465</v>
      </c>
      <c r="AO11" s="134">
        <v>70.301821192080112</v>
      </c>
      <c r="AP11" s="92">
        <v>345308</v>
      </c>
      <c r="AQ11" s="98">
        <v>24043.8</v>
      </c>
      <c r="AR11" s="119">
        <v>10.891146454759228</v>
      </c>
      <c r="AS11" s="119">
        <v>10.97372295560602</v>
      </c>
      <c r="AT11" s="137">
        <v>1804555</v>
      </c>
      <c r="AU11" s="27">
        <v>187489.24474699536</v>
      </c>
      <c r="AV11" s="119">
        <v>2.0840595049749107</v>
      </c>
      <c r="AW11" s="119">
        <v>1.4072807235212268</v>
      </c>
      <c r="AX11" s="118">
        <v>100.75819842465444</v>
      </c>
      <c r="AY11" s="134">
        <v>67.525937726915757</v>
      </c>
      <c r="AZ11" s="92">
        <v>72969</v>
      </c>
      <c r="BA11" s="98">
        <v>5432.1</v>
      </c>
      <c r="BB11" s="119">
        <v>32.606997492085682</v>
      </c>
      <c r="BC11" s="119">
        <v>31.549492829660718</v>
      </c>
      <c r="BD11" s="137">
        <v>815771</v>
      </c>
      <c r="BE11" s="27">
        <v>75882.457609153716</v>
      </c>
      <c r="BF11" s="119">
        <v>2.9166273378190692</v>
      </c>
      <c r="BG11" s="119">
        <v>2.2584930087889825</v>
      </c>
      <c r="BH11" s="118">
        <v>96.756816806939554</v>
      </c>
      <c r="BI11" s="134">
        <v>77.435090164031323</v>
      </c>
    </row>
    <row r="12" spans="1:61">
      <c r="A12" s="115">
        <v>2007</v>
      </c>
      <c r="B12" s="92">
        <v>36345</v>
      </c>
      <c r="C12" s="98">
        <v>5020.3999999999996</v>
      </c>
      <c r="D12" s="119">
        <v>0.72086944559086541</v>
      </c>
      <c r="E12" s="119">
        <v>2.3703290574456219</v>
      </c>
      <c r="F12" s="137">
        <v>142097</v>
      </c>
      <c r="G12" s="132">
        <v>22140</v>
      </c>
      <c r="H12" s="138">
        <v>0.18438109178941148</v>
      </c>
      <c r="I12" s="119">
        <v>0.5374887082204155</v>
      </c>
      <c r="J12" s="118">
        <v>328.81530378954625</v>
      </c>
      <c r="K12" s="126">
        <v>291.50966783204723</v>
      </c>
      <c r="L12" s="92">
        <v>136558</v>
      </c>
      <c r="M12" s="98">
        <v>58633.9</v>
      </c>
      <c r="N12" s="119">
        <v>1.997685964937975</v>
      </c>
      <c r="O12" s="119">
        <v>0.93512456104744868</v>
      </c>
      <c r="P12" s="137">
        <v>314127</v>
      </c>
      <c r="Q12" s="132">
        <v>123106</v>
      </c>
      <c r="R12" s="119">
        <v>0.86843856147354404</v>
      </c>
      <c r="S12" s="119">
        <v>0.44538852696050557</v>
      </c>
      <c r="T12" s="118">
        <v>46.810388492491754</v>
      </c>
      <c r="U12" s="134">
        <v>51.286129695206284</v>
      </c>
      <c r="V12" s="92">
        <v>96800</v>
      </c>
      <c r="W12" s="98">
        <v>18155.5</v>
      </c>
      <c r="X12" s="119">
        <v>4.0630165289256199</v>
      </c>
      <c r="Y12" s="119">
        <v>6.5192365949712201</v>
      </c>
      <c r="Z12" s="137">
        <v>235133</v>
      </c>
      <c r="AA12" s="132">
        <v>35754</v>
      </c>
      <c r="AB12" s="119">
        <v>1.6726703610297151</v>
      </c>
      <c r="AC12" s="119">
        <v>3.3103988364938184</v>
      </c>
      <c r="AD12" s="118">
        <v>160.45311527923062</v>
      </c>
      <c r="AE12" s="134">
        <v>197.91101185387768</v>
      </c>
      <c r="AF12" s="92">
        <v>46597</v>
      </c>
      <c r="AG12" s="98">
        <v>5136.1000000000004</v>
      </c>
      <c r="AH12" s="119">
        <v>6.8459342876150826</v>
      </c>
      <c r="AI12" s="119">
        <v>6.016238001596542</v>
      </c>
      <c r="AJ12" s="137">
        <v>715122</v>
      </c>
      <c r="AK12" s="132">
        <v>102097</v>
      </c>
      <c r="AL12" s="119">
        <v>0.4460777321911506</v>
      </c>
      <c r="AM12" s="119">
        <v>0.30265335906050128</v>
      </c>
      <c r="AN12" s="118">
        <v>87.880452087897822</v>
      </c>
      <c r="AO12" s="134">
        <v>67.847672551117171</v>
      </c>
      <c r="AP12" s="92">
        <v>396545</v>
      </c>
      <c r="AQ12" s="98">
        <v>24104.7</v>
      </c>
      <c r="AR12" s="119">
        <v>11.104162201011235</v>
      </c>
      <c r="AS12" s="119">
        <v>13.648790484843204</v>
      </c>
      <c r="AT12" s="137">
        <v>1854756</v>
      </c>
      <c r="AU12" s="132">
        <v>187788</v>
      </c>
      <c r="AV12" s="119">
        <v>2.3740589058614718</v>
      </c>
      <c r="AW12" s="119">
        <v>1.7519756320957676</v>
      </c>
      <c r="AX12" s="118">
        <v>122.91598625603861</v>
      </c>
      <c r="AY12" s="134">
        <v>73.796636965081134</v>
      </c>
      <c r="AZ12" s="92">
        <v>59921</v>
      </c>
      <c r="BA12" s="98">
        <v>5764.1</v>
      </c>
      <c r="BB12" s="119">
        <v>34.947681113466061</v>
      </c>
      <c r="BC12" s="119">
        <v>36.588539407713256</v>
      </c>
      <c r="BD12" s="137">
        <v>860972</v>
      </c>
      <c r="BE12" s="132">
        <v>79666</v>
      </c>
      <c r="BF12" s="119">
        <v>2.4322509907406977</v>
      </c>
      <c r="BG12" s="119">
        <v>2.647302487886928</v>
      </c>
      <c r="BH12" s="118">
        <v>104.69518503651145</v>
      </c>
      <c r="BI12" s="134">
        <v>108.84166551745305</v>
      </c>
    </row>
    <row r="13" spans="1:61">
      <c r="A13" s="115">
        <v>2008</v>
      </c>
      <c r="B13" s="92">
        <v>43472</v>
      </c>
      <c r="C13" s="98">
        <v>5164.8999999999996</v>
      </c>
      <c r="D13" s="119">
        <v>0.7200036805299963</v>
      </c>
      <c r="E13" s="119">
        <v>2.3504811322581269</v>
      </c>
      <c r="F13" s="137">
        <v>154596</v>
      </c>
      <c r="G13" s="132">
        <v>26408</v>
      </c>
      <c r="H13" s="138">
        <v>0.2024631943905405</v>
      </c>
      <c r="I13" s="119">
        <v>0.45970917903665554</v>
      </c>
      <c r="J13" s="118">
        <v>326.45404403043227</v>
      </c>
      <c r="K13" s="126">
        <v>227.05814773913994</v>
      </c>
      <c r="L13" s="92">
        <v>156078</v>
      </c>
      <c r="M13" s="98">
        <v>64500.6</v>
      </c>
      <c r="N13" s="119">
        <v>1.8439498199618141</v>
      </c>
      <c r="O13" s="119">
        <v>1.0914627150755187</v>
      </c>
      <c r="P13" s="137">
        <v>401816</v>
      </c>
      <c r="Q13" s="132">
        <v>156807</v>
      </c>
      <c r="R13" s="119">
        <v>0.71624823302207974</v>
      </c>
      <c r="S13" s="119">
        <v>0.44895954899972579</v>
      </c>
      <c r="T13" s="118">
        <v>59.191562767045447</v>
      </c>
      <c r="U13" s="134">
        <v>62.682116101762965</v>
      </c>
      <c r="V13" s="92">
        <v>104031</v>
      </c>
      <c r="W13" s="98">
        <v>19844.8</v>
      </c>
      <c r="X13" s="119">
        <v>4.635156828253117</v>
      </c>
      <c r="Y13" s="119">
        <v>6.2001128759171173</v>
      </c>
      <c r="Z13" s="137">
        <v>240068</v>
      </c>
      <c r="AA13" s="132">
        <v>37606</v>
      </c>
      <c r="AB13" s="119">
        <v>2.0085975640235265</v>
      </c>
      <c r="AC13" s="119">
        <v>3.2718183268627348</v>
      </c>
      <c r="AD13" s="118">
        <v>133.76274213905717</v>
      </c>
      <c r="AE13" s="134">
        <v>162.89068479744569</v>
      </c>
      <c r="AF13" s="92">
        <v>44190</v>
      </c>
      <c r="AG13" s="98">
        <v>5661.6</v>
      </c>
      <c r="AH13" s="119">
        <v>5.9787282190540845</v>
      </c>
      <c r="AI13" s="119">
        <v>5.6945033206160796</v>
      </c>
      <c r="AJ13" s="137">
        <v>653442</v>
      </c>
      <c r="AK13" s="132">
        <v>112014</v>
      </c>
      <c r="AL13" s="119">
        <v>0.40432050587504326</v>
      </c>
      <c r="AM13" s="119">
        <v>0.28782116521149143</v>
      </c>
      <c r="AN13" s="118">
        <v>95.246064246035033</v>
      </c>
      <c r="AO13" s="134">
        <v>71.186388280896054</v>
      </c>
      <c r="AP13" s="92">
        <v>411587</v>
      </c>
      <c r="AQ13" s="98">
        <v>23817.599999999999</v>
      </c>
      <c r="AR13" s="119">
        <v>12.287074178727705</v>
      </c>
      <c r="AS13" s="119">
        <v>12.492442563482468</v>
      </c>
      <c r="AT13" s="137">
        <v>1807709</v>
      </c>
      <c r="AU13" s="132">
        <v>175837</v>
      </c>
      <c r="AV13" s="119">
        <v>2.7975741670810952</v>
      </c>
      <c r="AW13" s="119">
        <v>1.6921353298793771</v>
      </c>
      <c r="AX13" s="118">
        <v>101.67141812418055</v>
      </c>
      <c r="AY13" s="134">
        <v>60.485807661174547</v>
      </c>
      <c r="AZ13" s="92">
        <v>66014</v>
      </c>
      <c r="BA13" s="98">
        <v>7151.3</v>
      </c>
      <c r="BB13" s="119">
        <v>36.543763444117914</v>
      </c>
      <c r="BC13" s="119">
        <v>30.451805965348953</v>
      </c>
      <c r="BD13" s="137">
        <v>878520</v>
      </c>
      <c r="BE13" s="132">
        <v>80466</v>
      </c>
      <c r="BF13" s="119">
        <v>2.7459818786140326</v>
      </c>
      <c r="BG13" s="119">
        <v>2.7063604503765561</v>
      </c>
      <c r="BH13" s="118">
        <v>83.329693209938057</v>
      </c>
      <c r="BI13" s="134">
        <v>98.557112537921242</v>
      </c>
    </row>
    <row r="14" spans="1:61">
      <c r="A14" s="115">
        <v>2009</v>
      </c>
      <c r="B14" s="92">
        <v>42618</v>
      </c>
      <c r="C14" s="98">
        <v>5471.1</v>
      </c>
      <c r="D14" s="119">
        <v>0.73208503449246798</v>
      </c>
      <c r="E14" s="119">
        <v>1.9977701010765661</v>
      </c>
      <c r="F14" s="137">
        <v>137716</v>
      </c>
      <c r="G14" s="132">
        <v>21566</v>
      </c>
      <c r="H14" s="138">
        <v>0.22655319643323943</v>
      </c>
      <c r="I14" s="119">
        <v>0.50681628489288699</v>
      </c>
      <c r="J14" s="118">
        <v>272.88771207590094</v>
      </c>
      <c r="K14" s="126">
        <v>223.7074086227847</v>
      </c>
      <c r="L14" s="92">
        <v>106777</v>
      </c>
      <c r="M14" s="98">
        <v>42090.2</v>
      </c>
      <c r="N14" s="119">
        <v>2.4284255972728208</v>
      </c>
      <c r="O14" s="119">
        <v>0.66428764890639636</v>
      </c>
      <c r="P14" s="137">
        <v>291026</v>
      </c>
      <c r="Q14" s="132">
        <v>90759</v>
      </c>
      <c r="R14" s="119">
        <v>0.89098568512778931</v>
      </c>
      <c r="S14" s="119">
        <v>0.30806862129375601</v>
      </c>
      <c r="T14" s="118">
        <v>27.354663435124678</v>
      </c>
      <c r="U14" s="134">
        <v>34.576158341934679</v>
      </c>
      <c r="V14" s="92">
        <v>106734</v>
      </c>
      <c r="W14" s="98">
        <v>23365.9</v>
      </c>
      <c r="X14" s="119">
        <v>5.1351959075833378</v>
      </c>
      <c r="Y14" s="119">
        <v>5.6929114649981383</v>
      </c>
      <c r="Z14" s="137">
        <v>253740</v>
      </c>
      <c r="AA14" s="132">
        <v>35612</v>
      </c>
      <c r="AB14" s="119">
        <v>2.1600851265074485</v>
      </c>
      <c r="AC14" s="119">
        <v>3.7352577782769854</v>
      </c>
      <c r="AD14" s="118">
        <v>110.86064811259099</v>
      </c>
      <c r="AE14" s="134">
        <v>172.92178592592634</v>
      </c>
      <c r="AF14" s="92">
        <v>19243</v>
      </c>
      <c r="AG14" s="98">
        <v>5595</v>
      </c>
      <c r="AH14" s="119">
        <v>8.0081068440471856</v>
      </c>
      <c r="AI14" s="119">
        <v>4.7059874888293125</v>
      </c>
      <c r="AJ14" s="137">
        <v>577639</v>
      </c>
      <c r="AK14" s="132">
        <v>105680</v>
      </c>
      <c r="AL14" s="119">
        <v>0.26677561591236049</v>
      </c>
      <c r="AM14" s="119">
        <v>0.24914837244511737</v>
      </c>
      <c r="AN14" s="118">
        <v>58.765293476666102</v>
      </c>
      <c r="AO14" s="134">
        <v>93.39248326464967</v>
      </c>
      <c r="AP14" s="92">
        <v>351689</v>
      </c>
      <c r="AQ14" s="98">
        <v>18992.7</v>
      </c>
      <c r="AR14" s="119">
        <v>10.781400612472952</v>
      </c>
      <c r="AS14" s="119">
        <v>12.148351735140343</v>
      </c>
      <c r="AT14" s="137">
        <v>1718643</v>
      </c>
      <c r="AU14" s="132">
        <v>158096</v>
      </c>
      <c r="AV14" s="119">
        <v>2.2062173470581152</v>
      </c>
      <c r="AW14" s="119">
        <v>1.4594297135917418</v>
      </c>
      <c r="AX14" s="118">
        <v>112.67878981406156</v>
      </c>
      <c r="AY14" s="134">
        <v>66.15076776265137</v>
      </c>
      <c r="AZ14" s="92">
        <v>52840</v>
      </c>
      <c r="BA14" s="98">
        <v>6666.3</v>
      </c>
      <c r="BB14" s="119">
        <v>41.45344436033308</v>
      </c>
      <c r="BC14" s="119">
        <v>27.28350059253259</v>
      </c>
      <c r="BD14" s="137">
        <v>823464</v>
      </c>
      <c r="BE14" s="132">
        <v>76322</v>
      </c>
      <c r="BF14" s="119">
        <v>2.6599827071978859</v>
      </c>
      <c r="BG14" s="119">
        <v>2.3830612405335292</v>
      </c>
      <c r="BH14" s="118">
        <v>65.817210158392172</v>
      </c>
      <c r="BI14" s="134">
        <v>89.589350866266543</v>
      </c>
    </row>
    <row r="15" spans="1:61">
      <c r="A15" s="115">
        <v>2010</v>
      </c>
      <c r="B15" s="92">
        <v>44847</v>
      </c>
      <c r="C15" s="98">
        <v>5507.6</v>
      </c>
      <c r="D15" s="119">
        <v>0.85178495774522256</v>
      </c>
      <c r="E15" s="119">
        <v>2.2205679424794829</v>
      </c>
      <c r="F15" s="137">
        <v>160269</v>
      </c>
      <c r="G15" s="132">
        <v>22134</v>
      </c>
      <c r="H15" s="138">
        <v>0.23834927528093391</v>
      </c>
      <c r="I15" s="119">
        <v>0.55254359808439513</v>
      </c>
      <c r="J15" s="118">
        <v>260.69583904810833</v>
      </c>
      <c r="K15" s="126">
        <v>231.8209683805967</v>
      </c>
      <c r="L15" s="92">
        <v>121617</v>
      </c>
      <c r="M15" s="98">
        <v>62949.9</v>
      </c>
      <c r="N15" s="119">
        <v>2.0860570479455998</v>
      </c>
      <c r="O15" s="119">
        <v>0.59031070740382441</v>
      </c>
      <c r="P15" s="137">
        <v>332917</v>
      </c>
      <c r="Q15" s="132">
        <v>115829</v>
      </c>
      <c r="R15" s="119">
        <v>0.76205180270157424</v>
      </c>
      <c r="S15" s="119">
        <v>0.32081775721106115</v>
      </c>
      <c r="T15" s="118">
        <v>28.297917738403989</v>
      </c>
      <c r="U15" s="134">
        <v>42.099205864184015</v>
      </c>
      <c r="V15" s="92">
        <v>96466</v>
      </c>
      <c r="W15" s="98">
        <v>23308</v>
      </c>
      <c r="X15" s="119">
        <v>4.5829618725768659</v>
      </c>
      <c r="Y15" s="119">
        <v>5.2647159773468326</v>
      </c>
      <c r="Z15" s="137">
        <v>272833</v>
      </c>
      <c r="AA15" s="132">
        <v>36498</v>
      </c>
      <c r="AB15" s="119">
        <v>1.6204051562677537</v>
      </c>
      <c r="AC15" s="119">
        <v>3.3621020329881088</v>
      </c>
      <c r="AD15" s="118">
        <v>114.87584064029397</v>
      </c>
      <c r="AE15" s="134">
        <v>207.48527119797436</v>
      </c>
      <c r="AF15" s="92">
        <v>23101</v>
      </c>
      <c r="AG15" s="98">
        <v>6003.7</v>
      </c>
      <c r="AH15" s="119">
        <v>6.0863166096705772</v>
      </c>
      <c r="AI15" s="119">
        <v>4.9702683345270415</v>
      </c>
      <c r="AJ15" s="137">
        <v>539061</v>
      </c>
      <c r="AK15" s="132">
        <v>115436</v>
      </c>
      <c r="AL15" s="119">
        <v>0.26082391417668871</v>
      </c>
      <c r="AM15" s="119">
        <v>0.25849821546138119</v>
      </c>
      <c r="AN15" s="118">
        <v>81.662993453704971</v>
      </c>
      <c r="AO15" s="134">
        <v>99.108326120076541</v>
      </c>
      <c r="AP15" s="92">
        <v>361162</v>
      </c>
      <c r="AQ15" s="98">
        <v>20345.900000000001</v>
      </c>
      <c r="AR15" s="119">
        <v>10.728703462712023</v>
      </c>
      <c r="AS15" s="119">
        <v>13.18054251716562</v>
      </c>
      <c r="AT15" s="137">
        <v>1829517</v>
      </c>
      <c r="AU15" s="132">
        <v>167057</v>
      </c>
      <c r="AV15" s="119">
        <v>2.1179360454152656</v>
      </c>
      <c r="AW15" s="119">
        <v>1.6052604799559431</v>
      </c>
      <c r="AX15" s="118">
        <v>122.85307878044209</v>
      </c>
      <c r="AY15" s="134">
        <v>75.793623864652545</v>
      </c>
      <c r="AZ15" s="92">
        <v>59971</v>
      </c>
      <c r="BA15" s="98">
        <v>6751</v>
      </c>
      <c r="BB15" s="119">
        <v>39.905954544696606</v>
      </c>
      <c r="BC15" s="119">
        <v>31.851577544067549</v>
      </c>
      <c r="BD15" s="137">
        <v>869134</v>
      </c>
      <c r="BE15" s="132">
        <v>81328</v>
      </c>
      <c r="BF15" s="119">
        <v>2.7535454832051212</v>
      </c>
      <c r="BG15" s="119">
        <v>2.6439848514656701</v>
      </c>
      <c r="BH15" s="118">
        <v>79.816603580782001</v>
      </c>
      <c r="BI15" s="134">
        <v>96.021106881738433</v>
      </c>
    </row>
    <row r="16" spans="1:61">
      <c r="A16" s="115">
        <v>2011</v>
      </c>
      <c r="B16" s="131">
        <v>50359</v>
      </c>
      <c r="C16" s="130">
        <v>5372.3</v>
      </c>
      <c r="D16" s="119">
        <v>0.7684822971067734</v>
      </c>
      <c r="E16" s="119">
        <v>2.4067903877296506</v>
      </c>
      <c r="F16" s="139">
        <v>197693</v>
      </c>
      <c r="G16" s="132">
        <v>28419</v>
      </c>
      <c r="H16" s="138">
        <v>0.19575806932971831</v>
      </c>
      <c r="I16" s="119">
        <v>0.45497730391639402</v>
      </c>
      <c r="J16" s="118">
        <v>313.1874861387015</v>
      </c>
      <c r="K16" s="126">
        <v>232.41816057659867</v>
      </c>
      <c r="L16" s="92">
        <v>158508</v>
      </c>
      <c r="M16" s="113">
        <v>78469.399999999994</v>
      </c>
      <c r="N16" s="119">
        <v>1.8983268983268984</v>
      </c>
      <c r="O16" s="119">
        <v>0.53027039839733714</v>
      </c>
      <c r="P16" s="137">
        <v>409324</v>
      </c>
      <c r="Q16" s="132">
        <v>140027</v>
      </c>
      <c r="R16" s="119">
        <v>0.73511448143768754</v>
      </c>
      <c r="S16" s="119">
        <v>0.29715697686874676</v>
      </c>
      <c r="T16" s="118">
        <v>27.933566071507183</v>
      </c>
      <c r="U16" s="134">
        <v>40.423224459894612</v>
      </c>
      <c r="V16" s="92">
        <v>104752</v>
      </c>
      <c r="W16" s="113">
        <v>25643.9</v>
      </c>
      <c r="X16" s="119">
        <v>4.1564838857491981</v>
      </c>
      <c r="Y16" s="119">
        <v>5.8122984413447254</v>
      </c>
      <c r="Z16" s="137">
        <v>279974</v>
      </c>
      <c r="AA16" s="132">
        <v>38450</v>
      </c>
      <c r="AB16" s="119">
        <v>1.555144406266296</v>
      </c>
      <c r="AC16" s="119">
        <v>3.8764629388816649</v>
      </c>
      <c r="AD16" s="118">
        <v>139.8369054496423</v>
      </c>
      <c r="AE16" s="134">
        <v>249.26707277226811</v>
      </c>
      <c r="AF16" s="92">
        <v>27731</v>
      </c>
      <c r="AG16" s="113">
        <v>6173.3</v>
      </c>
      <c r="AH16" s="119">
        <v>5.8310194367314558</v>
      </c>
      <c r="AI16" s="119">
        <v>5.4946301005944962</v>
      </c>
      <c r="AJ16" s="137">
        <v>546080</v>
      </c>
      <c r="AK16" s="132">
        <v>121696</v>
      </c>
      <c r="AL16" s="119">
        <v>0.29611046000585994</v>
      </c>
      <c r="AM16" s="119">
        <v>0.27872732053641863</v>
      </c>
      <c r="AN16" s="118">
        <v>94.231037303392682</v>
      </c>
      <c r="AO16" s="134">
        <v>94.129508471569252</v>
      </c>
      <c r="AP16" s="92">
        <v>398118</v>
      </c>
      <c r="AQ16" s="113">
        <v>22454.9</v>
      </c>
      <c r="AR16" s="119">
        <v>10.992971932944503</v>
      </c>
      <c r="AS16" s="119">
        <v>12.059728611572529</v>
      </c>
      <c r="AT16" s="137">
        <v>1922874</v>
      </c>
      <c r="AU16" s="132">
        <v>176616</v>
      </c>
      <c r="AV16" s="119">
        <v>2.2760201656478793</v>
      </c>
      <c r="AW16" s="119">
        <v>1.5332699189201431</v>
      </c>
      <c r="AX16" s="118">
        <v>109.70398801284207</v>
      </c>
      <c r="AY16" s="134">
        <v>67.366271268677053</v>
      </c>
      <c r="AZ16" s="92">
        <v>74094</v>
      </c>
      <c r="BA16" s="113">
        <v>6739.8</v>
      </c>
      <c r="BB16" s="119">
        <v>38.532134855723811</v>
      </c>
      <c r="BC16" s="119">
        <v>32.796225407282115</v>
      </c>
      <c r="BD16" s="137">
        <v>909357</v>
      </c>
      <c r="BE16" s="132">
        <v>86870</v>
      </c>
      <c r="BF16" s="119">
        <v>3.1395810446282377</v>
      </c>
      <c r="BG16" s="119">
        <v>2.5444917693104641</v>
      </c>
      <c r="BH16" s="118">
        <v>85.11395885559233</v>
      </c>
      <c r="BI16" s="134">
        <v>81.045583252709477</v>
      </c>
    </row>
    <row r="17" spans="1:61">
      <c r="A17" s="115">
        <v>2012</v>
      </c>
      <c r="B17" s="92">
        <v>48159</v>
      </c>
      <c r="C17" s="98">
        <v>5599.8</v>
      </c>
      <c r="D17" s="119">
        <v>0.8866463174069229</v>
      </c>
      <c r="E17" s="119">
        <v>2.2447230258223505</v>
      </c>
      <c r="F17" s="137">
        <v>201138</v>
      </c>
      <c r="G17" s="132">
        <v>30027</v>
      </c>
      <c r="H17" s="138">
        <v>0.21229205818890512</v>
      </c>
      <c r="I17" s="119">
        <v>0.41862323908482363</v>
      </c>
      <c r="J17" s="118">
        <v>253.17006135966881</v>
      </c>
      <c r="K17" s="126">
        <v>197.19213363710367</v>
      </c>
      <c r="L17" s="92">
        <v>183610</v>
      </c>
      <c r="M17" s="98">
        <v>81765.3</v>
      </c>
      <c r="N17" s="119">
        <v>1.830510320788628</v>
      </c>
      <c r="O17" s="119">
        <v>0.6253263915132703</v>
      </c>
      <c r="P17" s="137">
        <v>429656</v>
      </c>
      <c r="Q17" s="132">
        <v>124526</v>
      </c>
      <c r="R17" s="119">
        <v>0.7822537099447</v>
      </c>
      <c r="S17" s="119">
        <v>0.41059698376242715</v>
      </c>
      <c r="T17" s="118">
        <v>34.161314711619035</v>
      </c>
      <c r="U17" s="134">
        <v>52.488978772814455</v>
      </c>
      <c r="V17" s="92">
        <v>119872</v>
      </c>
      <c r="W17" s="98">
        <v>29385.599999999999</v>
      </c>
      <c r="X17" s="119">
        <v>3.8015549919914577</v>
      </c>
      <c r="Y17" s="119">
        <v>4.977267777414788</v>
      </c>
      <c r="Z17" s="137">
        <v>275148</v>
      </c>
      <c r="AA17" s="132">
        <v>38953</v>
      </c>
      <c r="AB17" s="119">
        <v>1.6561995725936589</v>
      </c>
      <c r="AC17" s="119">
        <v>3.7547814032295324</v>
      </c>
      <c r="AD17" s="118">
        <v>130.92715449073194</v>
      </c>
      <c r="AE17" s="134">
        <v>226.71068543686621</v>
      </c>
      <c r="AF17" s="92">
        <v>35630</v>
      </c>
      <c r="AG17" s="98">
        <v>5917.2</v>
      </c>
      <c r="AH17" s="119">
        <v>5.2287398259893347</v>
      </c>
      <c r="AI17" s="119">
        <v>4.885756776853917</v>
      </c>
      <c r="AJ17" s="137">
        <v>581073</v>
      </c>
      <c r="AK17" s="132">
        <v>134959</v>
      </c>
      <c r="AL17" s="119">
        <v>0.32061376109370082</v>
      </c>
      <c r="AM17" s="119">
        <v>0.21421320549203832</v>
      </c>
      <c r="AN17" s="118">
        <v>93.440426172466488</v>
      </c>
      <c r="AO17" s="134">
        <v>66.813478236647967</v>
      </c>
      <c r="AP17" s="92">
        <v>414230</v>
      </c>
      <c r="AQ17" s="98">
        <v>25476.9</v>
      </c>
      <c r="AR17" s="119">
        <v>9.9328875262535306</v>
      </c>
      <c r="AS17" s="119">
        <v>11.681562513492613</v>
      </c>
      <c r="AT17" s="137">
        <v>2034333</v>
      </c>
      <c r="AU17" s="132">
        <v>183090</v>
      </c>
      <c r="AV17" s="119">
        <v>2.0225302347255831</v>
      </c>
      <c r="AW17" s="119">
        <v>1.6254847342836856</v>
      </c>
      <c r="AX17" s="118">
        <v>117.6049007161027</v>
      </c>
      <c r="AY17" s="134">
        <v>80.368871939470978</v>
      </c>
      <c r="AZ17" s="92">
        <v>83921</v>
      </c>
      <c r="BA17" s="98">
        <v>7257.2</v>
      </c>
      <c r="BB17" s="119">
        <v>38.141823858152307</v>
      </c>
      <c r="BC17" s="119">
        <v>31.58931819434493</v>
      </c>
      <c r="BD17" s="137">
        <v>962694</v>
      </c>
      <c r="BE17" s="132">
        <v>91307</v>
      </c>
      <c r="BF17" s="119">
        <v>3.3249402198414031</v>
      </c>
      <c r="BG17" s="119">
        <v>2.5107604017216643</v>
      </c>
      <c r="BH17" s="118">
        <v>82.820680814384119</v>
      </c>
      <c r="BI17" s="134">
        <v>75.512948676154707</v>
      </c>
    </row>
    <row r="18" spans="1:61" ht="15">
      <c r="A18" s="115">
        <v>2013</v>
      </c>
      <c r="B18" s="112">
        <v>49814</v>
      </c>
      <c r="C18" s="95">
        <v>5555.3</v>
      </c>
      <c r="D18" s="133">
        <v>0.88127835548239453</v>
      </c>
      <c r="E18" s="133">
        <v>1.8486850395118173</v>
      </c>
      <c r="F18" s="107">
        <v>269099</v>
      </c>
      <c r="G18" s="114"/>
      <c r="H18" s="128">
        <v>0.16313698675951971</v>
      </c>
      <c r="I18" s="114"/>
      <c r="J18" s="121">
        <v>209.77311288893316</v>
      </c>
      <c r="K18" s="124"/>
      <c r="L18" s="112">
        <v>193276</v>
      </c>
      <c r="M18" s="95">
        <v>79312.5</v>
      </c>
      <c r="N18" s="133">
        <v>1.7850121070386391</v>
      </c>
      <c r="O18" s="133">
        <v>0.49223010244286836</v>
      </c>
      <c r="P18" s="107">
        <v>449352</v>
      </c>
      <c r="Q18" s="125"/>
      <c r="R18" s="133">
        <v>0.76777225871922239</v>
      </c>
      <c r="S18" s="125"/>
      <c r="T18" s="121">
        <v>27.575729066593574</v>
      </c>
      <c r="U18" s="127"/>
      <c r="V18" s="112">
        <v>109921</v>
      </c>
      <c r="W18" s="95">
        <v>31799.8</v>
      </c>
      <c r="X18" s="133">
        <v>4.2694298632654357</v>
      </c>
      <c r="Y18" s="133">
        <v>4.9591506864823049</v>
      </c>
      <c r="Z18" s="107">
        <v>287068</v>
      </c>
      <c r="AA18" s="125"/>
      <c r="AB18" s="133">
        <v>1.6348042972396786</v>
      </c>
      <c r="AC18" s="125"/>
      <c r="AD18" s="121">
        <v>116.15486950965726</v>
      </c>
      <c r="AE18" s="127"/>
      <c r="AF18" s="112">
        <v>40710</v>
      </c>
      <c r="AG18" s="95">
        <v>5980.1</v>
      </c>
      <c r="AH18" s="133">
        <v>4.630311962662736</v>
      </c>
      <c r="AI18" s="133">
        <v>4.2858815069982104</v>
      </c>
      <c r="AJ18" s="107">
        <v>611374</v>
      </c>
      <c r="AK18" s="125"/>
      <c r="AL18" s="133">
        <v>0.30832191097429723</v>
      </c>
      <c r="AM18" s="125"/>
      <c r="AN18" s="121">
        <v>92.561398488009104</v>
      </c>
      <c r="AO18" s="127"/>
      <c r="AP18" s="112">
        <v>433927</v>
      </c>
      <c r="AQ18" s="95">
        <v>26169</v>
      </c>
      <c r="AR18" s="133">
        <v>9.7567102300617385</v>
      </c>
      <c r="AS18" s="133">
        <v>12.077266995299782</v>
      </c>
      <c r="AT18" s="107">
        <v>2079518</v>
      </c>
      <c r="AU18" s="125"/>
      <c r="AV18" s="133">
        <v>2.0359044740175367</v>
      </c>
      <c r="AW18" s="125"/>
      <c r="AX18" s="121">
        <v>123.78421322884117</v>
      </c>
      <c r="AY18" s="127"/>
      <c r="AZ18" s="112">
        <v>89923</v>
      </c>
      <c r="BA18" s="95">
        <v>7674.1</v>
      </c>
      <c r="BB18" s="133">
        <v>36.6090988957219</v>
      </c>
      <c r="BC18" s="133">
        <v>29.466647554762115</v>
      </c>
      <c r="BD18" s="107">
        <v>998685</v>
      </c>
      <c r="BE18" s="125"/>
      <c r="BF18" s="133">
        <v>3.2963346801043376</v>
      </c>
      <c r="BG18" s="125"/>
      <c r="BH18" s="121">
        <v>80.48995589510551</v>
      </c>
      <c r="BI18" s="127"/>
    </row>
    <row r="20" spans="1:61">
      <c r="B20" s="167" t="s">
        <v>82</v>
      </c>
      <c r="C20" s="167"/>
      <c r="D20" s="167"/>
      <c r="E20" s="167"/>
      <c r="F20" s="167"/>
      <c r="G20" s="167"/>
      <c r="H20" s="167"/>
      <c r="I20" s="167"/>
      <c r="J20" s="167"/>
      <c r="K20" s="167"/>
      <c r="L20" s="171" t="s">
        <v>21</v>
      </c>
      <c r="M20" s="171"/>
      <c r="N20" s="171"/>
      <c r="O20" s="171"/>
      <c r="P20" s="171"/>
      <c r="Q20" s="171"/>
      <c r="R20" s="171"/>
      <c r="S20" s="171"/>
      <c r="T20" s="171"/>
      <c r="U20" s="171"/>
      <c r="V20" s="171" t="s">
        <v>22</v>
      </c>
      <c r="W20" s="171"/>
      <c r="X20" s="171"/>
      <c r="Y20" s="171"/>
      <c r="Z20" s="171"/>
      <c r="AA20" s="171"/>
      <c r="AB20" s="171"/>
      <c r="AC20" s="171"/>
      <c r="AD20" s="171"/>
      <c r="AE20" s="171"/>
      <c r="AF20" s="171" t="s">
        <v>24</v>
      </c>
      <c r="AG20" s="171"/>
      <c r="AH20" s="171"/>
      <c r="AI20" s="171"/>
      <c r="AJ20" s="171"/>
      <c r="AK20" s="171"/>
      <c r="AL20" s="171"/>
      <c r="AM20" s="171"/>
      <c r="AN20" s="171"/>
      <c r="AO20" s="171"/>
      <c r="AP20" s="171" t="s">
        <v>25</v>
      </c>
      <c r="AQ20" s="171"/>
      <c r="AR20" s="171"/>
      <c r="AS20" s="171"/>
      <c r="AT20" s="171"/>
      <c r="AU20" s="171"/>
      <c r="AV20" s="171"/>
      <c r="AW20" s="171"/>
      <c r="AX20" s="171"/>
      <c r="AY20" s="171"/>
      <c r="AZ20" s="171" t="s">
        <v>26</v>
      </c>
      <c r="BA20" s="171"/>
      <c r="BB20" s="171"/>
      <c r="BC20" s="171"/>
      <c r="BD20" s="171"/>
      <c r="BE20" s="171"/>
      <c r="BF20" s="171"/>
      <c r="BG20" s="171"/>
      <c r="BH20" s="171"/>
      <c r="BI20" s="171"/>
    </row>
    <row r="21" spans="1:61" ht="72" customHeight="1">
      <c r="B21" s="168" t="s">
        <v>76</v>
      </c>
      <c r="C21" s="169"/>
      <c r="D21" s="169" t="s">
        <v>77</v>
      </c>
      <c r="E21" s="169"/>
      <c r="F21" s="146" t="s">
        <v>75</v>
      </c>
      <c r="G21" s="146"/>
      <c r="H21" s="169" t="s">
        <v>79</v>
      </c>
      <c r="I21" s="169"/>
      <c r="J21" s="169" t="s">
        <v>78</v>
      </c>
      <c r="K21" s="166" t="s">
        <v>80</v>
      </c>
      <c r="L21" s="168" t="s">
        <v>76</v>
      </c>
      <c r="M21" s="169"/>
      <c r="N21" s="169" t="s">
        <v>77</v>
      </c>
      <c r="O21" s="169"/>
      <c r="P21" s="146" t="s">
        <v>75</v>
      </c>
      <c r="Q21" s="146"/>
      <c r="R21" s="169" t="s">
        <v>79</v>
      </c>
      <c r="S21" s="169"/>
      <c r="T21" s="169" t="s">
        <v>78</v>
      </c>
      <c r="U21" s="166" t="s">
        <v>80</v>
      </c>
      <c r="V21" s="168" t="s">
        <v>76</v>
      </c>
      <c r="W21" s="169"/>
      <c r="X21" s="169" t="s">
        <v>77</v>
      </c>
      <c r="Y21" s="169"/>
      <c r="Z21" s="146" t="s">
        <v>75</v>
      </c>
      <c r="AA21" s="146"/>
      <c r="AB21" s="169" t="s">
        <v>79</v>
      </c>
      <c r="AC21" s="169"/>
      <c r="AD21" s="169" t="s">
        <v>78</v>
      </c>
      <c r="AE21" s="166" t="s">
        <v>80</v>
      </c>
      <c r="AF21" s="168" t="s">
        <v>76</v>
      </c>
      <c r="AG21" s="169"/>
      <c r="AH21" s="169" t="s">
        <v>77</v>
      </c>
      <c r="AI21" s="169"/>
      <c r="AJ21" s="146" t="s">
        <v>75</v>
      </c>
      <c r="AK21" s="146"/>
      <c r="AL21" s="169" t="s">
        <v>79</v>
      </c>
      <c r="AM21" s="169"/>
      <c r="AN21" s="169" t="s">
        <v>78</v>
      </c>
      <c r="AO21" s="166" t="s">
        <v>80</v>
      </c>
      <c r="AP21" s="168" t="s">
        <v>76</v>
      </c>
      <c r="AQ21" s="169"/>
      <c r="AR21" s="169" t="s">
        <v>77</v>
      </c>
      <c r="AS21" s="169"/>
      <c r="AT21" s="146" t="s">
        <v>75</v>
      </c>
      <c r="AU21" s="146"/>
      <c r="AV21" s="169" t="s">
        <v>79</v>
      </c>
      <c r="AW21" s="169"/>
      <c r="AX21" s="169" t="s">
        <v>78</v>
      </c>
      <c r="AY21" s="166" t="s">
        <v>80</v>
      </c>
      <c r="AZ21" s="168" t="s">
        <v>76</v>
      </c>
      <c r="BA21" s="169"/>
      <c r="BB21" s="169" t="s">
        <v>77</v>
      </c>
      <c r="BC21" s="169"/>
      <c r="BD21" s="146" t="s">
        <v>75</v>
      </c>
      <c r="BE21" s="146"/>
      <c r="BF21" s="169" t="s">
        <v>79</v>
      </c>
      <c r="BG21" s="169"/>
      <c r="BH21" s="169" t="s">
        <v>78</v>
      </c>
      <c r="BI21" s="166" t="s">
        <v>80</v>
      </c>
    </row>
    <row r="22" spans="1:61" ht="25.5">
      <c r="B22" s="89" t="s">
        <v>8</v>
      </c>
      <c r="C22" s="116" t="s">
        <v>5</v>
      </c>
      <c r="D22" s="116" t="s">
        <v>8</v>
      </c>
      <c r="E22" s="90" t="s">
        <v>5</v>
      </c>
      <c r="F22" s="116" t="s">
        <v>8</v>
      </c>
      <c r="G22" s="116" t="s">
        <v>5</v>
      </c>
      <c r="H22" s="116" t="s">
        <v>8</v>
      </c>
      <c r="I22" s="116" t="s">
        <v>5</v>
      </c>
      <c r="J22" s="170"/>
      <c r="K22" s="154"/>
      <c r="L22" s="89" t="s">
        <v>8</v>
      </c>
      <c r="M22" s="116" t="s">
        <v>5</v>
      </c>
      <c r="N22" s="116" t="s">
        <v>8</v>
      </c>
      <c r="O22" s="90" t="s">
        <v>5</v>
      </c>
      <c r="P22" s="116" t="s">
        <v>8</v>
      </c>
      <c r="Q22" s="116" t="s">
        <v>5</v>
      </c>
      <c r="R22" s="116" t="s">
        <v>8</v>
      </c>
      <c r="S22" s="116" t="s">
        <v>5</v>
      </c>
      <c r="T22" s="170"/>
      <c r="U22" s="154"/>
      <c r="V22" s="89" t="s">
        <v>8</v>
      </c>
      <c r="W22" s="116" t="s">
        <v>5</v>
      </c>
      <c r="X22" s="116" t="s">
        <v>8</v>
      </c>
      <c r="Y22" s="90" t="s">
        <v>5</v>
      </c>
      <c r="Z22" s="116" t="s">
        <v>8</v>
      </c>
      <c r="AA22" s="116" t="s">
        <v>5</v>
      </c>
      <c r="AB22" s="116" t="s">
        <v>8</v>
      </c>
      <c r="AC22" s="116" t="s">
        <v>5</v>
      </c>
      <c r="AD22" s="170"/>
      <c r="AE22" s="154"/>
      <c r="AF22" s="89" t="s">
        <v>8</v>
      </c>
      <c r="AG22" s="116" t="s">
        <v>5</v>
      </c>
      <c r="AH22" s="116" t="s">
        <v>8</v>
      </c>
      <c r="AI22" s="90" t="s">
        <v>5</v>
      </c>
      <c r="AJ22" s="116" t="s">
        <v>8</v>
      </c>
      <c r="AK22" s="116" t="s">
        <v>5</v>
      </c>
      <c r="AL22" s="116" t="s">
        <v>8</v>
      </c>
      <c r="AM22" s="116" t="s">
        <v>5</v>
      </c>
      <c r="AN22" s="170"/>
      <c r="AO22" s="154"/>
      <c r="AP22" s="89" t="s">
        <v>8</v>
      </c>
      <c r="AQ22" s="116" t="s">
        <v>5</v>
      </c>
      <c r="AR22" s="116" t="s">
        <v>8</v>
      </c>
      <c r="AS22" s="90" t="s">
        <v>5</v>
      </c>
      <c r="AT22" s="116" t="s">
        <v>8</v>
      </c>
      <c r="AU22" s="116" t="s">
        <v>5</v>
      </c>
      <c r="AV22" s="116" t="s">
        <v>8</v>
      </c>
      <c r="AW22" s="116" t="s">
        <v>5</v>
      </c>
      <c r="AX22" s="170"/>
      <c r="AY22" s="154"/>
      <c r="AZ22" s="89" t="s">
        <v>8</v>
      </c>
      <c r="BA22" s="116" t="s">
        <v>5</v>
      </c>
      <c r="BB22" s="116" t="s">
        <v>8</v>
      </c>
      <c r="BC22" s="90" t="s">
        <v>5</v>
      </c>
      <c r="BD22" s="116" t="s">
        <v>8</v>
      </c>
      <c r="BE22" s="116" t="s">
        <v>5</v>
      </c>
      <c r="BF22" s="116" t="s">
        <v>8</v>
      </c>
      <c r="BG22" s="116" t="s">
        <v>5</v>
      </c>
      <c r="BH22" s="170"/>
      <c r="BI22" s="154"/>
    </row>
    <row r="23" spans="1:61">
      <c r="A23" s="111">
        <v>2000</v>
      </c>
      <c r="B23" s="92">
        <v>71202</v>
      </c>
      <c r="C23" s="98">
        <v>5024.6000000000004</v>
      </c>
      <c r="D23" s="119">
        <v>15.621752197971967</v>
      </c>
      <c r="E23" s="119">
        <v>23.581976674760181</v>
      </c>
      <c r="F23" s="137">
        <v>695836</v>
      </c>
      <c r="G23" s="27">
        <v>48916.331233511679</v>
      </c>
      <c r="H23" s="119">
        <v>1.5985088440379629</v>
      </c>
      <c r="I23" s="119">
        <v>2.4222994041471506</v>
      </c>
      <c r="J23" s="118">
        <v>150.95602833734375</v>
      </c>
      <c r="K23" s="134">
        <v>151.53493915168002</v>
      </c>
      <c r="L23" s="92">
        <v>74673</v>
      </c>
      <c r="M23" s="98">
        <v>12011.1</v>
      </c>
      <c r="N23" s="119">
        <v>11.985590507947986</v>
      </c>
      <c r="O23" s="119">
        <v>11.111388632181898</v>
      </c>
      <c r="P23" s="137">
        <v>305735</v>
      </c>
      <c r="Q23" s="27">
        <v>44737.853411637436</v>
      </c>
      <c r="R23" s="119">
        <v>2.9273717435033606</v>
      </c>
      <c r="S23" s="119">
        <v>2.9831560931639087</v>
      </c>
      <c r="T23" s="118">
        <v>92.706226070493727</v>
      </c>
      <c r="U23" s="134">
        <v>101.905612083069</v>
      </c>
      <c r="V23" s="92">
        <v>230441</v>
      </c>
      <c r="W23" s="98">
        <v>12160.9</v>
      </c>
      <c r="X23" s="119">
        <v>22.456941256113279</v>
      </c>
      <c r="Y23" s="119">
        <v>15.979902803246471</v>
      </c>
      <c r="Z23" s="137">
        <v>472545</v>
      </c>
      <c r="AA23" s="27">
        <v>32959.176386004139</v>
      </c>
      <c r="AB23" s="119">
        <v>10.95133796781259</v>
      </c>
      <c r="AC23" s="119">
        <v>5.8960817990136656</v>
      </c>
      <c r="AD23" s="118">
        <v>71.15796679966995</v>
      </c>
      <c r="AE23" s="134">
        <v>53.83891736647174</v>
      </c>
      <c r="AF23" s="92">
        <v>134618</v>
      </c>
      <c r="AG23" s="98">
        <v>15769.3</v>
      </c>
      <c r="AH23" s="119">
        <v>37.053737241676451</v>
      </c>
      <c r="AI23" s="119">
        <v>22.27492659788323</v>
      </c>
      <c r="AJ23" s="137">
        <v>750922</v>
      </c>
      <c r="AK23" s="27"/>
      <c r="AL23" s="119">
        <v>6.6426339886166597</v>
      </c>
      <c r="AM23" s="119"/>
      <c r="AN23" s="118">
        <v>60.115195540463183</v>
      </c>
      <c r="AO23" s="134"/>
      <c r="AP23" s="92">
        <v>107270</v>
      </c>
      <c r="AQ23" s="98">
        <v>9364</v>
      </c>
      <c r="AR23" s="119">
        <v>14.15400391535378</v>
      </c>
      <c r="AS23" s="119">
        <v>14.809910294745835</v>
      </c>
      <c r="AT23" s="137">
        <v>1243425</v>
      </c>
      <c r="AU23" s="120"/>
      <c r="AV23" s="119">
        <v>1.2210627902768563</v>
      </c>
      <c r="AW23" s="119"/>
      <c r="AX23" s="118">
        <v>104.63406950651293</v>
      </c>
      <c r="AY23" s="134"/>
      <c r="AZ23" s="92">
        <v>86648</v>
      </c>
      <c r="BA23" s="98">
        <v>5981</v>
      </c>
      <c r="BB23" s="119">
        <v>45.113562921244579</v>
      </c>
      <c r="BC23" s="119">
        <v>48.634007691021566</v>
      </c>
      <c r="BD23" s="137">
        <v>656286</v>
      </c>
      <c r="BE23" s="27">
        <v>49044.066053341849</v>
      </c>
      <c r="BF23" s="119">
        <v>5.956244686005796</v>
      </c>
      <c r="BG23" s="119">
        <v>5.9309927460669734</v>
      </c>
      <c r="BH23" s="118">
        <v>107.80351748302984</v>
      </c>
      <c r="BI23" s="134">
        <v>99.576042602847522</v>
      </c>
    </row>
    <row r="24" spans="1:61">
      <c r="A24" s="111">
        <v>2001</v>
      </c>
      <c r="B24" s="92">
        <v>71853</v>
      </c>
      <c r="C24" s="98">
        <v>5264.5</v>
      </c>
      <c r="D24" s="119">
        <v>16.757825003827261</v>
      </c>
      <c r="E24" s="119">
        <v>24.475258809003705</v>
      </c>
      <c r="F24" s="137">
        <v>713669</v>
      </c>
      <c r="G24" s="27">
        <v>51886.384020809193</v>
      </c>
      <c r="H24" s="119">
        <v>1.687196725652929</v>
      </c>
      <c r="I24" s="119">
        <v>2.4833104567148929</v>
      </c>
      <c r="J24" s="118">
        <v>146.05271748221435</v>
      </c>
      <c r="K24" s="134">
        <v>147.18559009494732</v>
      </c>
      <c r="L24" s="92">
        <v>70862</v>
      </c>
      <c r="M24" s="98">
        <v>12257.4</v>
      </c>
      <c r="N24" s="119">
        <v>9.7936834975021867</v>
      </c>
      <c r="O24" s="119">
        <v>10.295005466085794</v>
      </c>
      <c r="P24" s="137">
        <v>307853</v>
      </c>
      <c r="Q24" s="27">
        <v>47223.128351750252</v>
      </c>
      <c r="R24" s="119">
        <v>2.2543226799803802</v>
      </c>
      <c r="S24" s="119">
        <v>2.6722075475400597</v>
      </c>
      <c r="T24" s="118">
        <v>105.11882958757515</v>
      </c>
      <c r="U24" s="134">
        <v>118.53704756957492</v>
      </c>
      <c r="V24" s="92">
        <v>215127</v>
      </c>
      <c r="W24" s="98">
        <v>13646.6</v>
      </c>
      <c r="X24" s="119">
        <v>24.158287895057338</v>
      </c>
      <c r="Y24" s="119">
        <v>15.558454120440256</v>
      </c>
      <c r="Z24" s="137">
        <v>501423</v>
      </c>
      <c r="AA24" s="27">
        <v>34988.629653299235</v>
      </c>
      <c r="AB24" s="119">
        <v>10.364702057943093</v>
      </c>
      <c r="AC24" s="119">
        <v>6.0682570910569922</v>
      </c>
      <c r="AD24" s="118">
        <v>64.402138876834215</v>
      </c>
      <c r="AE24" s="134">
        <v>58.547337464529647</v>
      </c>
      <c r="AF24" s="92">
        <v>129840</v>
      </c>
      <c r="AG24" s="98">
        <v>14347.1</v>
      </c>
      <c r="AH24" s="119">
        <v>36.515711645101661</v>
      </c>
      <c r="AI24" s="119">
        <v>22.712603940866096</v>
      </c>
      <c r="AJ24" s="137">
        <v>817825</v>
      </c>
      <c r="AK24" s="27"/>
      <c r="AL24" s="119">
        <v>5.7973282792773517</v>
      </c>
      <c r="AM24" s="119"/>
      <c r="AN24" s="118">
        <v>62.199538000549524</v>
      </c>
      <c r="AO24" s="134"/>
      <c r="AP24" s="92">
        <v>86552</v>
      </c>
      <c r="AQ24" s="98">
        <v>9566.4</v>
      </c>
      <c r="AR24" s="119">
        <v>10.96450688603383</v>
      </c>
      <c r="AS24" s="119">
        <v>18.13639404582706</v>
      </c>
      <c r="AT24" s="137">
        <v>1340276</v>
      </c>
      <c r="AU24" s="120"/>
      <c r="AV24" s="119">
        <v>0.70806311535832911</v>
      </c>
      <c r="AW24" s="119"/>
      <c r="AX24" s="118">
        <v>165.41002923650407</v>
      </c>
      <c r="AY24" s="134"/>
      <c r="AZ24" s="92">
        <v>82403</v>
      </c>
      <c r="BA24" s="98">
        <v>5632.5</v>
      </c>
      <c r="BB24" s="119">
        <v>44.878220453138837</v>
      </c>
      <c r="BC24" s="119">
        <v>35.087438970261871</v>
      </c>
      <c r="BD24" s="137">
        <v>691747</v>
      </c>
      <c r="BE24" s="27">
        <v>51878.614171285953</v>
      </c>
      <c r="BF24" s="119">
        <v>5.3460296900456381</v>
      </c>
      <c r="BG24" s="119">
        <v>3.8094695310767439</v>
      </c>
      <c r="BH24" s="118">
        <v>78.183668193572089</v>
      </c>
      <c r="BI24" s="134">
        <v>71.257919464420766</v>
      </c>
    </row>
    <row r="25" spans="1:61">
      <c r="A25" s="111">
        <v>2002</v>
      </c>
      <c r="B25" s="92">
        <v>70347</v>
      </c>
      <c r="C25" s="98">
        <v>5461.3</v>
      </c>
      <c r="D25" s="119">
        <v>19.04416677328102</v>
      </c>
      <c r="E25" s="119">
        <v>21.075568088184131</v>
      </c>
      <c r="F25" s="137">
        <v>738411</v>
      </c>
      <c r="G25" s="27">
        <v>55708.017049236914</v>
      </c>
      <c r="H25" s="119">
        <v>1.814301249575101</v>
      </c>
      <c r="I25" s="119">
        <v>2.0661299054724949</v>
      </c>
      <c r="J25" s="118">
        <v>110.66679019926022</v>
      </c>
      <c r="K25" s="134">
        <v>113.88020076359264</v>
      </c>
      <c r="L25" s="92">
        <v>52430</v>
      </c>
      <c r="M25" s="98">
        <v>12224.7</v>
      </c>
      <c r="N25" s="119">
        <v>6.9311462902918173</v>
      </c>
      <c r="O25" s="119">
        <v>8.123716737425049</v>
      </c>
      <c r="P25" s="137">
        <v>305314</v>
      </c>
      <c r="Q25" s="27">
        <v>48472.058882621131</v>
      </c>
      <c r="R25" s="119">
        <v>1.1902500376661405</v>
      </c>
      <c r="S25" s="119">
        <v>2.0488091962523587</v>
      </c>
      <c r="T25" s="118">
        <v>117.20596272515007</v>
      </c>
      <c r="U25" s="134">
        <v>172.13267224672336</v>
      </c>
      <c r="V25" s="92">
        <v>177821</v>
      </c>
      <c r="W25" s="98">
        <v>12906.7</v>
      </c>
      <c r="X25" s="119">
        <v>24.89188566029884</v>
      </c>
      <c r="Y25" s="119">
        <v>15.271138246027258</v>
      </c>
      <c r="Z25" s="137">
        <v>549659</v>
      </c>
      <c r="AA25" s="27">
        <v>37157.073254513489</v>
      </c>
      <c r="AB25" s="119">
        <v>8.0528109245914283</v>
      </c>
      <c r="AC25" s="119">
        <v>5.3045082062823168</v>
      </c>
      <c r="AD25" s="118">
        <v>61.349864989874462</v>
      </c>
      <c r="AE25" s="134">
        <v>65.871510655783212</v>
      </c>
      <c r="AF25" s="92">
        <v>125169</v>
      </c>
      <c r="AG25" s="98">
        <v>11589.5</v>
      </c>
      <c r="AH25" s="119">
        <v>38.308207303725361</v>
      </c>
      <c r="AI25" s="119">
        <v>27.740627291945298</v>
      </c>
      <c r="AJ25" s="137">
        <v>835443</v>
      </c>
      <c r="AK25" s="27"/>
      <c r="AL25" s="119">
        <v>5.7394699578546957</v>
      </c>
      <c r="AM25" s="119"/>
      <c r="AN25" s="118">
        <v>72.414318613253414</v>
      </c>
      <c r="AO25" s="134"/>
      <c r="AP25" s="92">
        <v>79439</v>
      </c>
      <c r="AQ25" s="98">
        <v>10427</v>
      </c>
      <c r="AR25" s="119">
        <v>8.5184858822492728</v>
      </c>
      <c r="AS25" s="119">
        <v>22.506953102522299</v>
      </c>
      <c r="AT25" s="137">
        <v>1412026</v>
      </c>
      <c r="AU25" s="120"/>
      <c r="AV25" s="119">
        <v>0.47924046724352098</v>
      </c>
      <c r="AW25" s="119"/>
      <c r="AX25" s="118">
        <v>264.21307041691574</v>
      </c>
      <c r="AY25" s="134"/>
      <c r="AZ25" s="92">
        <v>83576</v>
      </c>
      <c r="BA25" s="98">
        <v>5488.7</v>
      </c>
      <c r="BB25" s="119">
        <v>43.317459557767776</v>
      </c>
      <c r="BC25" s="119">
        <v>37.343997667935938</v>
      </c>
      <c r="BD25" s="137">
        <v>718326</v>
      </c>
      <c r="BE25" s="27">
        <v>54295.427619932088</v>
      </c>
      <c r="BF25" s="119">
        <v>5.0399122404033827</v>
      </c>
      <c r="BG25" s="119">
        <v>3.7750876820565749</v>
      </c>
      <c r="BH25" s="118">
        <v>86.210036436080273</v>
      </c>
      <c r="BI25" s="134">
        <v>74.903837646078259</v>
      </c>
    </row>
    <row r="26" spans="1:61">
      <c r="A26" s="111">
        <v>2003</v>
      </c>
      <c r="B26" s="92">
        <v>78993</v>
      </c>
      <c r="C26" s="98">
        <v>6491.6</v>
      </c>
      <c r="D26" s="119">
        <v>18.575063613231553</v>
      </c>
      <c r="E26" s="119">
        <v>17.860003697085464</v>
      </c>
      <c r="F26" s="137">
        <v>775912</v>
      </c>
      <c r="G26" s="27">
        <v>60068.793720259375</v>
      </c>
      <c r="H26" s="119">
        <v>1.8910649661301797</v>
      </c>
      <c r="I26" s="119">
        <v>1.9301203306983836</v>
      </c>
      <c r="J26" s="118">
        <v>96.150430862391602</v>
      </c>
      <c r="K26" s="134">
        <v>102.06525768642025</v>
      </c>
      <c r="L26" s="92">
        <v>47974</v>
      </c>
      <c r="M26" s="98">
        <v>9724.6</v>
      </c>
      <c r="N26" s="119">
        <v>7.19556426397632</v>
      </c>
      <c r="O26" s="119">
        <v>12.84680089669498</v>
      </c>
      <c r="P26" s="137">
        <v>320899</v>
      </c>
      <c r="Q26" s="27">
        <v>49367.609844679704</v>
      </c>
      <c r="R26" s="119">
        <v>1.0757278769955656</v>
      </c>
      <c r="S26" s="119">
        <v>2.5306066141961208</v>
      </c>
      <c r="T26" s="118">
        <v>178.53778279781142</v>
      </c>
      <c r="U26" s="134">
        <v>235.24598258659358</v>
      </c>
      <c r="V26" s="92">
        <v>176996</v>
      </c>
      <c r="W26" s="98">
        <v>10478.299999999999</v>
      </c>
      <c r="X26" s="119">
        <v>25.712445478993878</v>
      </c>
      <c r="Y26" s="119">
        <v>13.984138648444885</v>
      </c>
      <c r="Z26" s="137">
        <v>564087</v>
      </c>
      <c r="AA26" s="27">
        <v>38996.994248282463</v>
      </c>
      <c r="AB26" s="119">
        <v>8.0679044189991966</v>
      </c>
      <c r="AC26" s="119">
        <v>3.7574690774136679</v>
      </c>
      <c r="AD26" s="118">
        <v>54.386653575481226</v>
      </c>
      <c r="AE26" s="134">
        <v>46.573048988596874</v>
      </c>
      <c r="AF26" s="92">
        <v>126153</v>
      </c>
      <c r="AG26" s="98">
        <v>12385.1</v>
      </c>
      <c r="AH26" s="119">
        <v>41.049360696931501</v>
      </c>
      <c r="AI26" s="119">
        <v>25.99010100846985</v>
      </c>
      <c r="AJ26" s="137">
        <v>866928</v>
      </c>
      <c r="AK26" s="27"/>
      <c r="AL26" s="119">
        <v>5.9733911005296871</v>
      </c>
      <c r="AM26" s="119"/>
      <c r="AN26" s="118">
        <v>63.31426499027706</v>
      </c>
      <c r="AO26" s="134"/>
      <c r="AP26" s="92">
        <v>73280</v>
      </c>
      <c r="AQ26" s="98">
        <v>10626.6</v>
      </c>
      <c r="AR26" s="119">
        <v>7.5245633187772931</v>
      </c>
      <c r="AS26" s="119">
        <v>18.381232002710178</v>
      </c>
      <c r="AT26" s="137">
        <v>1465427</v>
      </c>
      <c r="AU26" s="120"/>
      <c r="AV26" s="119">
        <v>0.37627258130224162</v>
      </c>
      <c r="AW26" s="119"/>
      <c r="AX26" s="118">
        <v>244.28303974584728</v>
      </c>
      <c r="AY26" s="134"/>
      <c r="AZ26" s="92">
        <v>87881</v>
      </c>
      <c r="BA26" s="98">
        <v>5225.2</v>
      </c>
      <c r="BB26" s="119">
        <v>44.32698763100101</v>
      </c>
      <c r="BC26" s="119">
        <v>36.605297404884027</v>
      </c>
      <c r="BD26" s="137">
        <v>739602</v>
      </c>
      <c r="BE26" s="27">
        <v>57721.299881011117</v>
      </c>
      <c r="BF26" s="119">
        <v>5.2670219929097</v>
      </c>
      <c r="BG26" s="119">
        <v>3.3136814381223441</v>
      </c>
      <c r="BH26" s="118">
        <v>82.580160216624648</v>
      </c>
      <c r="BI26" s="134">
        <v>62.913757386681091</v>
      </c>
    </row>
    <row r="27" spans="1:61">
      <c r="A27" s="111">
        <v>2004</v>
      </c>
      <c r="B27" s="92">
        <v>86803</v>
      </c>
      <c r="C27" s="98">
        <v>8025.1</v>
      </c>
      <c r="D27" s="119">
        <v>20.160593527873459</v>
      </c>
      <c r="E27" s="119">
        <v>18.73123076347958</v>
      </c>
      <c r="F27" s="137">
        <v>802755</v>
      </c>
      <c r="G27" s="27">
        <v>63288.414766143149</v>
      </c>
      <c r="H27" s="119">
        <v>2.1799926503104934</v>
      </c>
      <c r="I27" s="119">
        <v>2.3751582427123039</v>
      </c>
      <c r="J27" s="118">
        <v>92.91011565498961</v>
      </c>
      <c r="K27" s="134">
        <v>108.95258029305803</v>
      </c>
      <c r="L27" s="92">
        <v>54865</v>
      </c>
      <c r="M27" s="98">
        <v>9587.2000000000007</v>
      </c>
      <c r="N27" s="119">
        <v>6.9734803608858105</v>
      </c>
      <c r="O27" s="119">
        <v>13.020485647530039</v>
      </c>
      <c r="P27" s="137">
        <v>351177</v>
      </c>
      <c r="Q27" s="27">
        <v>51868.375396028132</v>
      </c>
      <c r="R27" s="119">
        <v>1.0894790945876296</v>
      </c>
      <c r="S27" s="119">
        <v>2.4066687851102229</v>
      </c>
      <c r="T27" s="118">
        <v>186.71430869099206</v>
      </c>
      <c r="U27" s="134">
        <v>220.90086877905196</v>
      </c>
      <c r="V27" s="92">
        <v>180345</v>
      </c>
      <c r="W27" s="98">
        <v>12255.5</v>
      </c>
      <c r="X27" s="119">
        <v>24.959937896808896</v>
      </c>
      <c r="Y27" s="119">
        <v>21.183958222838726</v>
      </c>
      <c r="Z27" s="137">
        <v>620954</v>
      </c>
      <c r="AA27" s="27">
        <v>42351.229509506302</v>
      </c>
      <c r="AB27" s="119">
        <v>7.2491682153589476</v>
      </c>
      <c r="AC27" s="119">
        <v>6.1301644133312534</v>
      </c>
      <c r="AD27" s="118">
        <v>84.871838665700665</v>
      </c>
      <c r="AE27" s="134">
        <v>84.563693808941551</v>
      </c>
      <c r="AF27" s="92">
        <v>143788</v>
      </c>
      <c r="AG27" s="98">
        <v>13871.1</v>
      </c>
      <c r="AH27" s="119">
        <v>38.637438451052944</v>
      </c>
      <c r="AI27" s="119">
        <v>31.096308151480411</v>
      </c>
      <c r="AJ27" s="137">
        <v>890454</v>
      </c>
      <c r="AK27" s="27"/>
      <c r="AL27" s="119">
        <v>6.2390645670635427</v>
      </c>
      <c r="AM27" s="119"/>
      <c r="AN27" s="118">
        <v>80.482323358144299</v>
      </c>
      <c r="AO27" s="134"/>
      <c r="AP27" s="92">
        <v>91629</v>
      </c>
      <c r="AQ27" s="98">
        <v>11720.8</v>
      </c>
      <c r="AR27" s="119">
        <v>6.7260365168232763</v>
      </c>
      <c r="AS27" s="119">
        <v>13.275544331444951</v>
      </c>
      <c r="AT27" s="137">
        <v>1534600</v>
      </c>
      <c r="AU27" s="120"/>
      <c r="AV27" s="119">
        <v>0.40160302358920891</v>
      </c>
      <c r="AW27" s="119"/>
      <c r="AX27" s="118">
        <v>197.37544240564165</v>
      </c>
      <c r="AY27" s="134"/>
      <c r="AZ27" s="92">
        <v>90887</v>
      </c>
      <c r="BA27" s="98">
        <v>5182.3999999999996</v>
      </c>
      <c r="BB27" s="119">
        <v>46.415879058611239</v>
      </c>
      <c r="BC27" s="119">
        <v>38.927909848718741</v>
      </c>
      <c r="BD27" s="137">
        <v>787530</v>
      </c>
      <c r="BE27" s="27">
        <v>60974.702600342454</v>
      </c>
      <c r="BF27" s="119">
        <v>5.3567483143499297</v>
      </c>
      <c r="BG27" s="119">
        <v>3.3085852229948713</v>
      </c>
      <c r="BH27" s="118">
        <v>83.86765615181578</v>
      </c>
      <c r="BI27" s="134">
        <v>61.764806349621935</v>
      </c>
    </row>
    <row r="28" spans="1:61">
      <c r="A28" s="111">
        <v>2005</v>
      </c>
      <c r="B28" s="92">
        <v>87721</v>
      </c>
      <c r="C28" s="98">
        <v>7460.5</v>
      </c>
      <c r="D28" s="119">
        <v>19.590519943913087</v>
      </c>
      <c r="E28" s="119">
        <v>19.217210642718317</v>
      </c>
      <c r="F28" s="137">
        <v>848840</v>
      </c>
      <c r="G28" s="27">
        <v>66943.351438644939</v>
      </c>
      <c r="H28" s="119">
        <v>2.0245275905942228</v>
      </c>
      <c r="I28" s="119">
        <v>2.1416615230476141</v>
      </c>
      <c r="J28" s="118">
        <v>98.094439033453213</v>
      </c>
      <c r="K28" s="134">
        <v>105.78574147359538</v>
      </c>
      <c r="L28" s="92">
        <v>63988</v>
      </c>
      <c r="M28" s="98">
        <v>12258.2</v>
      </c>
      <c r="N28" s="119">
        <v>6.8512846158654748</v>
      </c>
      <c r="O28" s="119">
        <v>12.681307206604558</v>
      </c>
      <c r="P28" s="137">
        <v>375162</v>
      </c>
      <c r="Q28" s="27">
        <v>56933.805270071869</v>
      </c>
      <c r="R28" s="119">
        <v>1.1685618479483528</v>
      </c>
      <c r="S28" s="119">
        <v>2.7303637840928698</v>
      </c>
      <c r="T28" s="118">
        <v>185.09386075187328</v>
      </c>
      <c r="U28" s="134">
        <v>233.65162818609701</v>
      </c>
      <c r="V28" s="92">
        <v>192180</v>
      </c>
      <c r="W28" s="98">
        <v>12487.4</v>
      </c>
      <c r="X28" s="119">
        <v>22.584556145280466</v>
      </c>
      <c r="Y28" s="119">
        <v>21.404776014222339</v>
      </c>
      <c r="Z28" s="137">
        <v>641681</v>
      </c>
      <c r="AA28" s="27">
        <v>44391.374340949027</v>
      </c>
      <c r="AB28" s="119">
        <v>6.7639528052100646</v>
      </c>
      <c r="AC28" s="119">
        <v>6.0212147960789117</v>
      </c>
      <c r="AD28" s="118">
        <v>94.776164191720596</v>
      </c>
      <c r="AE28" s="134">
        <v>89.019172213043177</v>
      </c>
      <c r="AF28" s="92">
        <v>148092</v>
      </c>
      <c r="AG28" s="98">
        <v>14903.8</v>
      </c>
      <c r="AH28" s="119">
        <v>34.175377468060397</v>
      </c>
      <c r="AI28" s="119">
        <v>31.359787436761099</v>
      </c>
      <c r="AJ28" s="137">
        <v>991996</v>
      </c>
      <c r="AK28" s="27"/>
      <c r="AL28" s="119">
        <v>5.1019358949028026</v>
      </c>
      <c r="AM28" s="119"/>
      <c r="AN28" s="118">
        <v>91.761349135263572</v>
      </c>
      <c r="AO28" s="134"/>
      <c r="AP28" s="92">
        <v>102127</v>
      </c>
      <c r="AQ28" s="98">
        <v>13977.4</v>
      </c>
      <c r="AR28" s="119">
        <v>6.377353687075896</v>
      </c>
      <c r="AS28" s="119">
        <v>18.592871349464136</v>
      </c>
      <c r="AT28" s="137">
        <v>1649715</v>
      </c>
      <c r="AU28" s="120"/>
      <c r="AV28" s="119">
        <v>0.39479546467117049</v>
      </c>
      <c r="AW28" s="119"/>
      <c r="AX28" s="118">
        <v>291.54524371360719</v>
      </c>
      <c r="AY28" s="134"/>
      <c r="AZ28" s="92">
        <v>104658</v>
      </c>
      <c r="BA28" s="98">
        <v>4864.3999999999996</v>
      </c>
      <c r="BB28" s="119">
        <v>46.164650576162359</v>
      </c>
      <c r="BC28" s="119">
        <v>33.858235342488285</v>
      </c>
      <c r="BD28" s="137">
        <v>842911</v>
      </c>
      <c r="BE28" s="27">
        <v>65255.083045535015</v>
      </c>
      <c r="BF28" s="119">
        <v>5.7319218755004977</v>
      </c>
      <c r="BG28" s="119">
        <v>2.523941313277807</v>
      </c>
      <c r="BH28" s="118">
        <v>73.342340773551456</v>
      </c>
      <c r="BI28" s="134">
        <v>44.033072468515151</v>
      </c>
    </row>
    <row r="29" spans="1:61">
      <c r="A29" s="111">
        <v>2006</v>
      </c>
      <c r="B29" s="92">
        <v>96198</v>
      </c>
      <c r="C29" s="98">
        <v>7890.8</v>
      </c>
      <c r="D29" s="119">
        <v>19.922451610220588</v>
      </c>
      <c r="E29" s="119">
        <v>17.349318193339077</v>
      </c>
      <c r="F29" s="137">
        <v>878147</v>
      </c>
      <c r="G29" s="27">
        <v>71278.409243324539</v>
      </c>
      <c r="H29" s="119">
        <v>2.1824364257920372</v>
      </c>
      <c r="I29" s="119">
        <v>1.9206377001577255</v>
      </c>
      <c r="J29" s="118">
        <v>87.08425314703014</v>
      </c>
      <c r="K29" s="134">
        <v>88.004290867748807</v>
      </c>
      <c r="L29" s="92">
        <v>75095</v>
      </c>
      <c r="M29" s="98">
        <v>14077.3</v>
      </c>
      <c r="N29" s="119">
        <v>7.7688261535388508</v>
      </c>
      <c r="O29" s="119">
        <v>11.554062213634717</v>
      </c>
      <c r="P29" s="137">
        <v>407656</v>
      </c>
      <c r="Q29" s="27">
        <v>61169.519279808366</v>
      </c>
      <c r="R29" s="119">
        <v>1.4311085817453932</v>
      </c>
      <c r="S29" s="119">
        <v>2.6590040581484451</v>
      </c>
      <c r="T29" s="118">
        <v>148.72339765733616</v>
      </c>
      <c r="U29" s="134">
        <v>185.80030139330862</v>
      </c>
      <c r="V29" s="92">
        <v>214782</v>
      </c>
      <c r="W29" s="98">
        <v>12335.1</v>
      </c>
      <c r="X29" s="119">
        <v>23.874440129992273</v>
      </c>
      <c r="Y29" s="119">
        <v>23.445290269231702</v>
      </c>
      <c r="Z29" s="137">
        <v>649161</v>
      </c>
      <c r="AA29" s="27">
        <v>46563.70578367151</v>
      </c>
      <c r="AB29" s="119">
        <v>7.899119016700018</v>
      </c>
      <c r="AC29" s="119">
        <v>6.2108458751883475</v>
      </c>
      <c r="AD29" s="118">
        <v>98.202471520069494</v>
      </c>
      <c r="AE29" s="134">
        <v>78.627070462637832</v>
      </c>
      <c r="AF29" s="92">
        <v>157816</v>
      </c>
      <c r="AG29" s="98">
        <v>17791.5</v>
      </c>
      <c r="AH29" s="119">
        <v>34.55036244740711</v>
      </c>
      <c r="AI29" s="119">
        <v>35.140376022257819</v>
      </c>
      <c r="AJ29" s="137">
        <v>1049011</v>
      </c>
      <c r="AK29" s="27"/>
      <c r="AL29" s="119">
        <v>5.1978482589791719</v>
      </c>
      <c r="AM29" s="119"/>
      <c r="AN29" s="118">
        <v>101.70769141929794</v>
      </c>
      <c r="AO29" s="134"/>
      <c r="AP29" s="92">
        <v>126072</v>
      </c>
      <c r="AQ29" s="98">
        <v>16439.099999999999</v>
      </c>
      <c r="AR29" s="119">
        <v>5.6800875690081858</v>
      </c>
      <c r="AS29" s="119">
        <v>16.067789599187304</v>
      </c>
      <c r="AT29" s="137">
        <v>1722442</v>
      </c>
      <c r="AU29" s="120"/>
      <c r="AV29" s="119">
        <v>0.41574694532529982</v>
      </c>
      <c r="AW29" s="119"/>
      <c r="AX29" s="118">
        <v>282.87925853215216</v>
      </c>
      <c r="AY29" s="134"/>
      <c r="AZ29" s="92">
        <v>102792</v>
      </c>
      <c r="BA29" s="98">
        <v>5326.4</v>
      </c>
      <c r="BB29" s="119">
        <v>46.474433808078444</v>
      </c>
      <c r="BC29" s="119">
        <v>31.91085911685191</v>
      </c>
      <c r="BD29" s="137">
        <v>903841</v>
      </c>
      <c r="BE29" s="27">
        <v>70678.914153872945</v>
      </c>
      <c r="BF29" s="119">
        <v>5.2854429042276241</v>
      </c>
      <c r="BG29" s="119">
        <v>2.4048190614525202</v>
      </c>
      <c r="BH29" s="118">
        <v>68.66325526122921</v>
      </c>
      <c r="BI29" s="134">
        <v>45.498912863650411</v>
      </c>
    </row>
    <row r="30" spans="1:61">
      <c r="A30" s="111">
        <v>2007</v>
      </c>
      <c r="B30" s="92">
        <v>94003</v>
      </c>
      <c r="C30" s="98">
        <v>9580.2999999999993</v>
      </c>
      <c r="D30" s="119">
        <v>18.991947065519184</v>
      </c>
      <c r="E30" s="119">
        <v>20.712295022076553</v>
      </c>
      <c r="F30" s="137">
        <v>877700</v>
      </c>
      <c r="G30" s="132">
        <v>77269</v>
      </c>
      <c r="H30" s="119">
        <v>2.0340663096730092</v>
      </c>
      <c r="I30" s="119">
        <v>2.5680415172967166</v>
      </c>
      <c r="J30" s="118">
        <v>109.05830218788228</v>
      </c>
      <c r="K30" s="134">
        <v>126.25161259907736</v>
      </c>
      <c r="L30" s="92">
        <v>73648</v>
      </c>
      <c r="M30" s="98">
        <v>16283.3</v>
      </c>
      <c r="N30" s="119">
        <v>6.3219639365631117</v>
      </c>
      <c r="O30" s="119">
        <v>11.855090798548206</v>
      </c>
      <c r="P30" s="137">
        <v>409660</v>
      </c>
      <c r="Q30" s="132">
        <v>62645</v>
      </c>
      <c r="R30" s="119">
        <v>1.1365522628521212</v>
      </c>
      <c r="S30" s="119">
        <v>3.081490941016841</v>
      </c>
      <c r="T30" s="118">
        <v>187.52227816397726</v>
      </c>
      <c r="U30" s="134">
        <v>271.12619821670086</v>
      </c>
      <c r="V30" s="92">
        <v>230821</v>
      </c>
      <c r="W30" s="98">
        <v>10448</v>
      </c>
      <c r="X30" s="119">
        <v>23.2721459485922</v>
      </c>
      <c r="Y30" s="119">
        <v>23.315467075038285</v>
      </c>
      <c r="Z30" s="137">
        <v>702588</v>
      </c>
      <c r="AA30" s="132">
        <v>48668</v>
      </c>
      <c r="AB30" s="119">
        <v>7.6455903032787349</v>
      </c>
      <c r="AC30" s="119">
        <v>5.00534231938851</v>
      </c>
      <c r="AD30" s="118">
        <v>100.18615011499918</v>
      </c>
      <c r="AE30" s="134">
        <v>65.467048597176586</v>
      </c>
      <c r="AF30" s="92">
        <v>169709</v>
      </c>
      <c r="AG30" s="98">
        <v>17010.900000000001</v>
      </c>
      <c r="AH30" s="119">
        <v>34.043568697004872</v>
      </c>
      <c r="AI30" s="119">
        <v>35.696523993439492</v>
      </c>
      <c r="AJ30" s="137">
        <v>1040734</v>
      </c>
      <c r="AK30" s="132"/>
      <c r="AL30" s="119">
        <v>5.5513704750685573</v>
      </c>
      <c r="AM30" s="119"/>
      <c r="AN30" s="118">
        <v>104.85541134405231</v>
      </c>
      <c r="AO30" s="134"/>
      <c r="AP30" s="92">
        <v>129547</v>
      </c>
      <c r="AQ30" s="98">
        <v>15158.1</v>
      </c>
      <c r="AR30" s="119">
        <v>5.397268944861711</v>
      </c>
      <c r="AS30" s="119">
        <v>19.174566733297706</v>
      </c>
      <c r="AT30" s="137">
        <v>1837349</v>
      </c>
      <c r="AU30" s="120"/>
      <c r="AV30" s="119">
        <v>0.38054827906946365</v>
      </c>
      <c r="AW30" s="119"/>
      <c r="AX30" s="118">
        <v>355.26424436477652</v>
      </c>
      <c r="AY30" s="134"/>
      <c r="AZ30" s="92">
        <v>108120</v>
      </c>
      <c r="BA30" s="98">
        <v>5905.1</v>
      </c>
      <c r="BB30" s="119">
        <v>46.542730299667035</v>
      </c>
      <c r="BC30" s="119">
        <v>31.223857343652096</v>
      </c>
      <c r="BD30" s="137">
        <v>967458</v>
      </c>
      <c r="BE30" s="132">
        <v>77179</v>
      </c>
      <c r="BF30" s="119">
        <v>5.2014661101567201</v>
      </c>
      <c r="BG30" s="119">
        <v>2.3889918242008834</v>
      </c>
      <c r="BH30" s="118">
        <v>67.086432494647767</v>
      </c>
      <c r="BI30" s="134">
        <v>45.929200990774177</v>
      </c>
    </row>
    <row r="31" spans="1:61">
      <c r="A31" s="111">
        <v>2008</v>
      </c>
      <c r="B31" s="92">
        <v>84743</v>
      </c>
      <c r="C31" s="98">
        <v>10093.6</v>
      </c>
      <c r="D31" s="119">
        <v>19.536716896970841</v>
      </c>
      <c r="E31" s="119">
        <v>21.381865736704444</v>
      </c>
      <c r="F31" s="137">
        <v>857789</v>
      </c>
      <c r="G31" s="132">
        <v>79010</v>
      </c>
      <c r="H31" s="119">
        <v>1.9300783759176205</v>
      </c>
      <c r="I31" s="119">
        <v>2.7315529679787365</v>
      </c>
      <c r="J31" s="118">
        <v>109.44451849030834</v>
      </c>
      <c r="K31" s="134">
        <v>141.52549461521579</v>
      </c>
      <c r="L31" s="92">
        <v>81323</v>
      </c>
      <c r="M31" s="98">
        <v>20746.900000000001</v>
      </c>
      <c r="N31" s="119">
        <v>6.0290446737085457</v>
      </c>
      <c r="O31" s="119">
        <v>8.5285030534682278</v>
      </c>
      <c r="P31" s="137">
        <v>423474</v>
      </c>
      <c r="Q31" s="132">
        <v>63251</v>
      </c>
      <c r="R31" s="119">
        <v>1.1578042571680907</v>
      </c>
      <c r="S31" s="119">
        <v>2.797426127650156</v>
      </c>
      <c r="T31" s="118">
        <v>141.45695570409885</v>
      </c>
      <c r="U31" s="134">
        <v>241.61477299215215</v>
      </c>
      <c r="V31" s="92">
        <v>219228</v>
      </c>
      <c r="W31" s="98">
        <v>11254</v>
      </c>
      <c r="X31" s="119">
        <v>22.362563176236613</v>
      </c>
      <c r="Y31" s="119">
        <v>24.489959125644216</v>
      </c>
      <c r="Z31" s="137">
        <v>727144</v>
      </c>
      <c r="AA31" s="132">
        <v>49715</v>
      </c>
      <c r="AB31" s="119">
        <v>6.7421308571617171</v>
      </c>
      <c r="AC31" s="119">
        <v>5.5437996580508901</v>
      </c>
      <c r="AD31" s="118">
        <v>109.51320263532341</v>
      </c>
      <c r="AE31" s="134">
        <v>82.226224549796157</v>
      </c>
      <c r="AF31" s="92">
        <v>145095</v>
      </c>
      <c r="AG31" s="98">
        <v>15569.3</v>
      </c>
      <c r="AH31" s="119">
        <v>38.831799855267242</v>
      </c>
      <c r="AI31" s="119">
        <v>41.781582987032181</v>
      </c>
      <c r="AJ31" s="137">
        <v>909011</v>
      </c>
      <c r="AK31" s="132"/>
      <c r="AL31" s="119">
        <v>6.1982748283574125</v>
      </c>
      <c r="AM31" s="119"/>
      <c r="AN31" s="118">
        <v>107.59630803300205</v>
      </c>
      <c r="AO31" s="134"/>
      <c r="AP31" s="92">
        <v>113363</v>
      </c>
      <c r="AQ31" s="98">
        <v>15584.6</v>
      </c>
      <c r="AR31" s="119">
        <v>5.9525594770780597</v>
      </c>
      <c r="AS31" s="119">
        <v>16.282740654235592</v>
      </c>
      <c r="AT31" s="137">
        <v>1896998</v>
      </c>
      <c r="AU31" s="120"/>
      <c r="AV31" s="119">
        <v>0.35571993222976511</v>
      </c>
      <c r="AW31" s="119"/>
      <c r="AX31" s="118">
        <v>273.54183888353725</v>
      </c>
      <c r="AY31" s="134"/>
      <c r="AZ31" s="92">
        <v>114477</v>
      </c>
      <c r="BA31" s="98">
        <v>6537.7</v>
      </c>
      <c r="BB31" s="119">
        <v>44.791530176367303</v>
      </c>
      <c r="BC31" s="119">
        <v>27.531088915061876</v>
      </c>
      <c r="BD31" s="137">
        <v>1052476</v>
      </c>
      <c r="BE31" s="132">
        <v>82853</v>
      </c>
      <c r="BF31" s="119">
        <v>4.8719400727427518</v>
      </c>
      <c r="BG31" s="119">
        <v>2.1724017235344526</v>
      </c>
      <c r="BH31" s="118">
        <v>61.464943945111528</v>
      </c>
      <c r="BI31" s="134">
        <v>44.590074818212159</v>
      </c>
    </row>
    <row r="32" spans="1:61">
      <c r="A32" s="111">
        <v>2009</v>
      </c>
      <c r="B32" s="92">
        <v>61995</v>
      </c>
      <c r="C32" s="98">
        <v>8071.8</v>
      </c>
      <c r="D32" s="119">
        <v>23.718041777562707</v>
      </c>
      <c r="E32" s="119">
        <v>20.177655541514905</v>
      </c>
      <c r="F32" s="137">
        <v>843768</v>
      </c>
      <c r="G32" s="132">
        <v>78357</v>
      </c>
      <c r="H32" s="119">
        <v>1.7426591195684122</v>
      </c>
      <c r="I32" s="119">
        <v>2.0785634978368237</v>
      </c>
      <c r="J32" s="118">
        <v>85.073024707305251</v>
      </c>
      <c r="K32" s="134">
        <v>119.27539210029794</v>
      </c>
      <c r="L32" s="92">
        <v>59744</v>
      </c>
      <c r="M32" s="98">
        <v>18207.599999999999</v>
      </c>
      <c r="N32" s="119">
        <v>6.7521424745581147</v>
      </c>
      <c r="O32" s="119">
        <v>8.4146180715745071</v>
      </c>
      <c r="P32" s="137">
        <v>400037</v>
      </c>
      <c r="Q32" s="132">
        <v>60661</v>
      </c>
      <c r="R32" s="119">
        <v>1.0084067223781801</v>
      </c>
      <c r="S32" s="119">
        <v>2.5256754751817474</v>
      </c>
      <c r="T32" s="118">
        <v>124.6214531651332</v>
      </c>
      <c r="U32" s="134">
        <v>250.46198315946469</v>
      </c>
      <c r="V32" s="92">
        <v>198613</v>
      </c>
      <c r="W32" s="98">
        <v>11795.5</v>
      </c>
      <c r="X32" s="119">
        <v>25.361884670187752</v>
      </c>
      <c r="Y32" s="119">
        <v>19.627824170234408</v>
      </c>
      <c r="Z32" s="137">
        <v>701454</v>
      </c>
      <c r="AA32" s="132">
        <v>49450</v>
      </c>
      <c r="AB32" s="119">
        <v>7.1810838629475349</v>
      </c>
      <c r="AC32" s="119">
        <v>4.6819009100101106</v>
      </c>
      <c r="AD32" s="118">
        <v>77.391031563621979</v>
      </c>
      <c r="AE32" s="134">
        <v>65.197691593151603</v>
      </c>
      <c r="AF32" s="92">
        <v>111568</v>
      </c>
      <c r="AG32" s="98">
        <v>10963.9</v>
      </c>
      <c r="AH32" s="119">
        <v>54.11856446292844</v>
      </c>
      <c r="AI32" s="119">
        <v>48.729010662264344</v>
      </c>
      <c r="AJ32" s="137">
        <v>970781</v>
      </c>
      <c r="AK32" s="132"/>
      <c r="AL32" s="119">
        <v>6.2196314101738706</v>
      </c>
      <c r="AM32" s="119"/>
      <c r="AN32" s="118">
        <v>90.041210711795628</v>
      </c>
      <c r="AO32" s="134"/>
      <c r="AP32" s="92">
        <v>73365</v>
      </c>
      <c r="AQ32" s="98">
        <v>12587.2</v>
      </c>
      <c r="AR32" s="119">
        <v>7.466775710488653</v>
      </c>
      <c r="AS32" s="119">
        <v>16.719365704843014</v>
      </c>
      <c r="AT32" s="137">
        <v>1904458</v>
      </c>
      <c r="AU32" s="120"/>
      <c r="AV32" s="119">
        <v>0.28764089310449481</v>
      </c>
      <c r="AW32" s="119"/>
      <c r="AX32" s="118">
        <v>223.91680630445558</v>
      </c>
      <c r="AY32" s="134"/>
      <c r="AZ32" s="92">
        <v>106686</v>
      </c>
      <c r="BA32" s="98">
        <v>5659.2</v>
      </c>
      <c r="BB32" s="119">
        <v>48.395290853532799</v>
      </c>
      <c r="BC32" s="119">
        <v>30.871854679106587</v>
      </c>
      <c r="BD32" s="137">
        <v>999214</v>
      </c>
      <c r="BE32" s="132">
        <v>82187</v>
      </c>
      <c r="BF32" s="119">
        <v>5.1671613888516372</v>
      </c>
      <c r="BG32" s="119">
        <v>2.1257619818219426</v>
      </c>
      <c r="BH32" s="118">
        <v>63.791030355700364</v>
      </c>
      <c r="BI32" s="134">
        <v>41.139841043253675</v>
      </c>
    </row>
    <row r="33" spans="1:61">
      <c r="A33" s="111">
        <v>2010</v>
      </c>
      <c r="B33" s="92">
        <v>64193</v>
      </c>
      <c r="C33" s="98">
        <v>8131.3</v>
      </c>
      <c r="D33" s="119">
        <v>24.913931425544842</v>
      </c>
      <c r="E33" s="119">
        <v>25.481780281135858</v>
      </c>
      <c r="F33" s="137">
        <v>869938</v>
      </c>
      <c r="G33" s="132">
        <v>80981</v>
      </c>
      <c r="H33" s="119">
        <v>1.8384068749726992</v>
      </c>
      <c r="I33" s="119">
        <v>2.5586248626220964</v>
      </c>
      <c r="J33" s="118">
        <v>102.27924226767675</v>
      </c>
      <c r="K33" s="134">
        <v>139.17620182203098</v>
      </c>
      <c r="L33" s="92">
        <v>66135</v>
      </c>
      <c r="M33" s="98">
        <v>15857.8</v>
      </c>
      <c r="N33" s="119">
        <v>5.8516670446813333</v>
      </c>
      <c r="O33" s="119">
        <v>10.221468299511912</v>
      </c>
      <c r="P33" s="137">
        <v>426698</v>
      </c>
      <c r="Q33" s="132">
        <v>64074</v>
      </c>
      <c r="R33" s="119">
        <v>0.90696464478389871</v>
      </c>
      <c r="S33" s="119">
        <v>2.529731248244218</v>
      </c>
      <c r="T33" s="118">
        <v>174.67617725793806</v>
      </c>
      <c r="U33" s="134">
        <v>278.92280727734146</v>
      </c>
      <c r="V33" s="92">
        <v>220967</v>
      </c>
      <c r="W33" s="98">
        <v>11974.8</v>
      </c>
      <c r="X33" s="119">
        <v>27.137083817945669</v>
      </c>
      <c r="Y33" s="119">
        <v>18.417009052343257</v>
      </c>
      <c r="Z33" s="137">
        <v>724202</v>
      </c>
      <c r="AA33" s="132">
        <v>51282</v>
      </c>
      <c r="AB33" s="119">
        <v>8.2800102733767638</v>
      </c>
      <c r="AC33" s="119">
        <v>4.3005343005343004</v>
      </c>
      <c r="AD33" s="118">
        <v>67.86657393217817</v>
      </c>
      <c r="AE33" s="134">
        <v>51.938755611959543</v>
      </c>
      <c r="AF33" s="92">
        <v>118298</v>
      </c>
      <c r="AG33" s="98">
        <v>11445.7</v>
      </c>
      <c r="AH33" s="119">
        <v>45.263656190299074</v>
      </c>
      <c r="AI33" s="119">
        <v>44.263784652751688</v>
      </c>
      <c r="AJ33" s="137">
        <v>1004597</v>
      </c>
      <c r="AK33" s="132"/>
      <c r="AL33" s="119">
        <v>5.3300975416012593</v>
      </c>
      <c r="AM33" s="119"/>
      <c r="AN33" s="118">
        <v>97.791005805311684</v>
      </c>
      <c r="AO33" s="134"/>
      <c r="AP33" s="92">
        <v>77102</v>
      </c>
      <c r="AQ33" s="98">
        <v>11731.6</v>
      </c>
      <c r="AR33" s="119">
        <v>7.3344400923452051</v>
      </c>
      <c r="AS33" s="119">
        <v>17.533840226397082</v>
      </c>
      <c r="AT33" s="137">
        <v>1942946</v>
      </c>
      <c r="AU33" s="120"/>
      <c r="AV33" s="119">
        <v>0.29105286508219991</v>
      </c>
      <c r="AW33" s="119"/>
      <c r="AX33" s="118">
        <v>239.06174166855311</v>
      </c>
      <c r="AY33" s="134"/>
      <c r="AZ33" s="92">
        <v>106410</v>
      </c>
      <c r="BA33" s="98">
        <v>5846.7</v>
      </c>
      <c r="BB33" s="119">
        <v>48.893900949158912</v>
      </c>
      <c r="BC33" s="119">
        <v>32.585903159046985</v>
      </c>
      <c r="BD33" s="137">
        <v>1019019</v>
      </c>
      <c r="BE33" s="132">
        <v>85934</v>
      </c>
      <c r="BF33" s="119">
        <v>5.1056947907742645</v>
      </c>
      <c r="BG33" s="119">
        <v>2.2170502944119908</v>
      </c>
      <c r="BH33" s="118">
        <v>66.646151210005954</v>
      </c>
      <c r="BI33" s="134">
        <v>43.423087067759901</v>
      </c>
    </row>
    <row r="34" spans="1:61">
      <c r="A34" s="111">
        <v>2011</v>
      </c>
      <c r="B34" s="92">
        <v>72624</v>
      </c>
      <c r="C34" s="113">
        <v>8192</v>
      </c>
      <c r="D34" s="119">
        <v>25.247851949768673</v>
      </c>
      <c r="E34" s="119">
        <v>23.961181640625</v>
      </c>
      <c r="F34" s="137">
        <v>894584</v>
      </c>
      <c r="G34" s="132">
        <v>82509</v>
      </c>
      <c r="H34" s="119">
        <v>2.0496677785428759</v>
      </c>
      <c r="I34" s="119">
        <v>2.3790131985601572</v>
      </c>
      <c r="J34" s="118">
        <v>94.903842466663932</v>
      </c>
      <c r="K34" s="134">
        <v>116.06823425069479</v>
      </c>
      <c r="L34" s="92">
        <v>79066</v>
      </c>
      <c r="M34" s="113">
        <v>17501.3</v>
      </c>
      <c r="N34" s="119">
        <v>6.0481117041459029</v>
      </c>
      <c r="O34" s="119">
        <v>11.071177569666252</v>
      </c>
      <c r="P34" s="137">
        <v>447836</v>
      </c>
      <c r="Q34" s="132">
        <v>68125</v>
      </c>
      <c r="R34" s="119">
        <v>1.0678016059450335</v>
      </c>
      <c r="S34" s="119">
        <v>2.8441834862385318</v>
      </c>
      <c r="T34" s="118">
        <v>183.05180378988538</v>
      </c>
      <c r="U34" s="134">
        <v>266.3587945928731</v>
      </c>
      <c r="V34" s="92">
        <v>225167</v>
      </c>
      <c r="W34" s="113">
        <v>11850.9</v>
      </c>
      <c r="X34" s="119">
        <v>27.804251955215463</v>
      </c>
      <c r="Y34" s="119">
        <v>19.092220843986532</v>
      </c>
      <c r="Z34" s="137">
        <v>741325</v>
      </c>
      <c r="AA34" s="132">
        <v>53131</v>
      </c>
      <c r="AB34" s="119">
        <v>8.4451488888139483</v>
      </c>
      <c r="AC34" s="119">
        <v>4.2585308012271552</v>
      </c>
      <c r="AD34" s="118">
        <v>68.666550981981203</v>
      </c>
      <c r="AE34" s="134">
        <v>50.425763444713297</v>
      </c>
      <c r="AF34" s="92">
        <v>128107</v>
      </c>
      <c r="AG34" s="113">
        <v>11097.7</v>
      </c>
      <c r="AH34" s="119">
        <v>41.073477639785494</v>
      </c>
      <c r="AI34" s="119">
        <v>48.04148607369094</v>
      </c>
      <c r="AJ34" s="137">
        <v>1011637</v>
      </c>
      <c r="AK34" s="132"/>
      <c r="AL34" s="119">
        <v>5.2012727885595327</v>
      </c>
      <c r="AM34" s="119"/>
      <c r="AN34" s="118">
        <v>116.96473937516296</v>
      </c>
      <c r="AO34" s="134"/>
      <c r="AP34" s="92">
        <v>84225</v>
      </c>
      <c r="AQ34" s="113">
        <v>10973.9</v>
      </c>
      <c r="AR34" s="119">
        <v>4.9985158800831107</v>
      </c>
      <c r="AS34" s="119">
        <v>15.730961645358532</v>
      </c>
      <c r="AT34" s="137">
        <v>2000103</v>
      </c>
      <c r="AU34" s="123"/>
      <c r="AV34" s="119">
        <v>0.21048915980826985</v>
      </c>
      <c r="AW34" s="119"/>
      <c r="AX34" s="118">
        <v>314.7126471687227</v>
      </c>
      <c r="AY34" s="134"/>
      <c r="AZ34" s="92">
        <v>100993</v>
      </c>
      <c r="BA34" s="113">
        <v>6705.5</v>
      </c>
      <c r="BB34" s="119">
        <v>45.609101620904418</v>
      </c>
      <c r="BC34" s="119">
        <v>33.71113265230035</v>
      </c>
      <c r="BD34" s="137">
        <v>1079073</v>
      </c>
      <c r="BE34" s="132">
        <v>92056</v>
      </c>
      <c r="BF34" s="119">
        <v>4.2686639365455354</v>
      </c>
      <c r="BG34" s="119">
        <v>2.4555705222907798</v>
      </c>
      <c r="BH34" s="118">
        <v>73.913169639915097</v>
      </c>
      <c r="BI34" s="134">
        <v>57.52550584429418</v>
      </c>
    </row>
    <row r="35" spans="1:61">
      <c r="A35" s="111">
        <v>2012</v>
      </c>
      <c r="B35" s="92">
        <v>77221</v>
      </c>
      <c r="C35" s="98">
        <v>9693.7000000000007</v>
      </c>
      <c r="D35" s="119">
        <v>26.090053223863976</v>
      </c>
      <c r="E35" s="119">
        <v>21.321064196333701</v>
      </c>
      <c r="F35" s="137">
        <v>927849</v>
      </c>
      <c r="G35" s="132">
        <v>84213</v>
      </c>
      <c r="H35" s="119">
        <v>2.1713662460163241</v>
      </c>
      <c r="I35" s="119">
        <v>2.4542529063208773</v>
      </c>
      <c r="J35" s="118">
        <v>81.721045232793202</v>
      </c>
      <c r="K35" s="134">
        <v>113.02804908308531</v>
      </c>
      <c r="L35" s="92">
        <v>88295</v>
      </c>
      <c r="M35" s="98">
        <v>19910.599999999999</v>
      </c>
      <c r="N35" s="119">
        <v>5.9482416897899091</v>
      </c>
      <c r="O35" s="119">
        <v>10.605406165560053</v>
      </c>
      <c r="P35" s="137">
        <v>471637</v>
      </c>
      <c r="Q35" s="132">
        <v>71428</v>
      </c>
      <c r="R35" s="119">
        <v>1.1135682739055672</v>
      </c>
      <c r="S35" s="119">
        <v>2.956263650109201</v>
      </c>
      <c r="T35" s="118">
        <v>178.29480909903367</v>
      </c>
      <c r="U35" s="134">
        <v>265.47664111701317</v>
      </c>
      <c r="V35" s="92">
        <v>227340</v>
      </c>
      <c r="W35" s="98">
        <v>12646.2</v>
      </c>
      <c r="X35" s="119">
        <v>25.864784023928916</v>
      </c>
      <c r="Y35" s="119">
        <v>18.435577485726938</v>
      </c>
      <c r="Z35" s="137">
        <v>776740</v>
      </c>
      <c r="AA35" s="132">
        <v>54677</v>
      </c>
      <c r="AB35" s="119">
        <v>7.570229420398074</v>
      </c>
      <c r="AC35" s="119">
        <v>4.2639501069919712</v>
      </c>
      <c r="AD35" s="118">
        <v>71.276750150595433</v>
      </c>
      <c r="AE35" s="134">
        <v>56.325242871803951</v>
      </c>
      <c r="AF35" s="92">
        <v>146999</v>
      </c>
      <c r="AG35" s="98">
        <v>11076.5</v>
      </c>
      <c r="AH35" s="119">
        <v>38.497540799597274</v>
      </c>
      <c r="AI35" s="119">
        <v>47.936622579334625</v>
      </c>
      <c r="AJ35" s="137">
        <v>1078153</v>
      </c>
      <c r="AK35" s="132"/>
      <c r="AL35" s="119">
        <v>5.2488839710133908</v>
      </c>
      <c r="AM35" s="119"/>
      <c r="AN35" s="118">
        <v>124.51866166951655</v>
      </c>
      <c r="AO35" s="134"/>
      <c r="AP35" s="92">
        <v>109800</v>
      </c>
      <c r="AQ35" s="98">
        <v>11159.2</v>
      </c>
      <c r="AR35" s="119">
        <v>4.9699453551912569</v>
      </c>
      <c r="AS35" s="119">
        <v>15.249301025163092</v>
      </c>
      <c r="AT35" s="137">
        <v>2094395</v>
      </c>
      <c r="AU35" s="120"/>
      <c r="AV35" s="119">
        <v>0.2605525700739354</v>
      </c>
      <c r="AW35" s="119"/>
      <c r="AX35" s="118">
        <v>306.8303559763437</v>
      </c>
      <c r="AY35" s="134"/>
      <c r="AZ35" s="92">
        <v>107892</v>
      </c>
      <c r="BA35" s="98">
        <v>7052</v>
      </c>
      <c r="BB35" s="119">
        <v>48.134245356467581</v>
      </c>
      <c r="BC35" s="119">
        <v>31.945547362450373</v>
      </c>
      <c r="BD35" s="137">
        <v>1140168</v>
      </c>
      <c r="BE35" s="132">
        <v>96785</v>
      </c>
      <c r="BF35" s="119">
        <v>4.5548550739890965</v>
      </c>
      <c r="BG35" s="119">
        <v>2.3276334142687403</v>
      </c>
      <c r="BH35" s="118">
        <v>66.367608188040279</v>
      </c>
      <c r="BI35" s="134">
        <v>51.10224971944546</v>
      </c>
    </row>
    <row r="36" spans="1:61" ht="15">
      <c r="A36" s="111">
        <v>2013</v>
      </c>
      <c r="B36" s="112">
        <v>81781</v>
      </c>
      <c r="C36" s="95">
        <v>10853.3</v>
      </c>
      <c r="D36" s="133">
        <v>25.227130996197161</v>
      </c>
      <c r="E36" s="133">
        <v>18.313324058120571</v>
      </c>
      <c r="F36" s="107">
        <v>956302</v>
      </c>
      <c r="G36" s="125"/>
      <c r="H36" s="133">
        <v>2.1573728801152772</v>
      </c>
      <c r="I36" s="125"/>
      <c r="J36" s="121">
        <v>72.593764470804061</v>
      </c>
      <c r="K36" s="127"/>
      <c r="L36" s="112">
        <v>92121</v>
      </c>
      <c r="M36" s="95">
        <v>22531</v>
      </c>
      <c r="N36" s="133">
        <v>5.8195199791578469</v>
      </c>
      <c r="O36" s="133">
        <v>9.7372508987617046</v>
      </c>
      <c r="P36" s="107">
        <v>490257</v>
      </c>
      <c r="Q36" s="125"/>
      <c r="R36" s="133">
        <v>1.0935080988134793</v>
      </c>
      <c r="S36" s="125"/>
      <c r="T36" s="121">
        <v>167.3205167030082</v>
      </c>
      <c r="U36" s="127"/>
      <c r="V36" s="112">
        <v>235426</v>
      </c>
      <c r="W36" s="95">
        <v>12039.5</v>
      </c>
      <c r="X36" s="133">
        <v>25.669637168367132</v>
      </c>
      <c r="Y36" s="133">
        <v>18.922712737239916</v>
      </c>
      <c r="Z36" s="107">
        <v>802378</v>
      </c>
      <c r="AA36" s="125"/>
      <c r="AB36" s="133">
        <v>7.5317369120289941</v>
      </c>
      <c r="AC36" s="125"/>
      <c r="AD36" s="121">
        <v>73.71632334779747</v>
      </c>
      <c r="AE36" s="127"/>
      <c r="AF36" s="112">
        <v>156203</v>
      </c>
      <c r="AG36" s="95">
        <v>12398.7</v>
      </c>
      <c r="AH36" s="133">
        <v>37.242562562818897</v>
      </c>
      <c r="AI36" s="133">
        <v>48.02842233459959</v>
      </c>
      <c r="AJ36" s="107">
        <v>1114594</v>
      </c>
      <c r="AK36" s="125"/>
      <c r="AL36" s="133">
        <v>5.2192995835254807</v>
      </c>
      <c r="AM36" s="125"/>
      <c r="AN36" s="121">
        <v>128.96111070119741</v>
      </c>
      <c r="AO36" s="127"/>
      <c r="AP36" s="112">
        <v>119399</v>
      </c>
      <c r="AQ36" s="95">
        <v>11695.9</v>
      </c>
      <c r="AR36" s="133">
        <v>4.6080787946297708</v>
      </c>
      <c r="AS36" s="133">
        <v>12.920767106421909</v>
      </c>
      <c r="AT36" s="107">
        <v>2178614</v>
      </c>
      <c r="AU36" s="125"/>
      <c r="AV36" s="133">
        <v>0.25254588467713879</v>
      </c>
      <c r="AW36" s="125"/>
      <c r="AX36" s="121">
        <v>280.39379711735182</v>
      </c>
      <c r="AY36" s="127"/>
      <c r="AZ36" s="112">
        <v>111208</v>
      </c>
      <c r="BA36" s="95">
        <v>7205.3</v>
      </c>
      <c r="BB36" s="133">
        <v>47.926408172073955</v>
      </c>
      <c r="BC36" s="133">
        <v>31.948704425908701</v>
      </c>
      <c r="BD36" s="107">
        <v>1172107</v>
      </c>
      <c r="BE36" s="125"/>
      <c r="BF36" s="133">
        <v>4.5471957764948074</v>
      </c>
      <c r="BG36" s="125"/>
      <c r="BH36" s="121">
        <v>66.662004611738794</v>
      </c>
      <c r="BI36" s="127"/>
    </row>
    <row r="37" spans="1:61">
      <c r="AN37" s="96"/>
    </row>
    <row r="38" spans="1:61">
      <c r="B38" s="167" t="s">
        <v>27</v>
      </c>
      <c r="C38" s="167"/>
      <c r="D38" s="167"/>
      <c r="E38" s="167"/>
      <c r="F38" s="167"/>
      <c r="G38" s="167"/>
      <c r="H38" s="167"/>
      <c r="I38" s="167"/>
      <c r="J38" s="167"/>
      <c r="K38" s="167"/>
      <c r="L38" s="171" t="s">
        <v>28</v>
      </c>
      <c r="M38" s="171"/>
      <c r="N38" s="171"/>
      <c r="O38" s="171"/>
      <c r="P38" s="171"/>
      <c r="Q38" s="171"/>
      <c r="R38" s="171"/>
      <c r="S38" s="171"/>
      <c r="T38" s="171"/>
      <c r="U38" s="171"/>
      <c r="V38" s="171" t="s">
        <v>29</v>
      </c>
      <c r="W38" s="171"/>
      <c r="X38" s="171"/>
      <c r="Y38" s="171"/>
      <c r="Z38" s="171"/>
      <c r="AA38" s="171"/>
      <c r="AB38" s="171"/>
      <c r="AC38" s="171"/>
      <c r="AD38" s="171"/>
      <c r="AE38" s="171"/>
      <c r="AF38" s="171" t="s">
        <v>30</v>
      </c>
      <c r="AG38" s="171"/>
      <c r="AH38" s="171"/>
      <c r="AI38" s="171"/>
      <c r="AJ38" s="171"/>
      <c r="AK38" s="171"/>
      <c r="AL38" s="171"/>
      <c r="AM38" s="171"/>
      <c r="AN38" s="171"/>
      <c r="AO38" s="171"/>
      <c r="AP38" s="171" t="s">
        <v>31</v>
      </c>
      <c r="AQ38" s="171"/>
      <c r="AR38" s="171"/>
      <c r="AS38" s="171"/>
      <c r="AT38" s="171"/>
      <c r="AU38" s="171"/>
      <c r="AV38" s="171"/>
      <c r="AW38" s="171"/>
      <c r="AX38" s="171"/>
      <c r="AY38" s="171"/>
      <c r="AZ38" s="171" t="s">
        <v>35</v>
      </c>
      <c r="BA38" s="171"/>
      <c r="BB38" s="171"/>
      <c r="BC38" s="171"/>
      <c r="BD38" s="171"/>
      <c r="BE38" s="171"/>
      <c r="BF38" s="171"/>
      <c r="BG38" s="171"/>
      <c r="BH38" s="171"/>
      <c r="BI38" s="171"/>
    </row>
    <row r="39" spans="1:61" ht="63.75" customHeight="1">
      <c r="B39" s="168" t="s">
        <v>76</v>
      </c>
      <c r="C39" s="169"/>
      <c r="D39" s="169" t="s">
        <v>77</v>
      </c>
      <c r="E39" s="169"/>
      <c r="F39" s="146" t="s">
        <v>75</v>
      </c>
      <c r="G39" s="146"/>
      <c r="H39" s="169" t="s">
        <v>79</v>
      </c>
      <c r="I39" s="169"/>
      <c r="J39" s="169" t="s">
        <v>78</v>
      </c>
      <c r="K39" s="166" t="s">
        <v>80</v>
      </c>
      <c r="L39" s="168" t="s">
        <v>76</v>
      </c>
      <c r="M39" s="169"/>
      <c r="N39" s="169" t="s">
        <v>77</v>
      </c>
      <c r="O39" s="169"/>
      <c r="P39" s="146" t="s">
        <v>75</v>
      </c>
      <c r="Q39" s="146"/>
      <c r="R39" s="169" t="s">
        <v>79</v>
      </c>
      <c r="S39" s="169"/>
      <c r="T39" s="169" t="s">
        <v>78</v>
      </c>
      <c r="U39" s="166" t="s">
        <v>80</v>
      </c>
      <c r="V39" s="168" t="s">
        <v>76</v>
      </c>
      <c r="W39" s="169"/>
      <c r="X39" s="169" t="s">
        <v>77</v>
      </c>
      <c r="Y39" s="169"/>
      <c r="Z39" s="146" t="s">
        <v>75</v>
      </c>
      <c r="AA39" s="146"/>
      <c r="AB39" s="169" t="s">
        <v>79</v>
      </c>
      <c r="AC39" s="169"/>
      <c r="AD39" s="169" t="s">
        <v>78</v>
      </c>
      <c r="AE39" s="166" t="s">
        <v>80</v>
      </c>
      <c r="AF39" s="168" t="s">
        <v>76</v>
      </c>
      <c r="AG39" s="169"/>
      <c r="AH39" s="169" t="s">
        <v>77</v>
      </c>
      <c r="AI39" s="169"/>
      <c r="AJ39" s="146" t="s">
        <v>75</v>
      </c>
      <c r="AK39" s="146"/>
      <c r="AL39" s="169" t="s">
        <v>79</v>
      </c>
      <c r="AM39" s="169"/>
      <c r="AN39" s="169" t="s">
        <v>78</v>
      </c>
      <c r="AO39" s="166" t="s">
        <v>80</v>
      </c>
      <c r="AP39" s="168" t="s">
        <v>76</v>
      </c>
      <c r="AQ39" s="169"/>
      <c r="AR39" s="169" t="s">
        <v>77</v>
      </c>
      <c r="AS39" s="169"/>
      <c r="AT39" s="146" t="s">
        <v>75</v>
      </c>
      <c r="AU39" s="146"/>
      <c r="AV39" s="169" t="s">
        <v>79</v>
      </c>
      <c r="AW39" s="169"/>
      <c r="AX39" s="169" t="s">
        <v>78</v>
      </c>
      <c r="AY39" s="166" t="s">
        <v>80</v>
      </c>
      <c r="AZ39" s="168" t="s">
        <v>76</v>
      </c>
      <c r="BA39" s="169"/>
      <c r="BB39" s="169" t="s">
        <v>77</v>
      </c>
      <c r="BC39" s="169"/>
      <c r="BD39" s="146" t="s">
        <v>75</v>
      </c>
      <c r="BE39" s="146"/>
      <c r="BF39" s="169" t="s">
        <v>79</v>
      </c>
      <c r="BG39" s="169"/>
      <c r="BH39" s="169" t="s">
        <v>78</v>
      </c>
      <c r="BI39" s="166" t="s">
        <v>80</v>
      </c>
    </row>
    <row r="40" spans="1:61" ht="25.5">
      <c r="B40" s="89" t="s">
        <v>8</v>
      </c>
      <c r="C40" s="116" t="s">
        <v>5</v>
      </c>
      <c r="D40" s="116" t="s">
        <v>8</v>
      </c>
      <c r="E40" s="90" t="s">
        <v>5</v>
      </c>
      <c r="F40" s="116" t="s">
        <v>8</v>
      </c>
      <c r="G40" s="116" t="s">
        <v>5</v>
      </c>
      <c r="H40" s="116" t="s">
        <v>8</v>
      </c>
      <c r="I40" s="116" t="s">
        <v>5</v>
      </c>
      <c r="J40" s="170"/>
      <c r="K40" s="154"/>
      <c r="L40" s="89" t="s">
        <v>8</v>
      </c>
      <c r="M40" s="116" t="s">
        <v>5</v>
      </c>
      <c r="N40" s="116" t="s">
        <v>8</v>
      </c>
      <c r="O40" s="90" t="s">
        <v>5</v>
      </c>
      <c r="P40" s="116" t="s">
        <v>8</v>
      </c>
      <c r="Q40" s="116" t="s">
        <v>5</v>
      </c>
      <c r="R40" s="116" t="s">
        <v>8</v>
      </c>
      <c r="S40" s="116" t="s">
        <v>5</v>
      </c>
      <c r="T40" s="170"/>
      <c r="U40" s="154"/>
      <c r="V40" s="89" t="s">
        <v>8</v>
      </c>
      <c r="W40" s="116" t="s">
        <v>5</v>
      </c>
      <c r="X40" s="116" t="s">
        <v>8</v>
      </c>
      <c r="Y40" s="90" t="s">
        <v>5</v>
      </c>
      <c r="Z40" s="116" t="s">
        <v>8</v>
      </c>
      <c r="AA40" s="116" t="s">
        <v>5</v>
      </c>
      <c r="AB40" s="116" t="s">
        <v>8</v>
      </c>
      <c r="AC40" s="116" t="s">
        <v>5</v>
      </c>
      <c r="AD40" s="170"/>
      <c r="AE40" s="154"/>
      <c r="AF40" s="89" t="s">
        <v>8</v>
      </c>
      <c r="AG40" s="116" t="s">
        <v>5</v>
      </c>
      <c r="AH40" s="116" t="s">
        <v>8</v>
      </c>
      <c r="AI40" s="90" t="s">
        <v>5</v>
      </c>
      <c r="AJ40" s="116" t="s">
        <v>8</v>
      </c>
      <c r="AK40" s="116" t="s">
        <v>5</v>
      </c>
      <c r="AL40" s="116" t="s">
        <v>8</v>
      </c>
      <c r="AM40" s="116" t="s">
        <v>5</v>
      </c>
      <c r="AN40" s="170"/>
      <c r="AO40" s="154"/>
      <c r="AP40" s="89" t="s">
        <v>8</v>
      </c>
      <c r="AQ40" s="116" t="s">
        <v>5</v>
      </c>
      <c r="AR40" s="116" t="s">
        <v>8</v>
      </c>
      <c r="AS40" s="90" t="s">
        <v>5</v>
      </c>
      <c r="AT40" s="116" t="s">
        <v>8</v>
      </c>
      <c r="AU40" s="116" t="s">
        <v>5</v>
      </c>
      <c r="AV40" s="116" t="s">
        <v>8</v>
      </c>
      <c r="AW40" s="116" t="s">
        <v>5</v>
      </c>
      <c r="AX40" s="170"/>
      <c r="AY40" s="154"/>
      <c r="AZ40" s="89" t="s">
        <v>8</v>
      </c>
      <c r="BA40" s="116" t="s">
        <v>5</v>
      </c>
      <c r="BB40" s="116" t="s">
        <v>8</v>
      </c>
      <c r="BC40" s="90" t="s">
        <v>5</v>
      </c>
      <c r="BD40" s="116" t="s">
        <v>8</v>
      </c>
      <c r="BE40" s="116" t="s">
        <v>5</v>
      </c>
      <c r="BF40" s="116" t="s">
        <v>8</v>
      </c>
      <c r="BG40" s="116" t="s">
        <v>5</v>
      </c>
      <c r="BH40" s="170"/>
      <c r="BI40" s="154"/>
    </row>
    <row r="41" spans="1:61">
      <c r="A41" s="111">
        <v>2000</v>
      </c>
      <c r="B41" s="92">
        <v>21259</v>
      </c>
      <c r="C41" s="98">
        <v>270.5</v>
      </c>
      <c r="D41" s="119">
        <v>56.554870878216292</v>
      </c>
      <c r="E41" s="119">
        <v>36.155268022181154</v>
      </c>
      <c r="F41" s="137">
        <v>173235</v>
      </c>
      <c r="G41" s="120"/>
      <c r="H41" s="119">
        <v>6.9402834300228022</v>
      </c>
      <c r="I41" s="119"/>
      <c r="J41" s="118">
        <v>63.929538624598607</v>
      </c>
      <c r="K41" s="134"/>
      <c r="L41" s="92">
        <v>27596</v>
      </c>
      <c r="M41" s="98">
        <v>774.7</v>
      </c>
      <c r="N41" s="119">
        <v>40.647195245687776</v>
      </c>
      <c r="O41" s="119">
        <v>66.916225635729958</v>
      </c>
      <c r="P41" s="137">
        <v>282020</v>
      </c>
      <c r="Q41" s="27">
        <v>22696.469548025703</v>
      </c>
      <c r="R41" s="119">
        <v>3.9773774909580881</v>
      </c>
      <c r="S41" s="119">
        <v>2.2840556717557599</v>
      </c>
      <c r="T41" s="118">
        <v>164.6269200894717</v>
      </c>
      <c r="U41" s="134">
        <v>57.426172822373132</v>
      </c>
      <c r="V41" s="92">
        <v>21362</v>
      </c>
      <c r="W41" s="98">
        <v>8607.7999999999993</v>
      </c>
      <c r="X41" s="119">
        <v>17.414099803389195</v>
      </c>
      <c r="Y41" s="119">
        <v>10.845976904667861</v>
      </c>
      <c r="Z41" s="137">
        <v>86079</v>
      </c>
      <c r="AA41" s="27">
        <v>53245.463663510454</v>
      </c>
      <c r="AB41" s="119">
        <v>4.3216115428850239</v>
      </c>
      <c r="AC41" s="119">
        <v>1.7533888067910723</v>
      </c>
      <c r="AD41" s="118">
        <v>62.282730816536244</v>
      </c>
      <c r="AE41" s="134">
        <v>40.572568575206645</v>
      </c>
      <c r="AF41" s="92">
        <v>64373</v>
      </c>
      <c r="AG41" s="98">
        <v>3883.2</v>
      </c>
      <c r="AH41" s="119">
        <v>10.535472946732325</v>
      </c>
      <c r="AI41" s="119">
        <v>11.99268644416976</v>
      </c>
      <c r="AJ41" s="137">
        <v>595514</v>
      </c>
      <c r="AK41" s="27">
        <v>62475.949054123936</v>
      </c>
      <c r="AL41" s="119">
        <v>1.1388481211188988</v>
      </c>
      <c r="AM41" s="119">
        <v>0.7454068438345075</v>
      </c>
      <c r="AN41" s="118">
        <v>113.83149579335594</v>
      </c>
      <c r="AO41" s="134">
        <v>65.452699970401497</v>
      </c>
      <c r="AP41" s="92">
        <v>27247</v>
      </c>
      <c r="AQ41" s="98">
        <v>1054.4000000000001</v>
      </c>
      <c r="AR41" s="119">
        <v>3.398539288729034</v>
      </c>
      <c r="AS41" s="119">
        <v>31.733687405159326</v>
      </c>
      <c r="AT41" s="137">
        <v>99027</v>
      </c>
      <c r="AU41" s="27">
        <v>7936.1409759876042</v>
      </c>
      <c r="AV41" s="119">
        <v>0.93509850848758413</v>
      </c>
      <c r="AW41" s="119">
        <v>4.2161549424638469</v>
      </c>
      <c r="AX41" s="118">
        <v>933.7449035943589</v>
      </c>
      <c r="AY41" s="134">
        <v>450.87815927361487</v>
      </c>
      <c r="AZ41" s="92">
        <v>28786</v>
      </c>
      <c r="BA41" s="98">
        <v>1155.5999999999999</v>
      </c>
      <c r="BB41" s="119">
        <v>3.3557979573403736</v>
      </c>
      <c r="BC41" s="119">
        <v>11.388023537556249</v>
      </c>
      <c r="BD41" s="137">
        <v>286953</v>
      </c>
      <c r="BE41" s="27">
        <v>22604.952516013895</v>
      </c>
      <c r="BF41" s="119">
        <v>0.33664049513334937</v>
      </c>
      <c r="BG41" s="119">
        <v>0.58217330873299278</v>
      </c>
      <c r="BH41" s="118">
        <v>339.35367034378282</v>
      </c>
      <c r="BI41" s="134">
        <v>172.93620855161333</v>
      </c>
    </row>
    <row r="42" spans="1:61">
      <c r="A42" s="111">
        <v>2001</v>
      </c>
      <c r="B42" s="92">
        <v>20070</v>
      </c>
      <c r="C42" s="98">
        <v>296</v>
      </c>
      <c r="D42" s="119">
        <v>59.715994020926757</v>
      </c>
      <c r="E42" s="119">
        <v>35.878378378378372</v>
      </c>
      <c r="F42" s="137">
        <v>174434</v>
      </c>
      <c r="G42" s="120"/>
      <c r="H42" s="119">
        <v>6.8707935379570495</v>
      </c>
      <c r="I42" s="119"/>
      <c r="J42" s="118">
        <v>60.081689950275674</v>
      </c>
      <c r="K42" s="134"/>
      <c r="L42" s="92">
        <v>27142</v>
      </c>
      <c r="M42" s="98">
        <v>742.5</v>
      </c>
      <c r="N42" s="119">
        <v>44.311399307346548</v>
      </c>
      <c r="O42" s="119">
        <v>58.397306397306394</v>
      </c>
      <c r="P42" s="137">
        <v>295552</v>
      </c>
      <c r="Q42" s="27">
        <v>25077.031577791204</v>
      </c>
      <c r="R42" s="119">
        <v>4.0693346686877439</v>
      </c>
      <c r="S42" s="119">
        <v>1.7290722733866399</v>
      </c>
      <c r="T42" s="118">
        <v>131.78845017341732</v>
      </c>
      <c r="U42" s="134">
        <v>42.490294216676496</v>
      </c>
      <c r="V42" s="92">
        <v>23026</v>
      </c>
      <c r="W42" s="98">
        <v>10004.200000000001</v>
      </c>
      <c r="X42" s="119">
        <v>17.141492226179103</v>
      </c>
      <c r="Y42" s="119">
        <v>12.608704344175447</v>
      </c>
      <c r="Z42" s="137">
        <v>91666</v>
      </c>
      <c r="AA42" s="27">
        <v>55752.29723443526</v>
      </c>
      <c r="AB42" s="119">
        <v>4.3058494970872516</v>
      </c>
      <c r="AC42" s="119">
        <v>2.2625076679726477</v>
      </c>
      <c r="AD42" s="118">
        <v>73.556631930322723</v>
      </c>
      <c r="AE42" s="134">
        <v>52.544977930676652</v>
      </c>
      <c r="AF42" s="92">
        <v>66675</v>
      </c>
      <c r="AG42" s="98">
        <v>4467.8</v>
      </c>
      <c r="AH42" s="119">
        <v>9.6137982752155988</v>
      </c>
      <c r="AI42" s="119">
        <v>11.891758807466761</v>
      </c>
      <c r="AJ42" s="137">
        <v>642070</v>
      </c>
      <c r="AK42" s="27">
        <v>67097.690575713175</v>
      </c>
      <c r="AL42" s="119">
        <v>0.99833351503730117</v>
      </c>
      <c r="AM42" s="119">
        <v>0.79183053163428918</v>
      </c>
      <c r="AN42" s="118">
        <v>123.69469867205089</v>
      </c>
      <c r="AO42" s="134">
        <v>79.315230802874893</v>
      </c>
      <c r="AP42" s="92">
        <v>24524</v>
      </c>
      <c r="AQ42" s="98">
        <v>1031.5</v>
      </c>
      <c r="AR42" s="119">
        <v>3.8492904909476433</v>
      </c>
      <c r="AS42" s="119">
        <v>16.335433834222009</v>
      </c>
      <c r="AT42" s="137">
        <v>96581</v>
      </c>
      <c r="AU42" s="27">
        <v>8607.7567776917094</v>
      </c>
      <c r="AV42" s="119">
        <v>0.97741791863824157</v>
      </c>
      <c r="AW42" s="119">
        <v>1.9575367235827688</v>
      </c>
      <c r="AX42" s="118">
        <v>424.37518998989458</v>
      </c>
      <c r="AY42" s="134">
        <v>200.27632870799508</v>
      </c>
      <c r="AZ42" s="92">
        <v>28636</v>
      </c>
      <c r="BA42" s="98">
        <v>1181.5999999999999</v>
      </c>
      <c r="BB42" s="119">
        <v>2.7343204358150577</v>
      </c>
      <c r="BC42" s="119">
        <v>9.9526066350710902</v>
      </c>
      <c r="BD42" s="137">
        <v>292769</v>
      </c>
      <c r="BE42" s="27">
        <v>23333.148921253069</v>
      </c>
      <c r="BF42" s="119">
        <v>0.26744634848634929</v>
      </c>
      <c r="BG42" s="119">
        <v>0.50400398333241547</v>
      </c>
      <c r="BH42" s="118">
        <v>363.98830600497541</v>
      </c>
      <c r="BI42" s="134">
        <v>188.45050088920556</v>
      </c>
    </row>
    <row r="43" spans="1:61">
      <c r="A43" s="111">
        <v>2002</v>
      </c>
      <c r="B43" s="92">
        <v>24675</v>
      </c>
      <c r="C43" s="98">
        <v>299.8</v>
      </c>
      <c r="D43" s="119">
        <v>69.337386018237083</v>
      </c>
      <c r="E43" s="119">
        <v>34.422948632421608</v>
      </c>
      <c r="F43" s="137">
        <v>176621</v>
      </c>
      <c r="G43" s="120"/>
      <c r="H43" s="119">
        <v>9.686843580321705</v>
      </c>
      <c r="I43" s="119"/>
      <c r="J43" s="118">
        <v>49.645581711672406</v>
      </c>
      <c r="K43" s="134"/>
      <c r="L43" s="92">
        <v>26596</v>
      </c>
      <c r="M43" s="98">
        <v>869.8</v>
      </c>
      <c r="N43" s="119">
        <v>49.793201985260943</v>
      </c>
      <c r="O43" s="119">
        <v>58.197286732582207</v>
      </c>
      <c r="P43" s="137">
        <v>300757</v>
      </c>
      <c r="Q43" s="27">
        <v>27620.965511560218</v>
      </c>
      <c r="R43" s="119">
        <v>4.4032225351363392</v>
      </c>
      <c r="S43" s="119">
        <v>1.8326658414172372</v>
      </c>
      <c r="T43" s="118">
        <v>116.87797613378814</v>
      </c>
      <c r="U43" s="134">
        <v>41.621013400824893</v>
      </c>
      <c r="V43" s="92">
        <v>25683</v>
      </c>
      <c r="W43" s="98">
        <v>11704.1</v>
      </c>
      <c r="X43" s="119">
        <v>19.456449791691004</v>
      </c>
      <c r="Y43" s="119">
        <v>9.449680026657326</v>
      </c>
      <c r="Z43" s="137">
        <v>98626</v>
      </c>
      <c r="AA43" s="27">
        <v>58708.608454254892</v>
      </c>
      <c r="AB43" s="119">
        <v>5.0666152941415046</v>
      </c>
      <c r="AC43" s="119">
        <v>1.8838804548770443</v>
      </c>
      <c r="AD43" s="118">
        <v>48.568367445395253</v>
      </c>
      <c r="AE43" s="134">
        <v>37.182228085391905</v>
      </c>
      <c r="AF43" s="92">
        <v>80183</v>
      </c>
      <c r="AG43" s="98">
        <v>4936.8999999999996</v>
      </c>
      <c r="AH43" s="119">
        <v>10.210393724355535</v>
      </c>
      <c r="AI43" s="119">
        <v>9.9799469302598798</v>
      </c>
      <c r="AJ43" s="137">
        <v>692822</v>
      </c>
      <c r="AK43" s="27">
        <v>70660.693462897529</v>
      </c>
      <c r="AL43" s="119">
        <v>1.1816888031846562</v>
      </c>
      <c r="AM43" s="119">
        <v>0.69727591940306466</v>
      </c>
      <c r="AN43" s="118">
        <v>97.74301755331966</v>
      </c>
      <c r="AO43" s="134">
        <v>59.006729819551751</v>
      </c>
      <c r="AP43" s="92">
        <v>23432</v>
      </c>
      <c r="AQ43" s="98">
        <v>1251.4000000000001</v>
      </c>
      <c r="AR43" s="119">
        <v>4.5023898941618299</v>
      </c>
      <c r="AS43" s="119">
        <v>33.914016301742045</v>
      </c>
      <c r="AT43" s="137">
        <v>103779</v>
      </c>
      <c r="AU43" s="27">
        <v>9286.5174283501146</v>
      </c>
      <c r="AV43" s="119">
        <v>1.0165833164705769</v>
      </c>
      <c r="AW43" s="119">
        <v>4.5700662629930671</v>
      </c>
      <c r="AX43" s="118">
        <v>753.24476775584799</v>
      </c>
      <c r="AY43" s="134">
        <v>449.55157033853794</v>
      </c>
      <c r="AZ43" s="92">
        <v>26409</v>
      </c>
      <c r="BA43" s="98">
        <v>1736.8</v>
      </c>
      <c r="BB43" s="119">
        <v>3.6843500321859972</v>
      </c>
      <c r="BC43" s="119">
        <v>10.887839705204975</v>
      </c>
      <c r="BD43" s="137">
        <v>309502</v>
      </c>
      <c r="BE43" s="27">
        <v>24505.979158035632</v>
      </c>
      <c r="BF43" s="119">
        <v>0.31437599757029033</v>
      </c>
      <c r="BG43" s="119">
        <v>0.77164841600705092</v>
      </c>
      <c r="BH43" s="118">
        <v>295.51588774384192</v>
      </c>
      <c r="BI43" s="134">
        <v>245.45398566394064</v>
      </c>
    </row>
    <row r="44" spans="1:61">
      <c r="A44" s="111">
        <v>2003</v>
      </c>
      <c r="B44" s="92">
        <v>23543</v>
      </c>
      <c r="C44" s="98">
        <v>272.2</v>
      </c>
      <c r="D44" s="119">
        <v>70.666440130824455</v>
      </c>
      <c r="E44" s="119">
        <v>38.648052902277733</v>
      </c>
      <c r="F44" s="137">
        <v>187491</v>
      </c>
      <c r="G44" s="120"/>
      <c r="H44" s="119">
        <v>8.8734925943111946</v>
      </c>
      <c r="I44" s="119"/>
      <c r="J44" s="118">
        <v>54.690816221573883</v>
      </c>
      <c r="K44" s="134"/>
      <c r="L44" s="92">
        <v>30785</v>
      </c>
      <c r="M44" s="98">
        <v>1160.7</v>
      </c>
      <c r="N44" s="119">
        <v>48.526879974013319</v>
      </c>
      <c r="O44" s="119">
        <v>49.22029809597656</v>
      </c>
      <c r="P44" s="137">
        <v>321326</v>
      </c>
      <c r="Q44" s="27">
        <v>29571.425998132792</v>
      </c>
      <c r="R44" s="119">
        <v>4.649172491488395</v>
      </c>
      <c r="S44" s="119">
        <v>1.9319325352658785</v>
      </c>
      <c r="T44" s="118">
        <v>101.42893613258173</v>
      </c>
      <c r="U44" s="134">
        <v>41.554331202011092</v>
      </c>
      <c r="V44" s="92">
        <v>25389</v>
      </c>
      <c r="W44" s="98">
        <v>12629.1</v>
      </c>
      <c r="X44" s="119">
        <v>19.988971601874827</v>
      </c>
      <c r="Y44" s="119">
        <v>8.3679755485347336</v>
      </c>
      <c r="Z44" s="137">
        <v>106522</v>
      </c>
      <c r="AA44" s="27">
        <v>61521.541993667568</v>
      </c>
      <c r="AB44" s="119">
        <v>4.764274046675804</v>
      </c>
      <c r="AC44" s="119">
        <v>1.7177722887842715</v>
      </c>
      <c r="AD44" s="118">
        <v>41.862961813152388</v>
      </c>
      <c r="AE44" s="134">
        <v>36.055278767660717</v>
      </c>
      <c r="AF44" s="92">
        <v>84610</v>
      </c>
      <c r="AG44" s="98">
        <v>5604.7</v>
      </c>
      <c r="AH44" s="119">
        <v>10.154828034511286</v>
      </c>
      <c r="AI44" s="119">
        <v>10.355594411832927</v>
      </c>
      <c r="AJ44" s="137">
        <v>738072</v>
      </c>
      <c r="AK44" s="27">
        <v>75622.558659398434</v>
      </c>
      <c r="AL44" s="119">
        <v>1.1641140701720156</v>
      </c>
      <c r="AM44" s="119">
        <v>0.76749585082687144</v>
      </c>
      <c r="AN44" s="118">
        <v>101.97705344334078</v>
      </c>
      <c r="AO44" s="134">
        <v>65.929608660555246</v>
      </c>
      <c r="AP44" s="92">
        <v>22986</v>
      </c>
      <c r="AQ44" s="98">
        <v>1418.2</v>
      </c>
      <c r="AR44" s="119">
        <v>3.5586878969807709</v>
      </c>
      <c r="AS44" s="119">
        <v>29.02270483711747</v>
      </c>
      <c r="AT44" s="137">
        <v>111126</v>
      </c>
      <c r="AU44" s="27">
        <v>9716.9945778466299</v>
      </c>
      <c r="AV44" s="119">
        <v>0.73610136241743607</v>
      </c>
      <c r="AW44" s="119">
        <v>4.2358776337941944</v>
      </c>
      <c r="AX44" s="118">
        <v>815.54510193885346</v>
      </c>
      <c r="AY44" s="134">
        <v>575.4476013851023</v>
      </c>
      <c r="AZ44" s="92">
        <v>27765</v>
      </c>
      <c r="BA44" s="98">
        <v>2067.9</v>
      </c>
      <c r="BB44" s="119">
        <v>4.2247433819557001</v>
      </c>
      <c r="BC44" s="119">
        <v>12.263649112626336</v>
      </c>
      <c r="BD44" s="137">
        <v>321147</v>
      </c>
      <c r="BE44" s="27">
        <v>24510.801650785561</v>
      </c>
      <c r="BF44" s="119">
        <v>0.36525329521994598</v>
      </c>
      <c r="BG44" s="119">
        <v>1.0346458823058211</v>
      </c>
      <c r="BH44" s="118">
        <v>290.28151544081004</v>
      </c>
      <c r="BI44" s="134">
        <v>283.26804873390239</v>
      </c>
    </row>
    <row r="45" spans="1:61">
      <c r="A45" s="111">
        <v>2004</v>
      </c>
      <c r="B45" s="92">
        <v>22318</v>
      </c>
      <c r="C45" s="98">
        <v>331.3</v>
      </c>
      <c r="D45" s="119">
        <v>74.14642889147774</v>
      </c>
      <c r="E45" s="119">
        <v>30.878357983700578</v>
      </c>
      <c r="F45" s="137">
        <v>206680</v>
      </c>
      <c r="G45" s="120"/>
      <c r="H45" s="119">
        <v>8.0065802206309264</v>
      </c>
      <c r="I45" s="119"/>
      <c r="J45" s="118">
        <v>41.645104754666995</v>
      </c>
      <c r="K45" s="134"/>
      <c r="L45" s="92">
        <v>33842</v>
      </c>
      <c r="M45" s="98">
        <v>1127.5</v>
      </c>
      <c r="N45" s="119">
        <v>50.472785296377289</v>
      </c>
      <c r="O45" s="119">
        <v>39.884700665188468</v>
      </c>
      <c r="P45" s="137">
        <v>346505</v>
      </c>
      <c r="Q45" s="27">
        <v>32235.388269537041</v>
      </c>
      <c r="R45" s="119">
        <v>4.9295103966753722</v>
      </c>
      <c r="S45" s="119">
        <v>1.3950506699029701</v>
      </c>
      <c r="T45" s="118">
        <v>79.022190733054742</v>
      </c>
      <c r="U45" s="134">
        <v>28.299984331990441</v>
      </c>
      <c r="V45" s="92">
        <v>27230</v>
      </c>
      <c r="W45" s="98">
        <v>13408.5</v>
      </c>
      <c r="X45" s="119">
        <v>21.307381564450971</v>
      </c>
      <c r="Y45" s="119">
        <v>7.1700786814334183</v>
      </c>
      <c r="Z45" s="137">
        <v>116752</v>
      </c>
      <c r="AA45" s="27">
        <v>64556.369562281485</v>
      </c>
      <c r="AB45" s="119">
        <v>4.9695080169932844</v>
      </c>
      <c r="AC45" s="119">
        <v>1.4892411182950407</v>
      </c>
      <c r="AD45" s="118">
        <v>33.650679506279211</v>
      </c>
      <c r="AE45" s="134">
        <v>29.9675765327788</v>
      </c>
      <c r="AF45" s="92">
        <v>89599</v>
      </c>
      <c r="AG45" s="98">
        <v>5437.4</v>
      </c>
      <c r="AH45" s="119">
        <v>10.165292023348476</v>
      </c>
      <c r="AI45" s="119">
        <v>11.825504836870564</v>
      </c>
      <c r="AJ45" s="137">
        <v>788900</v>
      </c>
      <c r="AK45" s="27">
        <v>79623.159689304492</v>
      </c>
      <c r="AL45" s="119">
        <v>1.1545189504373177</v>
      </c>
      <c r="AM45" s="119">
        <v>0.80755398618823204</v>
      </c>
      <c r="AN45" s="118">
        <v>116.33217038633789</v>
      </c>
      <c r="AO45" s="134">
        <v>69.947226581455453</v>
      </c>
      <c r="AP45" s="92">
        <v>24520</v>
      </c>
      <c r="AQ45" s="98">
        <v>1604.7</v>
      </c>
      <c r="AR45" s="119">
        <v>4.0334420880913537</v>
      </c>
      <c r="AS45" s="119">
        <v>17.199476537670591</v>
      </c>
      <c r="AT45" s="137">
        <v>118006</v>
      </c>
      <c r="AU45" s="27">
        <v>10382.358636715724</v>
      </c>
      <c r="AV45" s="119">
        <v>0.83809297832313601</v>
      </c>
      <c r="AW45" s="119">
        <v>2.6583554821923174</v>
      </c>
      <c r="AX45" s="118">
        <v>426.42180455377445</v>
      </c>
      <c r="AY45" s="134">
        <v>317.19099800969326</v>
      </c>
      <c r="AZ45" s="92">
        <v>26473</v>
      </c>
      <c r="BA45" s="98">
        <v>2298.1</v>
      </c>
      <c r="BB45" s="119">
        <v>5.5566048426698895</v>
      </c>
      <c r="BC45" s="119">
        <v>7.9195857447456595</v>
      </c>
      <c r="BD45" s="137">
        <v>343503</v>
      </c>
      <c r="BE45" s="27">
        <v>25973.945951113805</v>
      </c>
      <c r="BF45" s="119">
        <v>0.42823497902492846</v>
      </c>
      <c r="BG45" s="119">
        <v>0.70070215878075137</v>
      </c>
      <c r="BH45" s="118">
        <v>142.52562435122493</v>
      </c>
      <c r="BI45" s="134">
        <v>163.62562450555026</v>
      </c>
    </row>
    <row r="46" spans="1:61">
      <c r="A46" s="111">
        <v>2005</v>
      </c>
      <c r="B46" s="92">
        <v>21298</v>
      </c>
      <c r="C46" s="98">
        <v>251.2</v>
      </c>
      <c r="D46" s="119">
        <v>72.044323410648886</v>
      </c>
      <c r="E46" s="119">
        <v>40.923566878980893</v>
      </c>
      <c r="F46" s="137">
        <v>219355</v>
      </c>
      <c r="G46" s="120"/>
      <c r="H46" s="119">
        <v>6.9950536801075884</v>
      </c>
      <c r="I46" s="119"/>
      <c r="J46" s="118">
        <v>56.803319042527058</v>
      </c>
      <c r="K46" s="134"/>
      <c r="L46" s="92">
        <v>34610</v>
      </c>
      <c r="M46" s="98">
        <v>1160.9000000000001</v>
      </c>
      <c r="N46" s="119">
        <v>48.855822016758161</v>
      </c>
      <c r="O46" s="119">
        <v>33.129468515806707</v>
      </c>
      <c r="P46" s="137">
        <v>380585</v>
      </c>
      <c r="Q46" s="27">
        <v>35161.634686144214</v>
      </c>
      <c r="R46" s="119">
        <v>4.4428971189090474</v>
      </c>
      <c r="S46" s="119">
        <v>1.0938058012176419</v>
      </c>
      <c r="T46" s="118">
        <v>67.810686931933901</v>
      </c>
      <c r="U46" s="134">
        <v>24.619201659259346</v>
      </c>
      <c r="V46" s="92">
        <v>25638</v>
      </c>
      <c r="W46" s="98">
        <v>14199.8</v>
      </c>
      <c r="X46" s="119">
        <v>19.997659723847413</v>
      </c>
      <c r="Y46" s="119">
        <v>7.6296849251397916</v>
      </c>
      <c r="Z46" s="137">
        <v>121003</v>
      </c>
      <c r="AA46" s="27">
        <v>67826.746177278255</v>
      </c>
      <c r="AB46" s="119">
        <v>4.2370850309496459</v>
      </c>
      <c r="AC46" s="119">
        <v>1.5973049881654735</v>
      </c>
      <c r="AD46" s="118">
        <v>38.15288904051765</v>
      </c>
      <c r="AE46" s="134">
        <v>37.698204697286286</v>
      </c>
      <c r="AF46" s="92">
        <v>100234</v>
      </c>
      <c r="AG46" s="98">
        <v>6606.4</v>
      </c>
      <c r="AH46" s="119">
        <v>9.2623261567931046</v>
      </c>
      <c r="AI46" s="119">
        <v>11.482804553160571</v>
      </c>
      <c r="AJ46" s="137">
        <v>828923</v>
      </c>
      <c r="AK46" s="27">
        <v>83248.380321899502</v>
      </c>
      <c r="AL46" s="119">
        <v>1.1200075278403423</v>
      </c>
      <c r="AM46" s="119">
        <v>0.91124896011993761</v>
      </c>
      <c r="AN46" s="118">
        <v>123.97322615052744</v>
      </c>
      <c r="AO46" s="134">
        <v>81.360967446089944</v>
      </c>
      <c r="AP46" s="92">
        <v>24032</v>
      </c>
      <c r="AQ46" s="98">
        <v>1372.8</v>
      </c>
      <c r="AR46" s="119">
        <v>3.8199067909454065</v>
      </c>
      <c r="AS46" s="119">
        <v>20.228729603729604</v>
      </c>
      <c r="AT46" s="137">
        <v>122276</v>
      </c>
      <c r="AU46" s="27">
        <v>10392.182804027885</v>
      </c>
      <c r="AV46" s="119">
        <v>0.75076057443815625</v>
      </c>
      <c r="AW46" s="119">
        <v>2.6722008767240584</v>
      </c>
      <c r="AX46" s="118">
        <v>529.56081681571868</v>
      </c>
      <c r="AY46" s="134">
        <v>355.93249934892265</v>
      </c>
      <c r="AZ46" s="92">
        <v>32268</v>
      </c>
      <c r="BA46" s="98">
        <v>2599.5</v>
      </c>
      <c r="BB46" s="119">
        <v>5.1940002479236389</v>
      </c>
      <c r="BC46" s="119">
        <v>9.4441238699749945</v>
      </c>
      <c r="BD46" s="137">
        <v>359041</v>
      </c>
      <c r="BE46" s="27">
        <v>27252.871028394788</v>
      </c>
      <c r="BF46" s="119">
        <v>0.46679905637517721</v>
      </c>
      <c r="BG46" s="119">
        <v>0.90082252157658305</v>
      </c>
      <c r="BH46" s="118">
        <v>181.82755909090284</v>
      </c>
      <c r="BI46" s="134">
        <v>192.97865093638302</v>
      </c>
    </row>
    <row r="47" spans="1:61">
      <c r="A47" s="111">
        <v>2006</v>
      </c>
      <c r="B47" s="92">
        <v>20949</v>
      </c>
      <c r="C47" s="98">
        <v>259.2</v>
      </c>
      <c r="D47" s="119">
        <v>73.951023915222677</v>
      </c>
      <c r="E47" s="119">
        <v>34.645061728395063</v>
      </c>
      <c r="F47" s="137">
        <v>238503</v>
      </c>
      <c r="G47" s="120"/>
      <c r="H47" s="119">
        <v>6.4955157796757268</v>
      </c>
      <c r="I47" s="119"/>
      <c r="J47" s="118">
        <v>46.848657252010604</v>
      </c>
      <c r="K47" s="134"/>
      <c r="L47" s="92">
        <v>38618</v>
      </c>
      <c r="M47" s="98">
        <v>1807</v>
      </c>
      <c r="N47" s="119">
        <v>47.545186182609143</v>
      </c>
      <c r="O47" s="119">
        <v>29.928057553956833</v>
      </c>
      <c r="P47" s="137">
        <v>399400</v>
      </c>
      <c r="Q47" s="27">
        <v>37886.722499862706</v>
      </c>
      <c r="R47" s="119">
        <v>4.5971457185778668</v>
      </c>
      <c r="S47" s="119">
        <v>1.4274129940956484</v>
      </c>
      <c r="T47" s="118">
        <v>62.946556648260177</v>
      </c>
      <c r="U47" s="134">
        <v>31.049983652404663</v>
      </c>
      <c r="V47" s="92">
        <v>28996</v>
      </c>
      <c r="W47" s="98">
        <v>14914.3</v>
      </c>
      <c r="X47" s="119">
        <v>20.085529038488069</v>
      </c>
      <c r="Y47" s="119">
        <v>7.7026746142963471</v>
      </c>
      <c r="Z47" s="137">
        <v>129914</v>
      </c>
      <c r="AA47" s="27">
        <v>74017.020632943677</v>
      </c>
      <c r="AB47" s="119">
        <v>4.4829656542020109</v>
      </c>
      <c r="AC47" s="119">
        <v>1.5520754418054612</v>
      </c>
      <c r="AD47" s="118">
        <v>38.349373818018009</v>
      </c>
      <c r="AE47" s="134">
        <v>34.621622415301282</v>
      </c>
      <c r="AF47" s="92">
        <v>106637</v>
      </c>
      <c r="AG47" s="98">
        <v>7218</v>
      </c>
      <c r="AH47" s="119">
        <v>8.5514408694918274</v>
      </c>
      <c r="AI47" s="119">
        <v>11.481019673039624</v>
      </c>
      <c r="AJ47" s="137">
        <v>883053</v>
      </c>
      <c r="AK47" s="27">
        <v>88509.927658795132</v>
      </c>
      <c r="AL47" s="119">
        <v>1.0326673483924522</v>
      </c>
      <c r="AM47" s="119">
        <v>0.93627915186489596</v>
      </c>
      <c r="AN47" s="118">
        <v>134.25830626975835</v>
      </c>
      <c r="AO47" s="134">
        <v>90.666094296715855</v>
      </c>
      <c r="AP47" s="92">
        <v>25714</v>
      </c>
      <c r="AQ47" s="98">
        <v>1466.4</v>
      </c>
      <c r="AR47" s="119">
        <v>3.9394882165357394</v>
      </c>
      <c r="AS47" s="119">
        <v>18.051009274413531</v>
      </c>
      <c r="AT47" s="137">
        <v>130297</v>
      </c>
      <c r="AU47" s="27">
        <v>11064.691711851277</v>
      </c>
      <c r="AV47" s="119">
        <v>0.77745458452612104</v>
      </c>
      <c r="AW47" s="119">
        <v>2.3922943981935125</v>
      </c>
      <c r="AX47" s="118">
        <v>458.20696197657406</v>
      </c>
      <c r="AY47" s="134">
        <v>307.70857176843049</v>
      </c>
      <c r="AZ47" s="92">
        <v>38417</v>
      </c>
      <c r="BA47" s="98">
        <v>2566.5</v>
      </c>
      <c r="BB47" s="119">
        <v>6.0051539682952866</v>
      </c>
      <c r="BC47" s="119">
        <v>5.8640171439703872</v>
      </c>
      <c r="BD47" s="137">
        <v>379733</v>
      </c>
      <c r="BE47" s="27">
        <v>28506.719143376144</v>
      </c>
      <c r="BF47" s="119">
        <v>0.60753213442076404</v>
      </c>
      <c r="BG47" s="119">
        <v>0.52794570726659851</v>
      </c>
      <c r="BH47" s="118">
        <v>97.649738456831528</v>
      </c>
      <c r="BI47" s="134">
        <v>86.900046492183463</v>
      </c>
    </row>
    <row r="48" spans="1:61">
      <c r="A48" s="111">
        <v>2007</v>
      </c>
      <c r="B48" s="92">
        <v>28000</v>
      </c>
      <c r="C48" s="98">
        <v>288.7</v>
      </c>
      <c r="D48" s="119">
        <v>71.917857142857144</v>
      </c>
      <c r="E48" s="119">
        <v>33.564253550398334</v>
      </c>
      <c r="F48" s="137">
        <v>259554</v>
      </c>
      <c r="G48" s="120"/>
      <c r="H48" s="119">
        <v>7.7583084830131686</v>
      </c>
      <c r="I48" s="119"/>
      <c r="J48" s="118">
        <v>46.670263664456144</v>
      </c>
      <c r="K48" s="134"/>
      <c r="L48" s="92">
        <v>36935</v>
      </c>
      <c r="M48" s="98">
        <v>1666.6</v>
      </c>
      <c r="N48" s="119">
        <v>47.987004196561529</v>
      </c>
      <c r="O48" s="119">
        <v>35.305412216488655</v>
      </c>
      <c r="P48" s="137">
        <v>430418</v>
      </c>
      <c r="Q48" s="132">
        <v>40474</v>
      </c>
      <c r="R48" s="119">
        <v>4.1178575245459061</v>
      </c>
      <c r="S48" s="119">
        <v>1.4537727924099419</v>
      </c>
      <c r="T48" s="118">
        <v>73.57286166869828</v>
      </c>
      <c r="U48" s="134">
        <v>35.30410617036236</v>
      </c>
      <c r="V48" s="92">
        <v>31878</v>
      </c>
      <c r="W48" s="98">
        <v>15973.7</v>
      </c>
      <c r="X48" s="119">
        <v>19.574628270280446</v>
      </c>
      <c r="Y48" s="119">
        <v>8.3963014204598814</v>
      </c>
      <c r="Z48" s="137">
        <v>138675</v>
      </c>
      <c r="AA48" s="132">
        <v>75832</v>
      </c>
      <c r="AB48" s="119">
        <v>4.4997295835586799</v>
      </c>
      <c r="AC48" s="119">
        <v>1.7686464816963814</v>
      </c>
      <c r="AD48" s="118">
        <v>42.893797545099375</v>
      </c>
      <c r="AE48" s="134">
        <v>39.305617123276562</v>
      </c>
      <c r="AF48" s="92">
        <v>121794</v>
      </c>
      <c r="AG48" s="98">
        <v>7233.7</v>
      </c>
      <c r="AH48" s="119">
        <v>8.3945021922262182</v>
      </c>
      <c r="AI48" s="119">
        <v>14.631516374745981</v>
      </c>
      <c r="AJ48" s="137">
        <v>925982</v>
      </c>
      <c r="AK48" s="132">
        <v>96255</v>
      </c>
      <c r="AL48" s="119">
        <v>1.1041251341818741</v>
      </c>
      <c r="AM48" s="119">
        <v>1.0995792426367463</v>
      </c>
      <c r="AN48" s="118">
        <v>174.29879747122575</v>
      </c>
      <c r="AO48" s="134">
        <v>99.588281128253087</v>
      </c>
      <c r="AP48" s="92">
        <v>29072</v>
      </c>
      <c r="AQ48" s="98">
        <v>1874.3</v>
      </c>
      <c r="AR48" s="119">
        <v>4.2171161254815637</v>
      </c>
      <c r="AS48" s="119">
        <v>16.838286293549594</v>
      </c>
      <c r="AT48" s="137">
        <v>137660</v>
      </c>
      <c r="AU48" s="132">
        <v>11530</v>
      </c>
      <c r="AV48" s="119">
        <v>0.89060002905709723</v>
      </c>
      <c r="AW48" s="119">
        <v>2.7372072853425848</v>
      </c>
      <c r="AX48" s="118">
        <v>399.28438754165882</v>
      </c>
      <c r="AY48" s="134">
        <v>307.34417202305076</v>
      </c>
      <c r="AZ48" s="92">
        <v>45521</v>
      </c>
      <c r="BA48" s="98">
        <v>2867.5</v>
      </c>
      <c r="BB48" s="119">
        <v>5.5556775993497514</v>
      </c>
      <c r="BC48" s="119">
        <v>7.9163034001743684</v>
      </c>
      <c r="BD48" s="137">
        <v>394513</v>
      </c>
      <c r="BE48" s="132">
        <v>30265</v>
      </c>
      <c r="BF48" s="119">
        <v>0.64104351440890417</v>
      </c>
      <c r="BG48" s="119">
        <v>0.75004130183380147</v>
      </c>
      <c r="BH48" s="118">
        <v>142.49033099222515</v>
      </c>
      <c r="BI48" s="134">
        <v>117.00318074747271</v>
      </c>
    </row>
    <row r="49" spans="1:61">
      <c r="A49" s="111">
        <v>2008</v>
      </c>
      <c r="B49" s="92">
        <v>36933</v>
      </c>
      <c r="C49" s="98">
        <v>277.10000000000002</v>
      </c>
      <c r="D49" s="119">
        <v>73.988032382963738</v>
      </c>
      <c r="E49" s="119">
        <v>39.588596174666179</v>
      </c>
      <c r="F49" s="137">
        <v>262028</v>
      </c>
      <c r="G49" s="120"/>
      <c r="H49" s="119">
        <v>10.42865647946021</v>
      </c>
      <c r="I49" s="119"/>
      <c r="J49" s="118">
        <v>53.506756295064996</v>
      </c>
      <c r="K49" s="134"/>
      <c r="L49" s="92">
        <v>33474</v>
      </c>
      <c r="M49" s="98">
        <v>2061.5</v>
      </c>
      <c r="N49" s="119">
        <v>49.291987811435739</v>
      </c>
      <c r="O49" s="119">
        <v>34.620422022798934</v>
      </c>
      <c r="P49" s="137">
        <v>438607</v>
      </c>
      <c r="Q49" s="132">
        <v>41857</v>
      </c>
      <c r="R49" s="119">
        <v>3.7619098646396432</v>
      </c>
      <c r="S49" s="119">
        <v>1.7050911436557805</v>
      </c>
      <c r="T49" s="118">
        <v>70.235394350980101</v>
      </c>
      <c r="U49" s="134">
        <v>45.325146136086722</v>
      </c>
      <c r="V49" s="92">
        <v>35721</v>
      </c>
      <c r="W49" s="98">
        <v>16518.3</v>
      </c>
      <c r="X49" s="119">
        <v>19.537526944934353</v>
      </c>
      <c r="Y49" s="119">
        <v>8.259324506759171</v>
      </c>
      <c r="Z49" s="137">
        <v>149770</v>
      </c>
      <c r="AA49" s="132">
        <v>79975</v>
      </c>
      <c r="AB49" s="119">
        <v>4.6598117112906454</v>
      </c>
      <c r="AC49" s="119">
        <v>1.7059080962800874</v>
      </c>
      <c r="AD49" s="118">
        <v>42.274155424264841</v>
      </c>
      <c r="AE49" s="134">
        <v>36.608949072914271</v>
      </c>
      <c r="AF49" s="92">
        <v>124988</v>
      </c>
      <c r="AG49" s="98">
        <v>8055.9</v>
      </c>
      <c r="AH49" s="119">
        <v>8.442410471405255</v>
      </c>
      <c r="AI49" s="119">
        <v>10.520239824228206</v>
      </c>
      <c r="AJ49" s="137">
        <v>997400</v>
      </c>
      <c r="AK49" s="132">
        <v>102396</v>
      </c>
      <c r="AL49" s="119">
        <v>1.057950671746541</v>
      </c>
      <c r="AM49" s="119">
        <v>0.82766904957224885</v>
      </c>
      <c r="AN49" s="118">
        <v>124.61180204232704</v>
      </c>
      <c r="AO49" s="134">
        <v>78.233236357407222</v>
      </c>
      <c r="AP49" s="92">
        <v>27646</v>
      </c>
      <c r="AQ49" s="98">
        <v>2296</v>
      </c>
      <c r="AR49" s="119">
        <v>3.8124864356507269</v>
      </c>
      <c r="AS49" s="119">
        <v>19.337979094076655</v>
      </c>
      <c r="AT49" s="137">
        <v>139891</v>
      </c>
      <c r="AU49" s="132">
        <v>12237</v>
      </c>
      <c r="AV49" s="119">
        <v>0.75344375263598085</v>
      </c>
      <c r="AW49" s="119">
        <v>3.6283402794802648</v>
      </c>
      <c r="AX49" s="118">
        <v>507.22748580155906</v>
      </c>
      <c r="AY49" s="134">
        <v>481.56750477872271</v>
      </c>
      <c r="AZ49" s="92">
        <v>54821</v>
      </c>
      <c r="BA49" s="98">
        <v>3255.9</v>
      </c>
      <c r="BB49" s="119">
        <v>4.8047281151383601</v>
      </c>
      <c r="BC49" s="119">
        <v>7.1255259682422674</v>
      </c>
      <c r="BD49" s="137">
        <v>395704</v>
      </c>
      <c r="BE49" s="132">
        <v>31752</v>
      </c>
      <c r="BF49" s="119">
        <v>0.6656490710227847</v>
      </c>
      <c r="BG49" s="119">
        <v>0.73066263542454024</v>
      </c>
      <c r="BH49" s="118">
        <v>148.30237627373168</v>
      </c>
      <c r="BI49" s="134">
        <v>109.76694285802289</v>
      </c>
    </row>
    <row r="50" spans="1:61">
      <c r="A50" s="111">
        <v>2009</v>
      </c>
      <c r="B50" s="92">
        <v>37769</v>
      </c>
      <c r="C50" s="98">
        <v>329.6</v>
      </c>
      <c r="D50" s="119">
        <v>78.927162487754515</v>
      </c>
      <c r="E50" s="119">
        <v>36.074029126213588</v>
      </c>
      <c r="F50" s="137">
        <v>247664</v>
      </c>
      <c r="G50" s="120"/>
      <c r="H50" s="119">
        <v>12.036468764132049</v>
      </c>
      <c r="I50" s="119"/>
      <c r="J50" s="118">
        <v>45.705468167325087</v>
      </c>
      <c r="K50" s="134"/>
      <c r="L50" s="92">
        <v>37752</v>
      </c>
      <c r="M50" s="98">
        <v>1840.9</v>
      </c>
      <c r="N50" s="119">
        <v>54.325598643780459</v>
      </c>
      <c r="O50" s="119">
        <v>27.763593894290832</v>
      </c>
      <c r="P50" s="137">
        <v>413985</v>
      </c>
      <c r="Q50" s="132">
        <v>40776</v>
      </c>
      <c r="R50" s="119">
        <v>4.9540442286556274</v>
      </c>
      <c r="S50" s="119">
        <v>1.2534333921914851</v>
      </c>
      <c r="T50" s="118">
        <v>51.105914315533063</v>
      </c>
      <c r="U50" s="134">
        <v>25.301215216070599</v>
      </c>
      <c r="V50" s="92">
        <v>35325</v>
      </c>
      <c r="W50" s="98">
        <v>16597</v>
      </c>
      <c r="X50" s="119">
        <v>21.568294409058741</v>
      </c>
      <c r="Y50" s="119">
        <v>8.88413568717238</v>
      </c>
      <c r="Z50" s="137">
        <v>163514</v>
      </c>
      <c r="AA50" s="132">
        <v>84231</v>
      </c>
      <c r="AB50" s="119">
        <v>4.6595398559144785</v>
      </c>
      <c r="AC50" s="119">
        <v>1.7505431491968517</v>
      </c>
      <c r="AD50" s="118">
        <v>41.190719667851994</v>
      </c>
      <c r="AE50" s="134">
        <v>37.569013321666098</v>
      </c>
      <c r="AF50" s="92">
        <v>116956</v>
      </c>
      <c r="AG50" s="98">
        <v>8902.9</v>
      </c>
      <c r="AH50" s="119">
        <v>8.8229761619754434</v>
      </c>
      <c r="AI50" s="119">
        <v>10.73695088117355</v>
      </c>
      <c r="AJ50" s="137">
        <v>1052349</v>
      </c>
      <c r="AK50" s="132">
        <v>108560</v>
      </c>
      <c r="AL50" s="119">
        <v>0.98056823354229439</v>
      </c>
      <c r="AM50" s="119">
        <v>0.88052689756816493</v>
      </c>
      <c r="AN50" s="118">
        <v>121.6930736756017</v>
      </c>
      <c r="AO50" s="134">
        <v>89.797616060564096</v>
      </c>
      <c r="AP50" s="92">
        <v>25969</v>
      </c>
      <c r="AQ50" s="98">
        <v>1639.6</v>
      </c>
      <c r="AR50" s="119">
        <v>4.0317301397820478</v>
      </c>
      <c r="AS50" s="119">
        <v>22.041961454013173</v>
      </c>
      <c r="AT50" s="137">
        <v>138524</v>
      </c>
      <c r="AU50" s="132">
        <v>12312</v>
      </c>
      <c r="AV50" s="119">
        <v>0.75582570529294568</v>
      </c>
      <c r="AW50" s="119">
        <v>2.9353476283300846</v>
      </c>
      <c r="AX50" s="118">
        <v>546.71222253989311</v>
      </c>
      <c r="AY50" s="134">
        <v>388.36303234651058</v>
      </c>
      <c r="AZ50" s="92">
        <v>37882</v>
      </c>
      <c r="BA50" s="98">
        <v>4015.2</v>
      </c>
      <c r="BB50" s="119">
        <v>4.9495802755926297</v>
      </c>
      <c r="BC50" s="119">
        <v>5.7904961147638971</v>
      </c>
      <c r="BD50" s="137">
        <v>384210</v>
      </c>
      <c r="BE50" s="132">
        <v>31645</v>
      </c>
      <c r="BF50" s="119">
        <v>0.4880143671429687</v>
      </c>
      <c r="BG50" s="119">
        <v>0.73471322483804713</v>
      </c>
      <c r="BH50" s="118">
        <v>116.98963937039251</v>
      </c>
      <c r="BI50" s="134">
        <v>150.5515563280139</v>
      </c>
    </row>
    <row r="51" spans="1:61">
      <c r="A51" s="111">
        <v>2010</v>
      </c>
      <c r="B51" s="92">
        <v>33564</v>
      </c>
      <c r="C51" s="98">
        <v>304</v>
      </c>
      <c r="D51" s="119">
        <v>77.878083661065418</v>
      </c>
      <c r="E51" s="119">
        <v>18.55263157894737</v>
      </c>
      <c r="F51" s="137">
        <v>268640</v>
      </c>
      <c r="G51" s="120"/>
      <c r="H51" s="119">
        <v>9.7301220964860029</v>
      </c>
      <c r="I51" s="119"/>
      <c r="J51" s="118">
        <v>23.822660634140156</v>
      </c>
      <c r="K51" s="134"/>
      <c r="L51" s="92">
        <v>36632</v>
      </c>
      <c r="M51" s="98">
        <v>1837.6</v>
      </c>
      <c r="N51" s="119">
        <v>51.798973575016383</v>
      </c>
      <c r="O51" s="119">
        <v>32.411841532433606</v>
      </c>
      <c r="P51" s="137">
        <v>439641</v>
      </c>
      <c r="Q51" s="132">
        <v>43086</v>
      </c>
      <c r="R51" s="119">
        <v>4.3160214811630393</v>
      </c>
      <c r="S51" s="119">
        <v>1.3823515759179312</v>
      </c>
      <c r="T51" s="118">
        <v>62.572362530493166</v>
      </c>
      <c r="U51" s="134">
        <v>32.028375714789739</v>
      </c>
      <c r="V51" s="92">
        <v>32266</v>
      </c>
      <c r="W51" s="98">
        <v>18171.3</v>
      </c>
      <c r="X51" s="119">
        <v>22.630632864315377</v>
      </c>
      <c r="Y51" s="119">
        <v>8.646051740932128</v>
      </c>
      <c r="Z51" s="137">
        <v>169541</v>
      </c>
      <c r="AA51" s="132">
        <v>86846</v>
      </c>
      <c r="AB51" s="119">
        <v>4.3069228092319856</v>
      </c>
      <c r="AC51" s="119">
        <v>1.8090643207516754</v>
      </c>
      <c r="AD51" s="118">
        <v>38.205081549290064</v>
      </c>
      <c r="AE51" s="134">
        <v>42.003639277534894</v>
      </c>
      <c r="AF51" s="92">
        <v>113136</v>
      </c>
      <c r="AG51" s="98">
        <v>10276.4</v>
      </c>
      <c r="AH51" s="119">
        <v>8.6851223306463012</v>
      </c>
      <c r="AI51" s="119">
        <v>10.991203145070259</v>
      </c>
      <c r="AJ51" s="137">
        <v>1078409</v>
      </c>
      <c r="AK51" s="132">
        <v>112253</v>
      </c>
      <c r="AL51" s="119">
        <v>0.91115708418605568</v>
      </c>
      <c r="AM51" s="119">
        <v>1.0062091881731445</v>
      </c>
      <c r="AN51" s="118">
        <v>126.55208213114888</v>
      </c>
      <c r="AO51" s="134">
        <v>110.43202161699699</v>
      </c>
      <c r="AP51" s="92">
        <v>21483</v>
      </c>
      <c r="AQ51" s="98">
        <v>1630.6</v>
      </c>
      <c r="AR51" s="119">
        <v>4.0217846669459574</v>
      </c>
      <c r="AS51" s="119">
        <v>21.378633631791981</v>
      </c>
      <c r="AT51" s="137">
        <v>144096</v>
      </c>
      <c r="AU51" s="132">
        <v>12308</v>
      </c>
      <c r="AV51" s="119">
        <v>0.59960026648900733</v>
      </c>
      <c r="AW51" s="119">
        <v>2.8323041923951906</v>
      </c>
      <c r="AX51" s="118">
        <v>531.57081749049439</v>
      </c>
      <c r="AY51" s="134">
        <v>472.36539919835349</v>
      </c>
      <c r="AZ51" s="92">
        <v>23242</v>
      </c>
      <c r="BA51" s="98">
        <v>3329.4</v>
      </c>
      <c r="BB51" s="119">
        <v>6.5484898029429486</v>
      </c>
      <c r="BC51" s="119">
        <v>8.2417252357782171</v>
      </c>
      <c r="BD51" s="137">
        <v>396639</v>
      </c>
      <c r="BE51" s="132">
        <v>32507</v>
      </c>
      <c r="BF51" s="119">
        <v>0.38372424295139917</v>
      </c>
      <c r="BG51" s="119">
        <v>0.84412588057956728</v>
      </c>
      <c r="BH51" s="118">
        <v>125.85688431666051</v>
      </c>
      <c r="BI51" s="134">
        <v>219.98242125308732</v>
      </c>
    </row>
    <row r="52" spans="1:61">
      <c r="A52" s="111">
        <v>2011</v>
      </c>
      <c r="B52" s="92">
        <v>38890</v>
      </c>
      <c r="C52" s="113">
        <v>391.9</v>
      </c>
      <c r="D52" s="119">
        <v>78.567755206994079</v>
      </c>
      <c r="E52" s="119">
        <v>38.42817045164584</v>
      </c>
      <c r="F52" s="137">
        <v>282866</v>
      </c>
      <c r="G52" s="123"/>
      <c r="H52" s="119">
        <v>10.801934484879766</v>
      </c>
      <c r="I52" s="119"/>
      <c r="J52" s="118">
        <v>48.910867251333883</v>
      </c>
      <c r="K52" s="134"/>
      <c r="L52" s="92">
        <v>39138</v>
      </c>
      <c r="M52" s="113">
        <v>2453.1999999999998</v>
      </c>
      <c r="N52" s="119">
        <v>48.970310184475444</v>
      </c>
      <c r="O52" s="119">
        <v>33.278982553399644</v>
      </c>
      <c r="P52" s="137">
        <v>462773</v>
      </c>
      <c r="Q52" s="132">
        <v>44973</v>
      </c>
      <c r="R52" s="119">
        <v>4.1415553629965451</v>
      </c>
      <c r="S52" s="119">
        <v>1.8153114090676628</v>
      </c>
      <c r="T52" s="118">
        <v>67.957467347122787</v>
      </c>
      <c r="U52" s="134">
        <v>43.831634493815578</v>
      </c>
      <c r="V52" s="92">
        <v>32490</v>
      </c>
      <c r="W52" s="113">
        <v>17958.599999999999</v>
      </c>
      <c r="X52" s="119">
        <v>22.320714065866419</v>
      </c>
      <c r="Y52" s="119">
        <v>8.6883164611940806</v>
      </c>
      <c r="Z52" s="137">
        <v>174019</v>
      </c>
      <c r="AA52" s="132">
        <v>90668</v>
      </c>
      <c r="AB52" s="119">
        <v>4.1673610352892503</v>
      </c>
      <c r="AC52" s="119">
        <v>1.7208938103851414</v>
      </c>
      <c r="AD52" s="118">
        <v>38.924903726447283</v>
      </c>
      <c r="AE52" s="134">
        <v>41.294569772395469</v>
      </c>
      <c r="AF52" s="92">
        <v>116650</v>
      </c>
      <c r="AG52" s="113">
        <v>10024.200000000001</v>
      </c>
      <c r="AH52" s="119">
        <v>8.8375482211744529</v>
      </c>
      <c r="AI52" s="119">
        <v>10.511562019911814</v>
      </c>
      <c r="AJ52" s="137">
        <v>1109095</v>
      </c>
      <c r="AK52" s="132">
        <v>118094</v>
      </c>
      <c r="AL52" s="119">
        <v>0.92949657152903953</v>
      </c>
      <c r="AM52" s="119">
        <v>0.89225532203160207</v>
      </c>
      <c r="AN52" s="118">
        <v>118.94206126905745</v>
      </c>
      <c r="AO52" s="134">
        <v>95.993395711382249</v>
      </c>
      <c r="AP52" s="92">
        <v>21543</v>
      </c>
      <c r="AQ52" s="113">
        <v>1783.3</v>
      </c>
      <c r="AR52" s="119">
        <v>4.1173467019449479</v>
      </c>
      <c r="AS52" s="119">
        <v>19.82280042617619</v>
      </c>
      <c r="AT52" s="137">
        <v>150260</v>
      </c>
      <c r="AU52" s="132">
        <v>12607</v>
      </c>
      <c r="AV52" s="119">
        <v>0.59031012910954339</v>
      </c>
      <c r="AW52" s="119">
        <v>2.8039977790116599</v>
      </c>
      <c r="AX52" s="118">
        <v>481.44598599900064</v>
      </c>
      <c r="AY52" s="134">
        <v>475.00417843775881</v>
      </c>
      <c r="AZ52" s="92">
        <v>26072</v>
      </c>
      <c r="BA52" s="113">
        <v>3601.1</v>
      </c>
      <c r="BB52" s="119">
        <v>6.7582080392758508</v>
      </c>
      <c r="BC52" s="119">
        <v>11.304879064730223</v>
      </c>
      <c r="BD52" s="137">
        <v>412530</v>
      </c>
      <c r="BE52" s="132">
        <v>33777</v>
      </c>
      <c r="BF52" s="119">
        <v>0.42712045184592634</v>
      </c>
      <c r="BG52" s="119">
        <v>1.2052580158095747</v>
      </c>
      <c r="BH52" s="118">
        <v>167.27628091693893</v>
      </c>
      <c r="BI52" s="134">
        <v>282.18223000109191</v>
      </c>
    </row>
    <row r="53" spans="1:61">
      <c r="A53" s="111">
        <v>2012</v>
      </c>
      <c r="B53" s="92">
        <v>43788</v>
      </c>
      <c r="C53" s="98">
        <v>376.1</v>
      </c>
      <c r="D53" s="119">
        <v>76.664839682104684</v>
      </c>
      <c r="E53" s="119">
        <v>37.809093326243016</v>
      </c>
      <c r="F53" s="137">
        <v>307686</v>
      </c>
      <c r="G53" s="120"/>
      <c r="H53" s="119">
        <v>10.910473664710127</v>
      </c>
      <c r="I53" s="119"/>
      <c r="J53" s="118">
        <v>49.317383931174533</v>
      </c>
      <c r="K53" s="134"/>
      <c r="L53" s="92">
        <v>39298</v>
      </c>
      <c r="M53" s="98">
        <v>2531.8000000000002</v>
      </c>
      <c r="N53" s="119">
        <v>51.251972110539981</v>
      </c>
      <c r="O53" s="119">
        <v>36.649814361323955</v>
      </c>
      <c r="P53" s="137">
        <v>489386</v>
      </c>
      <c r="Q53" s="132">
        <v>47801</v>
      </c>
      <c r="R53" s="119">
        <v>4.1155652184574141</v>
      </c>
      <c r="S53" s="119">
        <v>1.9411727788121587</v>
      </c>
      <c r="T53" s="118">
        <v>71.509081215992694</v>
      </c>
      <c r="U53" s="134">
        <v>47.166614444752845</v>
      </c>
      <c r="V53" s="92">
        <v>33143</v>
      </c>
      <c r="W53" s="98">
        <v>18319.5</v>
      </c>
      <c r="X53" s="119">
        <v>21.395166400144827</v>
      </c>
      <c r="Y53" s="119">
        <v>8.7486012172821308</v>
      </c>
      <c r="Z53" s="137">
        <v>182292</v>
      </c>
      <c r="AA53" s="132">
        <v>93705</v>
      </c>
      <c r="AB53" s="119">
        <v>3.8899128870164348</v>
      </c>
      <c r="AC53" s="119">
        <v>1.7103676431353718</v>
      </c>
      <c r="AD53" s="118">
        <v>40.890550013310062</v>
      </c>
      <c r="AE53" s="134">
        <v>43.969304527208187</v>
      </c>
      <c r="AF53" s="92">
        <v>117994</v>
      </c>
      <c r="AG53" s="98">
        <v>9888.2999999999993</v>
      </c>
      <c r="AH53" s="119">
        <v>9.1538552807769893</v>
      </c>
      <c r="AI53" s="119">
        <v>10.157458814963141</v>
      </c>
      <c r="AJ53" s="137">
        <v>1157406</v>
      </c>
      <c r="AK53" s="132">
        <v>122167</v>
      </c>
      <c r="AL53" s="119">
        <v>0.93320753478036234</v>
      </c>
      <c r="AM53" s="119">
        <v>0.82215328198285953</v>
      </c>
      <c r="AN53" s="118">
        <v>110.96372515625967</v>
      </c>
      <c r="AO53" s="134">
        <v>88.099726088941154</v>
      </c>
      <c r="AP53" s="92">
        <v>22025</v>
      </c>
      <c r="AQ53" s="98">
        <v>1871.5</v>
      </c>
      <c r="AR53" s="119">
        <v>4.2360953461975024</v>
      </c>
      <c r="AS53" s="119">
        <v>20.99385519636655</v>
      </c>
      <c r="AT53" s="137">
        <v>157315</v>
      </c>
      <c r="AU53" s="132">
        <v>12931</v>
      </c>
      <c r="AV53" s="119">
        <v>0.59307758319295678</v>
      </c>
      <c r="AW53" s="119">
        <v>3.0384347691593843</v>
      </c>
      <c r="AX53" s="118">
        <v>495.59449163984277</v>
      </c>
      <c r="AY53" s="134">
        <v>512.31657632401766</v>
      </c>
      <c r="AZ53" s="92">
        <v>30472</v>
      </c>
      <c r="BA53" s="98">
        <v>3939.2</v>
      </c>
      <c r="BB53" s="119">
        <v>6.8915725912312942</v>
      </c>
      <c r="BC53" s="119">
        <v>10.146730300568644</v>
      </c>
      <c r="BD53" s="137">
        <v>439232</v>
      </c>
      <c r="BE53" s="132">
        <v>35545</v>
      </c>
      <c r="BF53" s="119">
        <v>0.47810724173102143</v>
      </c>
      <c r="BG53" s="119">
        <v>1.1244900829933886</v>
      </c>
      <c r="BH53" s="118">
        <v>147.23388843758462</v>
      </c>
      <c r="BI53" s="134">
        <v>235.19620387302479</v>
      </c>
    </row>
    <row r="54" spans="1:61" ht="15">
      <c r="A54" s="111">
        <v>2013</v>
      </c>
      <c r="B54" s="112">
        <v>45473</v>
      </c>
      <c r="C54" s="95">
        <v>362.2</v>
      </c>
      <c r="D54" s="133">
        <v>76.023134607349419</v>
      </c>
      <c r="E54" s="133">
        <v>34.483710657095529</v>
      </c>
      <c r="F54" s="107">
        <v>327891</v>
      </c>
      <c r="G54" s="125"/>
      <c r="H54" s="133">
        <v>10.543137811040864</v>
      </c>
      <c r="I54" s="125"/>
      <c r="J54" s="121">
        <v>45.359495941860132</v>
      </c>
      <c r="K54" s="127"/>
      <c r="L54" s="112">
        <v>41175</v>
      </c>
      <c r="M54" s="95">
        <v>2708.9</v>
      </c>
      <c r="N54" s="133">
        <v>50.338797814207645</v>
      </c>
      <c r="O54" s="133">
        <v>28.690612425707851</v>
      </c>
      <c r="P54" s="107">
        <v>505340</v>
      </c>
      <c r="Q54" s="125"/>
      <c r="R54" s="133">
        <v>4.1015949657656234</v>
      </c>
      <c r="S54" s="125"/>
      <c r="T54" s="121">
        <v>56.99502902631933</v>
      </c>
      <c r="U54" s="127"/>
      <c r="V54" s="112">
        <v>32956</v>
      </c>
      <c r="W54" s="95">
        <v>17470.8</v>
      </c>
      <c r="X54" s="133">
        <v>22.105231217380748</v>
      </c>
      <c r="Y54" s="133">
        <v>8.42548709847288</v>
      </c>
      <c r="Z54" s="107">
        <v>187077</v>
      </c>
      <c r="AA54" s="125"/>
      <c r="AB54" s="133">
        <v>3.8941184645894475</v>
      </c>
      <c r="AC54" s="125"/>
      <c r="AD54" s="121">
        <v>38.115353852748427</v>
      </c>
      <c r="AE54" s="127"/>
      <c r="AF54" s="112">
        <v>119286</v>
      </c>
      <c r="AG54" s="95">
        <v>10040</v>
      </c>
      <c r="AH54" s="133">
        <v>9.2701574367486543</v>
      </c>
      <c r="AI54" s="133">
        <v>9.5886454183266938</v>
      </c>
      <c r="AJ54" s="107">
        <v>1200938</v>
      </c>
      <c r="AK54" s="125"/>
      <c r="AL54" s="133">
        <v>0.92078025676596131</v>
      </c>
      <c r="AM54" s="125"/>
      <c r="AN54" s="121">
        <v>103.43562645781496</v>
      </c>
      <c r="AO54" s="127"/>
      <c r="AP54" s="112">
        <v>23464</v>
      </c>
      <c r="AQ54" s="95">
        <v>1740.2</v>
      </c>
      <c r="AR54" s="133">
        <v>4.0444936924650534</v>
      </c>
      <c r="AS54" s="133">
        <v>17.704861510171245</v>
      </c>
      <c r="AT54" s="107">
        <v>162548</v>
      </c>
      <c r="AU54" s="125"/>
      <c r="AV54" s="133">
        <v>0.58382754632477796</v>
      </c>
      <c r="AW54" s="125"/>
      <c r="AX54" s="121">
        <v>437.75223443061969</v>
      </c>
      <c r="AY54" s="127"/>
      <c r="AZ54" s="112">
        <v>33441</v>
      </c>
      <c r="BA54" s="95">
        <v>3777.4</v>
      </c>
      <c r="BB54" s="133">
        <v>6.3544750456027028</v>
      </c>
      <c r="BC54" s="133">
        <v>8.9744268544501509</v>
      </c>
      <c r="BD54" s="107">
        <v>460054</v>
      </c>
      <c r="BE54" s="125"/>
      <c r="BF54" s="133">
        <v>0.46190229842583697</v>
      </c>
      <c r="BG54" s="125"/>
      <c r="BH54" s="121">
        <v>141.23002750102</v>
      </c>
      <c r="BI54" s="127"/>
    </row>
    <row r="56" spans="1:61">
      <c r="B56" s="167" t="s">
        <v>32</v>
      </c>
      <c r="C56" s="167"/>
      <c r="D56" s="167"/>
      <c r="E56" s="167"/>
      <c r="F56" s="167"/>
      <c r="G56" s="167"/>
      <c r="H56" s="167"/>
      <c r="I56" s="167"/>
      <c r="J56" s="167"/>
      <c r="K56" s="167"/>
      <c r="L56" s="171" t="s">
        <v>33</v>
      </c>
      <c r="M56" s="171"/>
      <c r="N56" s="171"/>
      <c r="O56" s="171"/>
      <c r="P56" s="171"/>
      <c r="Q56" s="171"/>
      <c r="R56" s="171"/>
      <c r="S56" s="171"/>
      <c r="T56" s="171"/>
      <c r="U56" s="171"/>
    </row>
    <row r="57" spans="1:61" ht="95.25" customHeight="1">
      <c r="B57" s="168" t="s">
        <v>76</v>
      </c>
      <c r="C57" s="169"/>
      <c r="D57" s="169" t="s">
        <v>77</v>
      </c>
      <c r="E57" s="169"/>
      <c r="F57" s="146" t="s">
        <v>75</v>
      </c>
      <c r="G57" s="146"/>
      <c r="H57" s="169" t="s">
        <v>79</v>
      </c>
      <c r="I57" s="169"/>
      <c r="J57" s="169" t="s">
        <v>78</v>
      </c>
      <c r="K57" s="166" t="s">
        <v>80</v>
      </c>
      <c r="L57" s="168" t="s">
        <v>76</v>
      </c>
      <c r="M57" s="169"/>
      <c r="N57" s="169" t="s">
        <v>77</v>
      </c>
      <c r="O57" s="169"/>
      <c r="P57" s="146" t="s">
        <v>75</v>
      </c>
      <c r="Q57" s="146"/>
      <c r="R57" s="169" t="s">
        <v>79</v>
      </c>
      <c r="S57" s="169"/>
      <c r="T57" s="169" t="s">
        <v>78</v>
      </c>
      <c r="U57" s="166" t="s">
        <v>80</v>
      </c>
    </row>
    <row r="58" spans="1:61" ht="25.5">
      <c r="B58" s="89" t="s">
        <v>8</v>
      </c>
      <c r="C58" s="116" t="s">
        <v>5</v>
      </c>
      <c r="D58" s="116" t="s">
        <v>8</v>
      </c>
      <c r="E58" s="90" t="s">
        <v>5</v>
      </c>
      <c r="F58" s="116" t="s">
        <v>8</v>
      </c>
      <c r="G58" s="116" t="s">
        <v>5</v>
      </c>
      <c r="H58" s="116" t="s">
        <v>8</v>
      </c>
      <c r="I58" s="116" t="s">
        <v>5</v>
      </c>
      <c r="J58" s="170"/>
      <c r="K58" s="154"/>
      <c r="L58" s="89" t="s">
        <v>8</v>
      </c>
      <c r="M58" s="116" t="s">
        <v>5</v>
      </c>
      <c r="N58" s="116" t="s">
        <v>8</v>
      </c>
      <c r="O58" s="90" t="s">
        <v>5</v>
      </c>
      <c r="P58" s="116" t="s">
        <v>8</v>
      </c>
      <c r="Q58" s="116" t="s">
        <v>5</v>
      </c>
      <c r="R58" s="116" t="s">
        <v>8</v>
      </c>
      <c r="S58" s="116" t="s">
        <v>5</v>
      </c>
      <c r="T58" s="170"/>
      <c r="U58" s="154"/>
    </row>
    <row r="59" spans="1:61">
      <c r="A59" s="111">
        <v>2000</v>
      </c>
      <c r="B59" s="92">
        <v>28856</v>
      </c>
      <c r="C59" s="98">
        <v>1331.3</v>
      </c>
      <c r="D59" s="119">
        <v>11.834627113945107</v>
      </c>
      <c r="E59" s="119">
        <v>33.613760985502893</v>
      </c>
      <c r="F59" s="137">
        <v>280064</v>
      </c>
      <c r="G59" s="27">
        <v>19132.951511125873</v>
      </c>
      <c r="H59" s="119">
        <v>1.2193641453382082</v>
      </c>
      <c r="I59" s="119">
        <v>2.338896848924628</v>
      </c>
      <c r="J59" s="118">
        <v>284.02889809595069</v>
      </c>
      <c r="K59" s="134">
        <v>191.81282784691862</v>
      </c>
      <c r="L59" s="135">
        <v>1391295</v>
      </c>
      <c r="M59" s="98">
        <v>136886</v>
      </c>
      <c r="N59" s="119">
        <v>19.809745596728227</v>
      </c>
      <c r="O59" s="119">
        <v>13.941966307730519</v>
      </c>
      <c r="P59" s="140">
        <v>8960981</v>
      </c>
      <c r="Q59" s="27">
        <v>837032.81295245467</v>
      </c>
      <c r="R59" s="119">
        <v>3.0756900388473092</v>
      </c>
      <c r="S59" s="119">
        <v>2.2800300901804729</v>
      </c>
      <c r="T59" s="118">
        <v>70.379330414183457</v>
      </c>
      <c r="U59" s="134">
        <v>74.130684866898051</v>
      </c>
    </row>
    <row r="60" spans="1:61">
      <c r="A60" s="111">
        <v>2001</v>
      </c>
      <c r="B60" s="92">
        <v>30408</v>
      </c>
      <c r="C60" s="98">
        <v>1566.3</v>
      </c>
      <c r="D60" s="119">
        <v>11.855432780847146</v>
      </c>
      <c r="E60" s="119">
        <v>31.577603268850158</v>
      </c>
      <c r="F60" s="137">
        <v>266526</v>
      </c>
      <c r="G60" s="27">
        <v>20645.533709730989</v>
      </c>
      <c r="H60" s="119">
        <v>1.3525884904287011</v>
      </c>
      <c r="I60" s="119">
        <v>2.3956755342530918</v>
      </c>
      <c r="J60" s="118">
        <v>266.3555506793885</v>
      </c>
      <c r="K60" s="134">
        <v>177.11784117679321</v>
      </c>
      <c r="L60" s="135">
        <v>1345301</v>
      </c>
      <c r="M60" s="98">
        <v>139885.29999999999</v>
      </c>
      <c r="N60" s="119">
        <v>19.471404540693868</v>
      </c>
      <c r="O60" s="119">
        <v>13.327275989685837</v>
      </c>
      <c r="P60" s="140">
        <v>9226980</v>
      </c>
      <c r="Q60" s="27">
        <v>861596.7901474447</v>
      </c>
      <c r="R60" s="119">
        <v>2.838946220756954</v>
      </c>
      <c r="S60" s="119">
        <v>2.1637615428917334</v>
      </c>
      <c r="T60" s="118">
        <v>68.445375688398684</v>
      </c>
      <c r="U60" s="134">
        <v>76.217066990258289</v>
      </c>
    </row>
    <row r="61" spans="1:61">
      <c r="A61" s="111">
        <v>2002</v>
      </c>
      <c r="B61" s="92">
        <v>29762</v>
      </c>
      <c r="C61" s="98">
        <v>1371.2</v>
      </c>
      <c r="D61" s="119">
        <v>12.143001142396344</v>
      </c>
      <c r="E61" s="119">
        <v>31.658401400233373</v>
      </c>
      <c r="F61" s="137">
        <v>286002</v>
      </c>
      <c r="G61" s="27">
        <v>22025.461640650949</v>
      </c>
      <c r="H61" s="119">
        <v>1.2636275270802302</v>
      </c>
      <c r="I61" s="119">
        <v>1.9709008014561209</v>
      </c>
      <c r="J61" s="118">
        <v>260.71315508404695</v>
      </c>
      <c r="K61" s="134">
        <v>155.97165772497331</v>
      </c>
      <c r="L61" s="135">
        <v>1225237</v>
      </c>
      <c r="M61" s="98">
        <v>135347.4</v>
      </c>
      <c r="N61" s="119">
        <v>20.19144051314154</v>
      </c>
      <c r="O61" s="119">
        <v>13.62486460766886</v>
      </c>
      <c r="P61" s="140">
        <v>9502200</v>
      </c>
      <c r="Q61" s="27">
        <v>887824.07481831324</v>
      </c>
      <c r="R61" s="119">
        <v>2.6035339184609883</v>
      </c>
      <c r="S61" s="119">
        <v>2.0770894283052415</v>
      </c>
      <c r="T61" s="118">
        <v>67.478417890992745</v>
      </c>
      <c r="U61" s="134">
        <v>79.779618524542187</v>
      </c>
    </row>
    <row r="62" spans="1:61">
      <c r="A62" s="111">
        <v>2003</v>
      </c>
      <c r="B62" s="92">
        <v>33760</v>
      </c>
      <c r="C62" s="98">
        <v>1526.6</v>
      </c>
      <c r="D62" s="119">
        <v>10.53021327014218</v>
      </c>
      <c r="E62" s="119">
        <v>32.981789597799036</v>
      </c>
      <c r="F62" s="137">
        <v>284929</v>
      </c>
      <c r="G62" s="27">
        <v>23235.52739953504</v>
      </c>
      <c r="H62" s="119">
        <v>1.2476792464087545</v>
      </c>
      <c r="I62" s="119">
        <v>2.1669402692795146</v>
      </c>
      <c r="J62" s="118">
        <v>313.21103145476667</v>
      </c>
      <c r="K62" s="134">
        <v>173.67767200718504</v>
      </c>
      <c r="L62" s="135">
        <v>1239665</v>
      </c>
      <c r="M62" s="98">
        <v>139823</v>
      </c>
      <c r="N62" s="119">
        <v>20.436166222326193</v>
      </c>
      <c r="O62" s="119">
        <v>13.433126166653553</v>
      </c>
      <c r="P62" s="140">
        <v>9952535</v>
      </c>
      <c r="Q62" s="27">
        <v>937149.80679156224</v>
      </c>
      <c r="R62" s="119">
        <v>2.5454821309344804</v>
      </c>
      <c r="S62" s="119">
        <v>2.0042259907521447</v>
      </c>
      <c r="T62" s="118">
        <v>65.732124217986012</v>
      </c>
      <c r="U62" s="134">
        <v>78.736596356163247</v>
      </c>
    </row>
    <row r="63" spans="1:61">
      <c r="A63" s="111">
        <v>2004</v>
      </c>
      <c r="B63" s="92">
        <v>30547</v>
      </c>
      <c r="C63" s="98">
        <v>1660.1</v>
      </c>
      <c r="D63" s="119">
        <v>11.650898615248634</v>
      </c>
      <c r="E63" s="119">
        <v>29.124751520992714</v>
      </c>
      <c r="F63" s="137">
        <v>298516</v>
      </c>
      <c r="G63" s="27">
        <v>24582.291763533711</v>
      </c>
      <c r="H63" s="119">
        <v>1.1922309021961972</v>
      </c>
      <c r="I63" s="119">
        <v>1.9668629949191392</v>
      </c>
      <c r="J63" s="118">
        <v>249.97858519577534</v>
      </c>
      <c r="K63" s="134">
        <v>164.97332784245063</v>
      </c>
      <c r="L63" s="135">
        <v>1328773</v>
      </c>
      <c r="M63" s="98">
        <v>153297.5</v>
      </c>
      <c r="N63" s="119">
        <v>20.259668129921362</v>
      </c>
      <c r="O63" s="119">
        <v>13.615681925667412</v>
      </c>
      <c r="P63" s="140">
        <v>10630101</v>
      </c>
      <c r="Q63" s="27">
        <v>1001816.6637971888</v>
      </c>
      <c r="R63" s="119">
        <v>2.5324782897170968</v>
      </c>
      <c r="S63" s="119">
        <v>2.0834650444809832</v>
      </c>
      <c r="T63" s="118">
        <v>67.20584877478079</v>
      </c>
      <c r="U63" s="134">
        <v>82.269808706384893</v>
      </c>
    </row>
    <row r="64" spans="1:61">
      <c r="A64" s="111">
        <v>2005</v>
      </c>
      <c r="B64" s="92">
        <v>30505</v>
      </c>
      <c r="C64" s="98">
        <v>1694.8</v>
      </c>
      <c r="D64" s="119">
        <v>11.430912965087691</v>
      </c>
      <c r="E64" s="119">
        <v>31.43143733773897</v>
      </c>
      <c r="F64" s="137">
        <v>311752</v>
      </c>
      <c r="G64" s="27">
        <v>25904.790102955827</v>
      </c>
      <c r="H64" s="119">
        <v>1.1185172829685135</v>
      </c>
      <c r="I64" s="119">
        <v>2.0563764380365201</v>
      </c>
      <c r="J64" s="118">
        <v>274.96873988750423</v>
      </c>
      <c r="K64" s="134">
        <v>183.84842767730461</v>
      </c>
      <c r="L64" s="135">
        <v>1470079</v>
      </c>
      <c r="M64" s="98">
        <v>173117.9</v>
      </c>
      <c r="N64" s="119">
        <v>19.060404236779114</v>
      </c>
      <c r="O64" s="119">
        <v>13.230751990406539</v>
      </c>
      <c r="P64" s="140">
        <v>11367996</v>
      </c>
      <c r="Q64" s="27">
        <v>1070407.9013290005</v>
      </c>
      <c r="R64" s="119">
        <v>2.4648407687687435</v>
      </c>
      <c r="S64" s="119">
        <v>2.1398197800634491</v>
      </c>
      <c r="T64" s="118">
        <v>69.414855141825214</v>
      </c>
      <c r="U64" s="134">
        <v>86.813712560115945</v>
      </c>
    </row>
    <row r="65" spans="1:21">
      <c r="A65" s="111">
        <v>2006</v>
      </c>
      <c r="B65" s="92">
        <v>34709</v>
      </c>
      <c r="C65" s="98">
        <v>1642.2</v>
      </c>
      <c r="D65" s="119">
        <v>11.68284882883402</v>
      </c>
      <c r="E65" s="119">
        <v>31.031543052003414</v>
      </c>
      <c r="F65" s="137">
        <v>325752</v>
      </c>
      <c r="G65" s="27">
        <v>27524.951677183661</v>
      </c>
      <c r="H65" s="119">
        <v>1.2448120042240722</v>
      </c>
      <c r="I65" s="119">
        <v>1.8514110614131405</v>
      </c>
      <c r="J65" s="118">
        <v>265.61623373415205</v>
      </c>
      <c r="K65" s="134">
        <v>148.73017412514261</v>
      </c>
      <c r="L65" s="135">
        <v>1627226</v>
      </c>
      <c r="M65" s="98">
        <v>192678.2</v>
      </c>
      <c r="N65" s="119">
        <v>18.281664624336141</v>
      </c>
      <c r="O65" s="119">
        <v>12.670867799263227</v>
      </c>
      <c r="P65" s="140">
        <v>12047453</v>
      </c>
      <c r="Q65" s="27">
        <v>1130669.3869002266</v>
      </c>
      <c r="R65" s="119">
        <v>2.4692688155745453</v>
      </c>
      <c r="S65" s="119">
        <v>2.1592518805989709</v>
      </c>
      <c r="T65" s="118">
        <v>69.309157889244148</v>
      </c>
      <c r="U65" s="134">
        <v>87.444990475715372</v>
      </c>
    </row>
    <row r="66" spans="1:21">
      <c r="A66" s="111">
        <v>2007</v>
      </c>
      <c r="B66" s="92">
        <v>37446</v>
      </c>
      <c r="C66" s="98">
        <v>1718.3</v>
      </c>
      <c r="D66" s="119">
        <v>11.971906211611387</v>
      </c>
      <c r="E66" s="119">
        <v>28.534016178781357</v>
      </c>
      <c r="F66" s="137">
        <v>330568</v>
      </c>
      <c r="G66" s="132">
        <v>29226</v>
      </c>
      <c r="H66" s="119">
        <v>1.3561506255898939</v>
      </c>
      <c r="I66" s="119">
        <v>1.677615821528776</v>
      </c>
      <c r="J66" s="118">
        <v>238.34146103739607</v>
      </c>
      <c r="K66" s="134">
        <v>123.70423977049394</v>
      </c>
      <c r="L66" s="135">
        <v>1755588</v>
      </c>
      <c r="M66" s="98">
        <v>199615.9</v>
      </c>
      <c r="N66" s="119">
        <v>17.80036090472252</v>
      </c>
      <c r="O66" s="119">
        <v>13.250647869232862</v>
      </c>
      <c r="P66" s="140">
        <v>12575066</v>
      </c>
      <c r="Q66" s="27">
        <v>1193904</v>
      </c>
      <c r="R66" s="119">
        <v>2.4850843725193967</v>
      </c>
      <c r="S66" s="119">
        <v>2.2154545089052387</v>
      </c>
      <c r="T66" s="118">
        <v>74.440332643578046</v>
      </c>
      <c r="U66" s="134">
        <v>89.150072062108492</v>
      </c>
    </row>
    <row r="67" spans="1:21">
      <c r="A67" s="111">
        <v>2008</v>
      </c>
      <c r="B67" s="92">
        <v>37166</v>
      </c>
      <c r="C67" s="98">
        <v>1906</v>
      </c>
      <c r="D67" s="119">
        <v>11.456707743636658</v>
      </c>
      <c r="E67" s="119">
        <v>30.786988457502623</v>
      </c>
      <c r="F67" s="137">
        <v>331405</v>
      </c>
      <c r="G67" s="132">
        <v>30769</v>
      </c>
      <c r="H67" s="119">
        <v>1.2848327575021499</v>
      </c>
      <c r="I67" s="119">
        <v>1.9071143033572751</v>
      </c>
      <c r="J67" s="118">
        <v>268.72456857950738</v>
      </c>
      <c r="K67" s="134">
        <v>148.43288297419392</v>
      </c>
      <c r="L67" s="135">
        <v>1773641</v>
      </c>
      <c r="M67" s="98">
        <v>215723.3</v>
      </c>
      <c r="N67" s="119">
        <v>18.153279045759543</v>
      </c>
      <c r="O67" s="119">
        <v>12.582692736482336</v>
      </c>
      <c r="P67" s="140">
        <v>12717848</v>
      </c>
      <c r="Q67" s="27">
        <v>1256135</v>
      </c>
      <c r="R67" s="119">
        <v>2.5316704524224538</v>
      </c>
      <c r="S67" s="119">
        <v>2.1608983110891744</v>
      </c>
      <c r="T67" s="118">
        <v>69.313608328086318</v>
      </c>
      <c r="U67" s="134">
        <v>85.354644362243022</v>
      </c>
    </row>
    <row r="68" spans="1:21">
      <c r="A68" s="111">
        <v>2009</v>
      </c>
      <c r="B68" s="92">
        <v>32691</v>
      </c>
      <c r="C68" s="98">
        <v>2019.2</v>
      </c>
      <c r="D68" s="119">
        <v>10.504420176807072</v>
      </c>
      <c r="E68" s="119">
        <v>27.624801901743261</v>
      </c>
      <c r="F68" s="137">
        <v>330001</v>
      </c>
      <c r="G68" s="132">
        <v>31393</v>
      </c>
      <c r="H68" s="119">
        <v>1.0406029072639174</v>
      </c>
      <c r="I68" s="119">
        <v>1.7768292294460548</v>
      </c>
      <c r="J68" s="118">
        <v>262.98264384679351</v>
      </c>
      <c r="K68" s="134">
        <v>170.74997744508664</v>
      </c>
      <c r="L68" s="135">
        <v>1463935</v>
      </c>
      <c r="M68" s="98">
        <v>179310.7</v>
      </c>
      <c r="N68" s="119">
        <v>21.382165191760564</v>
      </c>
      <c r="O68" s="119">
        <v>12.581903924305687</v>
      </c>
      <c r="P68" s="140">
        <v>12352187</v>
      </c>
      <c r="Q68" s="27">
        <v>1152504</v>
      </c>
      <c r="R68" s="119">
        <v>2.5341342387384516</v>
      </c>
      <c r="S68" s="119">
        <v>1.9575376744896331</v>
      </c>
      <c r="T68" s="118">
        <v>58.842983446568908</v>
      </c>
      <c r="U68" s="134">
        <v>77.246802658099867</v>
      </c>
    </row>
    <row r="69" spans="1:21">
      <c r="A69" s="111">
        <v>2010</v>
      </c>
      <c r="B69" s="92">
        <v>29845</v>
      </c>
      <c r="C69" s="98">
        <v>2352.8000000000002</v>
      </c>
      <c r="D69" s="119">
        <v>11.362037192159491</v>
      </c>
      <c r="E69" s="119">
        <v>25.697041822509348</v>
      </c>
      <c r="F69" s="137">
        <v>332298</v>
      </c>
      <c r="G69" s="132">
        <v>31965</v>
      </c>
      <c r="H69" s="119">
        <v>1.0204695785108546</v>
      </c>
      <c r="I69" s="119">
        <v>1.8914437666197406</v>
      </c>
      <c r="J69" s="118">
        <v>226.16579569235964</v>
      </c>
      <c r="K69" s="134">
        <v>185.35033345921752</v>
      </c>
      <c r="L69" s="135">
        <v>1505035</v>
      </c>
      <c r="M69" s="98">
        <v>199308.2</v>
      </c>
      <c r="N69" s="119">
        <v>20.821642021614114</v>
      </c>
      <c r="O69" s="119">
        <v>11.869958185363171</v>
      </c>
      <c r="P69" s="140">
        <v>12820395</v>
      </c>
      <c r="Q69" s="27">
        <v>1232204</v>
      </c>
      <c r="R69" s="119">
        <v>2.444331863409825</v>
      </c>
      <c r="S69" s="119">
        <v>1.9199580588928455</v>
      </c>
      <c r="T69" s="118">
        <v>57.007791090834438</v>
      </c>
      <c r="U69" s="134">
        <v>78.547356340334176</v>
      </c>
    </row>
    <row r="70" spans="1:21">
      <c r="A70" s="111">
        <v>2011</v>
      </c>
      <c r="B70" s="92">
        <v>27521</v>
      </c>
      <c r="C70" s="113">
        <v>2650.4</v>
      </c>
      <c r="D70" s="119">
        <v>12.176156389666074</v>
      </c>
      <c r="E70" s="119">
        <v>22.272109870208268</v>
      </c>
      <c r="F70" s="137">
        <v>337473</v>
      </c>
      <c r="G70" s="132">
        <v>33566</v>
      </c>
      <c r="H70" s="119">
        <v>0.99296832635499732</v>
      </c>
      <c r="I70" s="119">
        <v>1.7586247989036523</v>
      </c>
      <c r="J70" s="118">
        <v>182.91576715547649</v>
      </c>
      <c r="K70" s="134">
        <v>177.10784445252528</v>
      </c>
      <c r="L70" s="135">
        <v>1656908</v>
      </c>
      <c r="M70" s="113">
        <v>222054.6</v>
      </c>
      <c r="N70" s="119">
        <v>19.676228251659115</v>
      </c>
      <c r="O70" s="119">
        <v>11.300373872011658</v>
      </c>
      <c r="P70" s="140">
        <v>13368876</v>
      </c>
      <c r="Q70" s="27">
        <v>1319140</v>
      </c>
      <c r="R70" s="119">
        <v>2.4386268523995587</v>
      </c>
      <c r="S70" s="119">
        <v>1.9022241763573238</v>
      </c>
      <c r="T70" s="118">
        <v>57.431605933209283</v>
      </c>
      <c r="U70" s="134">
        <v>78.003905127411116</v>
      </c>
    </row>
    <row r="71" spans="1:21">
      <c r="A71" s="111">
        <v>2012</v>
      </c>
      <c r="B71" s="92">
        <v>27136</v>
      </c>
      <c r="C71" s="98">
        <v>2655</v>
      </c>
      <c r="D71" s="119">
        <v>12.717423349056602</v>
      </c>
      <c r="E71" s="119">
        <v>22.77212806026365</v>
      </c>
      <c r="F71" s="137">
        <v>352014</v>
      </c>
      <c r="G71" s="132">
        <v>35040</v>
      </c>
      <c r="H71" s="119">
        <v>0.98035873573210153</v>
      </c>
      <c r="I71" s="119">
        <v>1.7254566210045661</v>
      </c>
      <c r="J71" s="118">
        <v>179.06243611802796</v>
      </c>
      <c r="K71" s="134">
        <v>176.00257519162602</v>
      </c>
      <c r="L71" s="135">
        <v>1805688</v>
      </c>
      <c r="M71" s="98">
        <v>238313.8</v>
      </c>
      <c r="N71" s="119">
        <v>18.925639423865032</v>
      </c>
      <c r="O71" s="119">
        <v>10.867562012774755</v>
      </c>
      <c r="P71" s="140">
        <v>14058315</v>
      </c>
      <c r="Q71" s="27">
        <v>1356291</v>
      </c>
      <c r="R71" s="119">
        <v>2.4308603129180133</v>
      </c>
      <c r="S71" s="119">
        <v>1.909538587220589</v>
      </c>
      <c r="T71" s="118">
        <v>57.422429802138538</v>
      </c>
      <c r="U71" s="134">
        <v>78.554023736903758</v>
      </c>
    </row>
    <row r="72" spans="1:21" ht="15">
      <c r="A72" s="111">
        <v>2013</v>
      </c>
      <c r="B72" s="112">
        <v>28169</v>
      </c>
      <c r="C72" s="95">
        <v>2656.9</v>
      </c>
      <c r="D72" s="133">
        <v>12.499556249778125</v>
      </c>
      <c r="E72" s="133">
        <v>21.694455944898188</v>
      </c>
      <c r="F72" s="107">
        <v>360630</v>
      </c>
      <c r="G72" s="125"/>
      <c r="H72" s="133">
        <v>0.97634694839586289</v>
      </c>
      <c r="I72" s="125"/>
      <c r="J72" s="121">
        <v>173.56180900648596</v>
      </c>
      <c r="K72" s="127"/>
      <c r="L72" s="122">
        <v>1885431</v>
      </c>
      <c r="M72" s="95">
        <v>244460.3</v>
      </c>
      <c r="N72" s="133">
        <v>18.617228633665196</v>
      </c>
      <c r="O72" s="133">
        <v>10.677234708457775</v>
      </c>
      <c r="P72" s="129">
        <v>14613826</v>
      </c>
      <c r="Q72" s="125"/>
      <c r="R72" s="133">
        <v>2.4019377266432484</v>
      </c>
      <c r="S72" s="125"/>
      <c r="T72" s="121">
        <v>57.351364795243079</v>
      </c>
      <c r="U72" s="127"/>
    </row>
    <row r="73" spans="1:21">
      <c r="F73" s="96"/>
    </row>
    <row r="75" spans="1:21">
      <c r="B75" s="117" t="s">
        <v>83</v>
      </c>
    </row>
    <row r="76" spans="1:21">
      <c r="A76" s="33"/>
      <c r="B76" s="117" t="s">
        <v>84</v>
      </c>
    </row>
    <row r="77" spans="1:21">
      <c r="B77" s="117" t="s">
        <v>85</v>
      </c>
    </row>
    <row r="78" spans="1:21">
      <c r="B78" s="117" t="s">
        <v>86</v>
      </c>
    </row>
  </sheetData>
  <mergeCells count="140">
    <mergeCell ref="P57:Q57"/>
    <mergeCell ref="R57:S57"/>
    <mergeCell ref="T57:T58"/>
    <mergeCell ref="U57:U58"/>
    <mergeCell ref="B56:K56"/>
    <mergeCell ref="L56:U56"/>
    <mergeCell ref="B57:C57"/>
    <mergeCell ref="D57:E57"/>
    <mergeCell ref="F57:G57"/>
    <mergeCell ref="H57:I57"/>
    <mergeCell ref="J57:J58"/>
    <mergeCell ref="K57:K58"/>
    <mergeCell ref="L57:M57"/>
    <mergeCell ref="N57:O57"/>
    <mergeCell ref="AZ39:BA39"/>
    <mergeCell ref="BB39:BC39"/>
    <mergeCell ref="BD39:BE39"/>
    <mergeCell ref="BF39:BG39"/>
    <mergeCell ref="BH39:BH40"/>
    <mergeCell ref="BI39:BI40"/>
    <mergeCell ref="AP39:AQ39"/>
    <mergeCell ref="AR39:AS39"/>
    <mergeCell ref="AT39:AU39"/>
    <mergeCell ref="AV39:AW39"/>
    <mergeCell ref="AX39:AX40"/>
    <mergeCell ref="AY39:AY40"/>
    <mergeCell ref="AF39:AG39"/>
    <mergeCell ref="AH39:AI39"/>
    <mergeCell ref="AJ39:AK39"/>
    <mergeCell ref="AL39:AM39"/>
    <mergeCell ref="AN39:AN40"/>
    <mergeCell ref="AO39:AO40"/>
    <mergeCell ref="V39:W39"/>
    <mergeCell ref="X39:Y39"/>
    <mergeCell ref="Z39:AA39"/>
    <mergeCell ref="AB39:AC39"/>
    <mergeCell ref="AD39:AD40"/>
    <mergeCell ref="AE39:AE40"/>
    <mergeCell ref="L39:M39"/>
    <mergeCell ref="N39:O39"/>
    <mergeCell ref="P39:Q39"/>
    <mergeCell ref="R39:S39"/>
    <mergeCell ref="T39:T40"/>
    <mergeCell ref="U39:U40"/>
    <mergeCell ref="B39:C39"/>
    <mergeCell ref="D39:E39"/>
    <mergeCell ref="F39:G39"/>
    <mergeCell ref="H39:I39"/>
    <mergeCell ref="J39:J40"/>
    <mergeCell ref="K39:K40"/>
    <mergeCell ref="B38:K38"/>
    <mergeCell ref="L38:U38"/>
    <mergeCell ref="V38:AE38"/>
    <mergeCell ref="AF38:AO38"/>
    <mergeCell ref="AP38:AY38"/>
    <mergeCell ref="AZ38:BI38"/>
    <mergeCell ref="AZ21:BA21"/>
    <mergeCell ref="BB21:BC21"/>
    <mergeCell ref="BD21:BE21"/>
    <mergeCell ref="BF21:BG21"/>
    <mergeCell ref="BH21:BH22"/>
    <mergeCell ref="BI21:BI22"/>
    <mergeCell ref="AP21:AQ21"/>
    <mergeCell ref="AR21:AS21"/>
    <mergeCell ref="AT21:AU21"/>
    <mergeCell ref="AV21:AW21"/>
    <mergeCell ref="AX21:AX22"/>
    <mergeCell ref="AY21:AY22"/>
    <mergeCell ref="AF21:AG21"/>
    <mergeCell ref="AH21:AI21"/>
    <mergeCell ref="AJ21:AK21"/>
    <mergeCell ref="AL21:AM21"/>
    <mergeCell ref="AN21:AN22"/>
    <mergeCell ref="AO21:AO22"/>
    <mergeCell ref="B21:C21"/>
    <mergeCell ref="D21:E21"/>
    <mergeCell ref="F21:G21"/>
    <mergeCell ref="H21:I21"/>
    <mergeCell ref="J21:J22"/>
    <mergeCell ref="K21:K22"/>
    <mergeCell ref="B20:K20"/>
    <mergeCell ref="L20:U20"/>
    <mergeCell ref="V20:AE20"/>
    <mergeCell ref="V21:W21"/>
    <mergeCell ref="X21:Y21"/>
    <mergeCell ref="Z21:AA21"/>
    <mergeCell ref="AB21:AC21"/>
    <mergeCell ref="AD21:AD22"/>
    <mergeCell ref="AE21:AE22"/>
    <mergeCell ref="L21:M21"/>
    <mergeCell ref="N21:O21"/>
    <mergeCell ref="P21:Q21"/>
    <mergeCell ref="R21:S21"/>
    <mergeCell ref="T21:T22"/>
    <mergeCell ref="U21:U22"/>
    <mergeCell ref="AF20:AO20"/>
    <mergeCell ref="AP20:AY20"/>
    <mergeCell ref="AZ20:BI20"/>
    <mergeCell ref="BH3:BH4"/>
    <mergeCell ref="BI3:BI4"/>
    <mergeCell ref="L2:U2"/>
    <mergeCell ref="V2:AE2"/>
    <mergeCell ref="AF2:AO2"/>
    <mergeCell ref="AP2:AY2"/>
    <mergeCell ref="AZ2:BI2"/>
    <mergeCell ref="AX3:AX4"/>
    <mergeCell ref="AY3:AY4"/>
    <mergeCell ref="AZ3:BA3"/>
    <mergeCell ref="BB3:BC3"/>
    <mergeCell ref="BD3:BE3"/>
    <mergeCell ref="BF3:BG3"/>
    <mergeCell ref="AN3:AN4"/>
    <mergeCell ref="AO3:AO4"/>
    <mergeCell ref="AP3:AQ3"/>
    <mergeCell ref="AR3:AS3"/>
    <mergeCell ref="AT3:AU3"/>
    <mergeCell ref="AV3:AW3"/>
    <mergeCell ref="AD3:AD4"/>
    <mergeCell ref="AE3:AE4"/>
    <mergeCell ref="AF3:AG3"/>
    <mergeCell ref="AH3:AI3"/>
    <mergeCell ref="AJ3:AK3"/>
    <mergeCell ref="AL3:AM3"/>
    <mergeCell ref="T3:T4"/>
    <mergeCell ref="U3:U4"/>
    <mergeCell ref="V3:W3"/>
    <mergeCell ref="X3:Y3"/>
    <mergeCell ref="Z3:AA3"/>
    <mergeCell ref="AB3:AC3"/>
    <mergeCell ref="K3:K4"/>
    <mergeCell ref="B2:K2"/>
    <mergeCell ref="L3:M3"/>
    <mergeCell ref="N3:O3"/>
    <mergeCell ref="P3:Q3"/>
    <mergeCell ref="R3:S3"/>
    <mergeCell ref="B3:C3"/>
    <mergeCell ref="D3:E3"/>
    <mergeCell ref="F3:G3"/>
    <mergeCell ref="J3:J4"/>
    <mergeCell ref="H3:I3"/>
  </mergeCells>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119</vt:i4>
      </vt:variant>
      <vt:variant>
        <vt:lpstr>Named Ranges</vt:lpstr>
      </vt:variant>
      <vt:variant>
        <vt:i4>17</vt:i4>
      </vt:variant>
    </vt:vector>
  </HeadingPairs>
  <TitlesOfParts>
    <vt:vector size="136" baseType="lpstr">
      <vt:lpstr>List</vt:lpstr>
      <vt:lpstr>1b</vt:lpstr>
      <vt:lpstr>1c</vt:lpstr>
      <vt:lpstr>1d</vt:lpstr>
      <vt:lpstr>1e</vt:lpstr>
      <vt:lpstr>1f</vt:lpstr>
      <vt:lpstr>1g</vt:lpstr>
      <vt:lpstr>1h</vt:lpstr>
      <vt:lpstr>1i</vt:lpstr>
      <vt:lpstr>1j</vt:lpstr>
      <vt:lpstr>1k</vt:lpstr>
      <vt:lpstr>1l</vt:lpstr>
      <vt:lpstr>1m</vt:lpstr>
      <vt:lpstr>1n</vt:lpstr>
      <vt:lpstr>1o</vt:lpstr>
      <vt:lpstr>1p</vt:lpstr>
      <vt:lpstr>1q</vt:lpstr>
      <vt:lpstr>1r</vt:lpstr>
      <vt:lpstr>1s</vt:lpstr>
      <vt:lpstr>1t</vt:lpstr>
      <vt:lpstr>1v</vt:lpstr>
      <vt:lpstr>2b</vt:lpstr>
      <vt:lpstr>2c</vt:lpstr>
      <vt:lpstr>2d</vt:lpstr>
      <vt:lpstr>2e</vt:lpstr>
      <vt:lpstr>2f</vt:lpstr>
      <vt:lpstr>2g</vt:lpstr>
      <vt:lpstr>2h</vt:lpstr>
      <vt:lpstr>2i</vt:lpstr>
      <vt:lpstr>2j</vt:lpstr>
      <vt:lpstr>2k</vt:lpstr>
      <vt:lpstr>2l</vt:lpstr>
      <vt:lpstr>2m</vt:lpstr>
      <vt:lpstr>2n</vt:lpstr>
      <vt:lpstr>2o</vt:lpstr>
      <vt:lpstr>2p</vt:lpstr>
      <vt:lpstr>2q</vt:lpstr>
      <vt:lpstr>2r</vt:lpstr>
      <vt:lpstr>2s</vt:lpstr>
      <vt:lpstr>2t</vt:lpstr>
      <vt:lpstr>2v</vt:lpstr>
      <vt:lpstr>3b</vt:lpstr>
      <vt:lpstr>3c</vt:lpstr>
      <vt:lpstr>3d</vt:lpstr>
      <vt:lpstr>3e</vt:lpstr>
      <vt:lpstr>3f</vt:lpstr>
      <vt:lpstr>3g</vt:lpstr>
      <vt:lpstr>3h</vt:lpstr>
      <vt:lpstr>3i</vt:lpstr>
      <vt:lpstr>3j</vt:lpstr>
      <vt:lpstr>3k</vt:lpstr>
      <vt:lpstr>3l</vt:lpstr>
      <vt:lpstr>3m</vt:lpstr>
      <vt:lpstr>3n</vt:lpstr>
      <vt:lpstr>3o</vt:lpstr>
      <vt:lpstr>3p</vt:lpstr>
      <vt:lpstr>3q</vt:lpstr>
      <vt:lpstr>3r</vt:lpstr>
      <vt:lpstr>3s</vt:lpstr>
      <vt:lpstr>3t</vt:lpstr>
      <vt:lpstr>3v</vt:lpstr>
      <vt:lpstr>4b</vt:lpstr>
      <vt:lpstr>4c</vt:lpstr>
      <vt:lpstr>4d</vt:lpstr>
      <vt:lpstr>4e</vt:lpstr>
      <vt:lpstr>4f</vt:lpstr>
      <vt:lpstr>4g</vt:lpstr>
      <vt:lpstr>4h</vt:lpstr>
      <vt:lpstr>4i</vt:lpstr>
      <vt:lpstr>4j</vt:lpstr>
      <vt:lpstr>4k</vt:lpstr>
      <vt:lpstr>4l</vt:lpstr>
      <vt:lpstr>4m</vt:lpstr>
      <vt:lpstr>4n</vt:lpstr>
      <vt:lpstr>4o</vt:lpstr>
      <vt:lpstr>4p</vt:lpstr>
      <vt:lpstr>4q</vt:lpstr>
      <vt:lpstr>4r</vt:lpstr>
      <vt:lpstr>4s</vt:lpstr>
      <vt:lpstr>4t</vt:lpstr>
      <vt:lpstr>4v</vt:lpstr>
      <vt:lpstr>5b</vt:lpstr>
      <vt:lpstr>5c</vt:lpstr>
      <vt:lpstr>5d</vt:lpstr>
      <vt:lpstr>5e</vt:lpstr>
      <vt:lpstr>5f</vt:lpstr>
      <vt:lpstr>5g</vt:lpstr>
      <vt:lpstr>5h</vt:lpstr>
      <vt:lpstr>5i</vt:lpstr>
      <vt:lpstr>5j</vt:lpstr>
      <vt:lpstr>5k</vt:lpstr>
      <vt:lpstr>5l</vt:lpstr>
      <vt:lpstr>5m</vt:lpstr>
      <vt:lpstr>5n</vt:lpstr>
      <vt:lpstr>5o</vt:lpstr>
      <vt:lpstr>5p</vt:lpstr>
      <vt:lpstr>5q</vt:lpstr>
      <vt:lpstr>5r</vt:lpstr>
      <vt:lpstr>5s</vt:lpstr>
      <vt:lpstr>5t</vt:lpstr>
      <vt:lpstr>5v</vt:lpstr>
      <vt:lpstr>6a</vt:lpstr>
      <vt:lpstr>6b</vt:lpstr>
      <vt:lpstr>6c</vt:lpstr>
      <vt:lpstr>6d</vt:lpstr>
      <vt:lpstr>7a</vt:lpstr>
      <vt:lpstr>7b</vt:lpstr>
      <vt:lpstr>7c</vt:lpstr>
      <vt:lpstr>7d</vt:lpstr>
      <vt:lpstr>8a</vt:lpstr>
      <vt:lpstr>8b</vt:lpstr>
      <vt:lpstr>8c</vt:lpstr>
      <vt:lpstr>8d</vt:lpstr>
      <vt:lpstr>9a</vt:lpstr>
      <vt:lpstr>9b</vt:lpstr>
      <vt:lpstr>9c</vt:lpstr>
      <vt:lpstr>9d</vt:lpstr>
      <vt:lpstr>10</vt:lpstr>
      <vt:lpstr>11</vt:lpstr>
      <vt:lpstr>'1b'!Print_Area</vt:lpstr>
      <vt:lpstr>'6a'!Print_Area</vt:lpstr>
      <vt:lpstr>'6b'!Print_Area</vt:lpstr>
      <vt:lpstr>'6c'!Print_Area</vt:lpstr>
      <vt:lpstr>'6d'!Print_Area</vt:lpstr>
      <vt:lpstr>'7a'!Print_Area</vt:lpstr>
      <vt:lpstr>'7b'!Print_Area</vt:lpstr>
      <vt:lpstr>'7c'!Print_Area</vt:lpstr>
      <vt:lpstr>'7d'!Print_Area</vt:lpstr>
      <vt:lpstr>'8a'!Print_Area</vt:lpstr>
      <vt:lpstr>'8b'!Print_Area</vt:lpstr>
      <vt:lpstr>'8c'!Print_Area</vt:lpstr>
      <vt:lpstr>'8d'!Print_Area</vt:lpstr>
      <vt:lpstr>'9a'!Print_Area</vt:lpstr>
      <vt:lpstr>'9b'!Print_Area</vt:lpstr>
      <vt:lpstr>'9c'!Print_Area</vt:lpstr>
      <vt:lpstr>'9d'!Print_Area</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CSLS9</dc:creator>
  <cp:lastModifiedBy>CSLS9</cp:lastModifiedBy>
  <cp:lastPrinted>2015-06-08T20:47:08Z</cp:lastPrinted>
  <dcterms:created xsi:type="dcterms:W3CDTF">2015-06-05T14:19:23Z</dcterms:created>
  <dcterms:modified xsi:type="dcterms:W3CDTF">2015-12-02T17:12:15Z</dcterms:modified>
</cp:coreProperties>
</file>